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4_{4D54BE10-5529-48E2-AB36-B9E923032013}" xr6:coauthVersionLast="47" xr6:coauthVersionMax="47" xr10:uidLastSave="{00000000-0000-0000-0000-000000000000}"/>
  <bookViews>
    <workbookView xWindow="-108" yWindow="-108" windowWidth="23256" windowHeight="12456" activeTab="5" xr2:uid="{00000000-000D-0000-FFFF-FFFF00000000}"/>
  </bookViews>
  <sheets>
    <sheet name="Hoja5" sheetId="9" r:id="rId1"/>
    <sheet name="CNSC" sheetId="1" r:id="rId2"/>
    <sheet name="Opec Cargada" sheetId="10" r:id="rId3"/>
    <sheet name="Hoja8" sheetId="12" r:id="rId4"/>
    <sheet name="VACANTES ORLANDO 14 julio" sheetId="11" r:id="rId5"/>
    <sheet name="Planta Orlando " sheetId="13" r:id="rId6"/>
    <sheet name="Reporte CNSC" sheetId="4" state="hidden" r:id="rId7"/>
    <sheet name="Servidores" sheetId="2" state="hidden" r:id="rId8"/>
    <sheet name="MADR" sheetId="3" state="hidden" r:id="rId9"/>
  </sheets>
  <externalReferences>
    <externalReference r:id="rId10"/>
    <externalReference r:id="rId11"/>
    <externalReference r:id="rId12"/>
  </externalReferences>
  <definedNames>
    <definedName name="_xlnm._FilterDatabase" localSheetId="1" hidden="1">CNSC!$A$2:$Y$191</definedName>
    <definedName name="_xlnm._FilterDatabase" localSheetId="7" hidden="1">Servidores!$A$6:$AO$299</definedName>
    <definedName name="_xlnm._FilterDatabase" localSheetId="4" hidden="1">'VACANTES ORLANDO 14 julio'!$A$1:$O$188</definedName>
  </definedNames>
  <calcPr calcId="191029"/>
  <pivotCaches>
    <pivotCache cacheId="3" r:id="rId13"/>
    <pivotCache cacheId="4" r:id="rId1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2" i="2" l="1"/>
  <c r="C375" i="2"/>
  <c r="C373" i="2"/>
  <c r="E372" i="2"/>
  <c r="C372" i="2"/>
  <c r="C371" i="2"/>
  <c r="R318" i="2"/>
  <c r="Q318" i="2"/>
  <c r="P318" i="2"/>
  <c r="O318" i="2"/>
  <c r="N318" i="2"/>
  <c r="M318" i="2"/>
  <c r="L318" i="2"/>
  <c r="K318" i="2"/>
  <c r="J318" i="2"/>
  <c r="I318" i="2"/>
  <c r="H318" i="2"/>
  <c r="G318" i="2"/>
  <c r="F318" i="2"/>
  <c r="E318" i="2"/>
  <c r="R299" i="2"/>
  <c r="Q299" i="2"/>
  <c r="P299" i="2"/>
  <c r="O299" i="2"/>
  <c r="N299" i="2"/>
  <c r="M299" i="2"/>
  <c r="L299" i="2"/>
  <c r="K299" i="2"/>
  <c r="J299" i="2"/>
  <c r="I299" i="2"/>
  <c r="H299" i="2"/>
  <c r="G299" i="2"/>
  <c r="F299" i="2"/>
  <c r="E299" i="2"/>
  <c r="D299" i="2"/>
  <c r="R298" i="2"/>
  <c r="Q298" i="2"/>
  <c r="P298" i="2"/>
  <c r="O298" i="2"/>
  <c r="N298" i="2"/>
  <c r="M298" i="2"/>
  <c r="L298" i="2"/>
  <c r="K298" i="2"/>
  <c r="J298" i="2"/>
  <c r="I298" i="2"/>
  <c r="H298" i="2"/>
  <c r="G298" i="2"/>
  <c r="F298" i="2"/>
  <c r="E298" i="2"/>
  <c r="D298" i="2"/>
  <c r="R297" i="2"/>
  <c r="Q297" i="2"/>
  <c r="P297" i="2"/>
  <c r="O297" i="2"/>
  <c r="N297" i="2"/>
  <c r="M297" i="2"/>
  <c r="L297" i="2"/>
  <c r="K297" i="2"/>
  <c r="J297" i="2"/>
  <c r="I297" i="2"/>
  <c r="H297" i="2"/>
  <c r="G297" i="2"/>
  <c r="F297" i="2"/>
  <c r="E297" i="2"/>
  <c r="AK296" i="2"/>
  <c r="AJ296" i="2"/>
  <c r="AI296" i="2"/>
  <c r="AH296" i="2"/>
  <c r="AG296" i="2"/>
  <c r="AF296" i="2"/>
  <c r="AE296" i="2"/>
  <c r="AD296" i="2"/>
  <c r="AC296" i="2"/>
  <c r="AB296" i="2"/>
  <c r="AA296" i="2"/>
  <c r="Z296" i="2"/>
  <c r="X296" i="2"/>
  <c r="V296" i="2"/>
  <c r="R296" i="2"/>
  <c r="Q296" i="2"/>
  <c r="P296" i="2"/>
  <c r="O296" i="2"/>
  <c r="N296" i="2"/>
  <c r="M296" i="2"/>
  <c r="L296" i="2"/>
  <c r="K296" i="2"/>
  <c r="J296" i="2"/>
  <c r="I296" i="2"/>
  <c r="H296" i="2"/>
  <c r="G296" i="2"/>
  <c r="F296" i="2"/>
  <c r="E296" i="2"/>
  <c r="D296" i="2"/>
  <c r="R295" i="2"/>
  <c r="Q295" i="2"/>
  <c r="P295" i="2"/>
  <c r="O295" i="2"/>
  <c r="N295" i="2"/>
  <c r="M295" i="2"/>
  <c r="L295" i="2"/>
  <c r="K295" i="2"/>
  <c r="J295" i="2"/>
  <c r="I295" i="2"/>
  <c r="H295" i="2"/>
  <c r="G295" i="2"/>
  <c r="F295" i="2"/>
  <c r="E295" i="2"/>
  <c r="D295" i="2"/>
  <c r="X294" i="2"/>
  <c r="V294" i="2"/>
  <c r="T294" i="2"/>
  <c r="R294" i="2"/>
  <c r="Q294" i="2"/>
  <c r="P294" i="2"/>
  <c r="O294" i="2"/>
  <c r="N294" i="2"/>
  <c r="M294" i="2"/>
  <c r="L294" i="2"/>
  <c r="K294" i="2"/>
  <c r="J294" i="2"/>
  <c r="I294" i="2"/>
  <c r="H294" i="2"/>
  <c r="G294" i="2"/>
  <c r="F294" i="2"/>
  <c r="E294" i="2"/>
  <c r="D294" i="2"/>
  <c r="R293" i="2"/>
  <c r="Q293" i="2"/>
  <c r="P293" i="2"/>
  <c r="O293" i="2"/>
  <c r="N293" i="2"/>
  <c r="M293" i="2"/>
  <c r="L293" i="2"/>
  <c r="K293" i="2"/>
  <c r="J293" i="2"/>
  <c r="I293" i="2"/>
  <c r="H293" i="2"/>
  <c r="G293" i="2"/>
  <c r="F293" i="2"/>
  <c r="E293" i="2"/>
  <c r="D293" i="2"/>
  <c r="X292" i="2"/>
  <c r="V292" i="2"/>
  <c r="R292" i="2"/>
  <c r="Q292" i="2"/>
  <c r="P292" i="2"/>
  <c r="O292" i="2"/>
  <c r="N292" i="2"/>
  <c r="M292" i="2"/>
  <c r="L292" i="2"/>
  <c r="K292" i="2"/>
  <c r="J292" i="2"/>
  <c r="I292" i="2"/>
  <c r="H292" i="2"/>
  <c r="G292" i="2"/>
  <c r="F292" i="2"/>
  <c r="E292" i="2"/>
  <c r="D292" i="2"/>
  <c r="X291" i="2"/>
  <c r="V291" i="2"/>
  <c r="R291" i="2"/>
  <c r="Q291" i="2"/>
  <c r="P291" i="2"/>
  <c r="O291" i="2"/>
  <c r="N291" i="2"/>
  <c r="M291" i="2"/>
  <c r="L291" i="2"/>
  <c r="K291" i="2"/>
  <c r="J291" i="2"/>
  <c r="I291" i="2"/>
  <c r="H291" i="2"/>
  <c r="G291" i="2"/>
  <c r="F291" i="2"/>
  <c r="E291" i="2"/>
  <c r="R290" i="2"/>
  <c r="Q290" i="2"/>
  <c r="P290" i="2"/>
  <c r="O290" i="2"/>
  <c r="N290" i="2"/>
  <c r="M290" i="2"/>
  <c r="L290" i="2"/>
  <c r="K290" i="2"/>
  <c r="J290" i="2"/>
  <c r="I290" i="2"/>
  <c r="H290" i="2"/>
  <c r="G290" i="2"/>
  <c r="F290" i="2"/>
  <c r="E290" i="2"/>
  <c r="X289" i="2"/>
  <c r="V289" i="2"/>
  <c r="R289" i="2"/>
  <c r="Q289" i="2"/>
  <c r="P289" i="2"/>
  <c r="O289" i="2"/>
  <c r="N289" i="2"/>
  <c r="M289" i="2"/>
  <c r="L289" i="2"/>
  <c r="K289" i="2"/>
  <c r="J289" i="2"/>
  <c r="I289" i="2"/>
  <c r="H289" i="2"/>
  <c r="G289" i="2"/>
  <c r="F289" i="2"/>
  <c r="E289" i="2"/>
  <c r="R288" i="2"/>
  <c r="Q288" i="2"/>
  <c r="P288" i="2"/>
  <c r="O288" i="2"/>
  <c r="N288" i="2"/>
  <c r="M288" i="2"/>
  <c r="L288" i="2"/>
  <c r="K288" i="2"/>
  <c r="J288" i="2"/>
  <c r="I288" i="2"/>
  <c r="H288" i="2"/>
  <c r="G288" i="2"/>
  <c r="F288" i="2"/>
  <c r="E288" i="2"/>
  <c r="D288" i="2"/>
  <c r="R287" i="2"/>
  <c r="Q287" i="2"/>
  <c r="P287" i="2"/>
  <c r="O287" i="2"/>
  <c r="N287" i="2"/>
  <c r="M287" i="2"/>
  <c r="L287" i="2"/>
  <c r="K287" i="2"/>
  <c r="J287" i="2"/>
  <c r="I287" i="2"/>
  <c r="H287" i="2"/>
  <c r="G287" i="2"/>
  <c r="F287" i="2"/>
  <c r="E287" i="2"/>
  <c r="D287" i="2"/>
  <c r="R286" i="2"/>
  <c r="Q286" i="2"/>
  <c r="P286" i="2"/>
  <c r="O286" i="2"/>
  <c r="N286" i="2"/>
  <c r="M286" i="2"/>
  <c r="L286" i="2"/>
  <c r="K286" i="2"/>
  <c r="J286" i="2"/>
  <c r="I286" i="2"/>
  <c r="H286" i="2"/>
  <c r="G286" i="2"/>
  <c r="F286" i="2"/>
  <c r="E286" i="2"/>
  <c r="D286" i="2"/>
  <c r="R285" i="2"/>
  <c r="Q285" i="2"/>
  <c r="P285" i="2"/>
  <c r="O285" i="2"/>
  <c r="N285" i="2"/>
  <c r="M285" i="2"/>
  <c r="L285" i="2"/>
  <c r="K285" i="2"/>
  <c r="J285" i="2"/>
  <c r="I285" i="2"/>
  <c r="H285" i="2"/>
  <c r="G285" i="2"/>
  <c r="F285" i="2"/>
  <c r="E285" i="2"/>
  <c r="D285" i="2"/>
  <c r="R284" i="2"/>
  <c r="Q284" i="2"/>
  <c r="P284" i="2"/>
  <c r="O284" i="2"/>
  <c r="N284" i="2"/>
  <c r="M284" i="2"/>
  <c r="L284" i="2"/>
  <c r="K284" i="2"/>
  <c r="J284" i="2"/>
  <c r="I284" i="2"/>
  <c r="H284" i="2"/>
  <c r="G284" i="2"/>
  <c r="F284" i="2"/>
  <c r="E284" i="2"/>
  <c r="D284" i="2"/>
  <c r="R283" i="2"/>
  <c r="Q283" i="2"/>
  <c r="P283" i="2"/>
  <c r="O283" i="2"/>
  <c r="N283" i="2"/>
  <c r="M283" i="2"/>
  <c r="L283" i="2"/>
  <c r="K283" i="2"/>
  <c r="J283" i="2"/>
  <c r="I283" i="2"/>
  <c r="H283" i="2"/>
  <c r="G283" i="2"/>
  <c r="F283" i="2"/>
  <c r="E283" i="2"/>
  <c r="D283" i="2"/>
  <c r="R282" i="2"/>
  <c r="Q282" i="2"/>
  <c r="P282" i="2"/>
  <c r="O282" i="2"/>
  <c r="N282" i="2"/>
  <c r="M282" i="2"/>
  <c r="L282" i="2"/>
  <c r="K282" i="2"/>
  <c r="J282" i="2"/>
  <c r="I282" i="2"/>
  <c r="H282" i="2"/>
  <c r="G282" i="2"/>
  <c r="F282" i="2"/>
  <c r="E282" i="2"/>
  <c r="D282" i="2"/>
  <c r="R281" i="2"/>
  <c r="Q281" i="2"/>
  <c r="P281" i="2"/>
  <c r="O281" i="2"/>
  <c r="N281" i="2"/>
  <c r="M281" i="2"/>
  <c r="L281" i="2"/>
  <c r="K281" i="2"/>
  <c r="J281" i="2"/>
  <c r="I281" i="2"/>
  <c r="H281" i="2"/>
  <c r="G281" i="2"/>
  <c r="F281" i="2"/>
  <c r="E281" i="2"/>
  <c r="R280" i="2"/>
  <c r="Q280" i="2"/>
  <c r="P280" i="2"/>
  <c r="O280" i="2"/>
  <c r="N280" i="2"/>
  <c r="M280" i="2"/>
  <c r="L280" i="2"/>
  <c r="K280" i="2"/>
  <c r="J280" i="2"/>
  <c r="I280" i="2"/>
  <c r="H280" i="2"/>
  <c r="G280" i="2"/>
  <c r="F280" i="2"/>
  <c r="E280" i="2"/>
  <c r="V279" i="2"/>
  <c r="R279" i="2"/>
  <c r="Q279" i="2"/>
  <c r="P279" i="2"/>
  <c r="O279" i="2"/>
  <c r="N279" i="2"/>
  <c r="M279" i="2"/>
  <c r="L279" i="2"/>
  <c r="K279" i="2"/>
  <c r="J279" i="2"/>
  <c r="I279" i="2"/>
  <c r="H279" i="2"/>
  <c r="G279" i="2"/>
  <c r="F279" i="2"/>
  <c r="E279" i="2"/>
  <c r="R278" i="2"/>
  <c r="Q278" i="2"/>
  <c r="P278" i="2"/>
  <c r="O278" i="2"/>
  <c r="N278" i="2"/>
  <c r="M278" i="2"/>
  <c r="L278" i="2"/>
  <c r="K278" i="2"/>
  <c r="J278" i="2"/>
  <c r="I278" i="2"/>
  <c r="H278" i="2"/>
  <c r="G278" i="2"/>
  <c r="F278" i="2"/>
  <c r="E278" i="2"/>
  <c r="D278" i="2"/>
  <c r="X277" i="2"/>
  <c r="V277" i="2"/>
  <c r="R277" i="2"/>
  <c r="Q277" i="2"/>
  <c r="P277" i="2"/>
  <c r="O277" i="2"/>
  <c r="N277" i="2"/>
  <c r="M277" i="2"/>
  <c r="L277" i="2"/>
  <c r="K277" i="2"/>
  <c r="J277" i="2"/>
  <c r="I277" i="2"/>
  <c r="H277" i="2"/>
  <c r="G277" i="2"/>
  <c r="F277" i="2"/>
  <c r="E277" i="2"/>
  <c r="D277" i="2"/>
  <c r="R276" i="2"/>
  <c r="Q276" i="2"/>
  <c r="P276" i="2"/>
  <c r="O276" i="2"/>
  <c r="N276" i="2"/>
  <c r="M276" i="2"/>
  <c r="L276" i="2"/>
  <c r="K276" i="2"/>
  <c r="J276" i="2"/>
  <c r="I276" i="2"/>
  <c r="H276" i="2"/>
  <c r="G276" i="2"/>
  <c r="F276" i="2"/>
  <c r="E276" i="2"/>
  <c r="D276" i="2"/>
  <c r="R275" i="2"/>
  <c r="Q275" i="2"/>
  <c r="P275" i="2"/>
  <c r="O275" i="2"/>
  <c r="N275" i="2"/>
  <c r="M275" i="2"/>
  <c r="L275" i="2"/>
  <c r="K275" i="2"/>
  <c r="J275" i="2"/>
  <c r="I275" i="2"/>
  <c r="H275" i="2"/>
  <c r="G275" i="2"/>
  <c r="F275" i="2"/>
  <c r="E275" i="2"/>
  <c r="AK274" i="2"/>
  <c r="AJ274" i="2"/>
  <c r="AI274" i="2"/>
  <c r="AH274" i="2"/>
  <c r="AG274" i="2"/>
  <c r="AF274" i="2"/>
  <c r="AE274" i="2"/>
  <c r="AD274" i="2"/>
  <c r="AC274" i="2"/>
  <c r="AB274" i="2"/>
  <c r="AA274" i="2"/>
  <c r="Z274" i="2"/>
  <c r="X274" i="2"/>
  <c r="V274" i="2"/>
  <c r="R274" i="2"/>
  <c r="Q274" i="2"/>
  <c r="P274" i="2"/>
  <c r="O274" i="2"/>
  <c r="N274" i="2"/>
  <c r="M274" i="2"/>
  <c r="L274" i="2"/>
  <c r="K274" i="2"/>
  <c r="J274" i="2"/>
  <c r="I274" i="2"/>
  <c r="H274" i="2"/>
  <c r="G274" i="2"/>
  <c r="F274" i="2"/>
  <c r="E274" i="2"/>
  <c r="D274" i="2"/>
  <c r="R273" i="2"/>
  <c r="Q273" i="2"/>
  <c r="P273" i="2"/>
  <c r="O273" i="2"/>
  <c r="N273" i="2"/>
  <c r="M273" i="2"/>
  <c r="L273" i="2"/>
  <c r="K273" i="2"/>
  <c r="J273" i="2"/>
  <c r="I273" i="2"/>
  <c r="H273" i="2"/>
  <c r="G273" i="2"/>
  <c r="F273" i="2"/>
  <c r="E273" i="2"/>
  <c r="R272" i="2"/>
  <c r="Q272" i="2"/>
  <c r="P272" i="2"/>
  <c r="O272" i="2"/>
  <c r="N272" i="2"/>
  <c r="M272" i="2"/>
  <c r="L272" i="2"/>
  <c r="K272" i="2"/>
  <c r="J272" i="2"/>
  <c r="I272" i="2"/>
  <c r="H272" i="2"/>
  <c r="G272" i="2"/>
  <c r="F272" i="2"/>
  <c r="E272" i="2"/>
  <c r="AK271" i="2"/>
  <c r="AJ271" i="2"/>
  <c r="AI271" i="2"/>
  <c r="AH271" i="2"/>
  <c r="AG271" i="2"/>
  <c r="AF271" i="2"/>
  <c r="AE271" i="2"/>
  <c r="AD271" i="2"/>
  <c r="AC271" i="2"/>
  <c r="AB271" i="2"/>
  <c r="AA271" i="2"/>
  <c r="Z271" i="2"/>
  <c r="X271" i="2"/>
  <c r="V271" i="2"/>
  <c r="R271" i="2"/>
  <c r="Q271" i="2"/>
  <c r="P271" i="2"/>
  <c r="O271" i="2"/>
  <c r="N271" i="2"/>
  <c r="M271" i="2"/>
  <c r="L271" i="2"/>
  <c r="K271" i="2"/>
  <c r="J271" i="2"/>
  <c r="I271" i="2"/>
  <c r="H271" i="2"/>
  <c r="G271" i="2"/>
  <c r="F271" i="2"/>
  <c r="E271" i="2"/>
  <c r="D271" i="2"/>
  <c r="R270" i="2"/>
  <c r="Q270" i="2"/>
  <c r="P270" i="2"/>
  <c r="O270" i="2"/>
  <c r="N270" i="2"/>
  <c r="M270" i="2"/>
  <c r="L270" i="2"/>
  <c r="K270" i="2"/>
  <c r="J270" i="2"/>
  <c r="I270" i="2"/>
  <c r="H270" i="2"/>
  <c r="G270" i="2"/>
  <c r="F270" i="2"/>
  <c r="E270" i="2"/>
  <c r="AK269" i="2"/>
  <c r="AJ269" i="2"/>
  <c r="AI269" i="2"/>
  <c r="AH269" i="2"/>
  <c r="AG269" i="2"/>
  <c r="AF269" i="2"/>
  <c r="AE269" i="2"/>
  <c r="AD269" i="2"/>
  <c r="AC269" i="2"/>
  <c r="AB269" i="2"/>
  <c r="AA269" i="2"/>
  <c r="Z269" i="2"/>
  <c r="X269" i="2"/>
  <c r="V269" i="2"/>
  <c r="R269" i="2"/>
  <c r="Q269" i="2"/>
  <c r="P269" i="2"/>
  <c r="O269" i="2"/>
  <c r="N269" i="2"/>
  <c r="M269" i="2"/>
  <c r="L269" i="2"/>
  <c r="K269" i="2"/>
  <c r="J269" i="2"/>
  <c r="I269" i="2"/>
  <c r="H269" i="2"/>
  <c r="G269" i="2"/>
  <c r="F269" i="2"/>
  <c r="E269" i="2"/>
  <c r="D269" i="2"/>
  <c r="X268" i="2"/>
  <c r="V268" i="2"/>
  <c r="R268" i="2"/>
  <c r="Q268" i="2"/>
  <c r="P268" i="2"/>
  <c r="O268" i="2"/>
  <c r="N268" i="2"/>
  <c r="M268" i="2"/>
  <c r="L268" i="2"/>
  <c r="K268" i="2"/>
  <c r="J268" i="2"/>
  <c r="I268" i="2"/>
  <c r="H268" i="2"/>
  <c r="G268" i="2"/>
  <c r="F268" i="2"/>
  <c r="E268" i="2"/>
  <c r="R267" i="2"/>
  <c r="Q267" i="2"/>
  <c r="P267" i="2"/>
  <c r="O267" i="2"/>
  <c r="N267" i="2"/>
  <c r="M267" i="2"/>
  <c r="L267" i="2"/>
  <c r="K267" i="2"/>
  <c r="J267" i="2"/>
  <c r="I267" i="2"/>
  <c r="H267" i="2"/>
  <c r="G267" i="2"/>
  <c r="F267" i="2"/>
  <c r="E267" i="2"/>
  <c r="AK266" i="2"/>
  <c r="AJ266" i="2"/>
  <c r="AI266" i="2"/>
  <c r="AH266" i="2"/>
  <c r="AG266" i="2"/>
  <c r="AF266" i="2"/>
  <c r="AE266" i="2"/>
  <c r="AD266" i="2"/>
  <c r="AC266" i="2"/>
  <c r="AB266" i="2"/>
  <c r="AA266" i="2"/>
  <c r="Z266" i="2"/>
  <c r="X266" i="2"/>
  <c r="V266" i="2"/>
  <c r="R266" i="2"/>
  <c r="Q266" i="2"/>
  <c r="P266" i="2"/>
  <c r="O266" i="2"/>
  <c r="N266" i="2"/>
  <c r="M266" i="2"/>
  <c r="L266" i="2"/>
  <c r="K266" i="2"/>
  <c r="J266" i="2"/>
  <c r="I266" i="2"/>
  <c r="H266" i="2"/>
  <c r="G266" i="2"/>
  <c r="F266" i="2"/>
  <c r="E266" i="2"/>
  <c r="D266" i="2"/>
  <c r="X265" i="2"/>
  <c r="V265" i="2"/>
  <c r="R265" i="2"/>
  <c r="Q265" i="2"/>
  <c r="P265" i="2"/>
  <c r="O265" i="2"/>
  <c r="N265" i="2"/>
  <c r="M265" i="2"/>
  <c r="L265" i="2"/>
  <c r="K265" i="2"/>
  <c r="J265" i="2"/>
  <c r="I265" i="2"/>
  <c r="H265" i="2"/>
  <c r="G265" i="2"/>
  <c r="F265" i="2"/>
  <c r="E265" i="2"/>
  <c r="R264" i="2"/>
  <c r="Q264" i="2"/>
  <c r="P264" i="2"/>
  <c r="O264" i="2"/>
  <c r="N264" i="2"/>
  <c r="M264" i="2"/>
  <c r="L264" i="2"/>
  <c r="K264" i="2"/>
  <c r="J264" i="2"/>
  <c r="I264" i="2"/>
  <c r="H264" i="2"/>
  <c r="G264" i="2"/>
  <c r="F264" i="2"/>
  <c r="E264" i="2"/>
  <c r="X263" i="2"/>
  <c r="V263" i="2"/>
  <c r="T263" i="2"/>
  <c r="R263" i="2"/>
  <c r="Q263" i="2"/>
  <c r="P263" i="2"/>
  <c r="O263" i="2"/>
  <c r="N263" i="2"/>
  <c r="M263" i="2"/>
  <c r="L263" i="2"/>
  <c r="K263" i="2"/>
  <c r="J263" i="2"/>
  <c r="I263" i="2"/>
  <c r="H263" i="2"/>
  <c r="G263" i="2"/>
  <c r="F263" i="2"/>
  <c r="E263" i="2"/>
  <c r="R262" i="2"/>
  <c r="Q262" i="2"/>
  <c r="P262" i="2"/>
  <c r="O262" i="2"/>
  <c r="N262" i="2"/>
  <c r="M262" i="2"/>
  <c r="L262" i="2"/>
  <c r="K262" i="2"/>
  <c r="J262" i="2"/>
  <c r="I262" i="2"/>
  <c r="H262" i="2"/>
  <c r="G262" i="2"/>
  <c r="F262" i="2"/>
  <c r="E262" i="2"/>
  <c r="X261" i="2"/>
  <c r="V261" i="2"/>
  <c r="R261" i="2"/>
  <c r="Q261" i="2"/>
  <c r="P261" i="2"/>
  <c r="O261" i="2"/>
  <c r="N261" i="2"/>
  <c r="M261" i="2"/>
  <c r="L261" i="2"/>
  <c r="K261" i="2"/>
  <c r="J261" i="2"/>
  <c r="I261" i="2"/>
  <c r="H261" i="2"/>
  <c r="G261" i="2"/>
  <c r="F261" i="2"/>
  <c r="E261" i="2"/>
  <c r="D261" i="2"/>
  <c r="X260" i="2"/>
  <c r="V260" i="2"/>
  <c r="R260" i="2"/>
  <c r="Q260" i="2"/>
  <c r="P260" i="2"/>
  <c r="O260" i="2"/>
  <c r="N260" i="2"/>
  <c r="M260" i="2"/>
  <c r="L260" i="2"/>
  <c r="K260" i="2"/>
  <c r="J260" i="2"/>
  <c r="I260" i="2"/>
  <c r="H260" i="2"/>
  <c r="G260" i="2"/>
  <c r="F260" i="2"/>
  <c r="E260" i="2"/>
  <c r="X259" i="2"/>
  <c r="V259" i="2"/>
  <c r="R259" i="2"/>
  <c r="Q259" i="2"/>
  <c r="P259" i="2"/>
  <c r="O259" i="2"/>
  <c r="N259" i="2"/>
  <c r="M259" i="2"/>
  <c r="L259" i="2"/>
  <c r="K259" i="2"/>
  <c r="J259" i="2"/>
  <c r="I259" i="2"/>
  <c r="H259" i="2"/>
  <c r="G259" i="2"/>
  <c r="F259" i="2"/>
  <c r="E259" i="2"/>
  <c r="D259" i="2"/>
  <c r="X258" i="2"/>
  <c r="V258" i="2"/>
  <c r="R258" i="2"/>
  <c r="Q258" i="2"/>
  <c r="P258" i="2"/>
  <c r="O258" i="2"/>
  <c r="N258" i="2"/>
  <c r="M258" i="2"/>
  <c r="L258" i="2"/>
  <c r="K258" i="2"/>
  <c r="J258" i="2"/>
  <c r="I258" i="2"/>
  <c r="H258" i="2"/>
  <c r="G258" i="2"/>
  <c r="F258" i="2"/>
  <c r="E258" i="2"/>
  <c r="D258" i="2"/>
  <c r="X257" i="2"/>
  <c r="V257" i="2"/>
  <c r="R257" i="2"/>
  <c r="Q257" i="2"/>
  <c r="P257" i="2"/>
  <c r="O257" i="2"/>
  <c r="N257" i="2"/>
  <c r="M257" i="2"/>
  <c r="L257" i="2"/>
  <c r="K257" i="2"/>
  <c r="J257" i="2"/>
  <c r="I257" i="2"/>
  <c r="H257" i="2"/>
  <c r="G257" i="2"/>
  <c r="F257" i="2"/>
  <c r="E257" i="2"/>
  <c r="D257" i="2"/>
  <c r="AK256" i="2"/>
  <c r="AJ256" i="2"/>
  <c r="AI256" i="2"/>
  <c r="AH256" i="2"/>
  <c r="AG256" i="2"/>
  <c r="AF256" i="2"/>
  <c r="AE256" i="2"/>
  <c r="AD256" i="2"/>
  <c r="AC256" i="2"/>
  <c r="AB256" i="2"/>
  <c r="AA256" i="2"/>
  <c r="Z256" i="2"/>
  <c r="X256" i="2"/>
  <c r="V256" i="2"/>
  <c r="R256" i="2"/>
  <c r="Q256" i="2"/>
  <c r="P256" i="2"/>
  <c r="O256" i="2"/>
  <c r="N256" i="2"/>
  <c r="M256" i="2"/>
  <c r="L256" i="2"/>
  <c r="K256" i="2"/>
  <c r="J256" i="2"/>
  <c r="I256" i="2"/>
  <c r="H256" i="2"/>
  <c r="G256" i="2"/>
  <c r="F256" i="2"/>
  <c r="E256" i="2"/>
  <c r="D256" i="2"/>
  <c r="X255" i="2"/>
  <c r="V255" i="2"/>
  <c r="R255" i="2"/>
  <c r="Q255" i="2"/>
  <c r="P255" i="2"/>
  <c r="O255" i="2"/>
  <c r="N255" i="2"/>
  <c r="M255" i="2"/>
  <c r="L255" i="2"/>
  <c r="K255" i="2"/>
  <c r="J255" i="2"/>
  <c r="I255" i="2"/>
  <c r="H255" i="2"/>
  <c r="G255" i="2"/>
  <c r="F255" i="2"/>
  <c r="E255" i="2"/>
  <c r="D255" i="2"/>
  <c r="X254" i="2"/>
  <c r="V254" i="2"/>
  <c r="R254" i="2"/>
  <c r="Q254" i="2"/>
  <c r="P254" i="2"/>
  <c r="O254" i="2"/>
  <c r="N254" i="2"/>
  <c r="M254" i="2"/>
  <c r="L254" i="2"/>
  <c r="K254" i="2"/>
  <c r="J254" i="2"/>
  <c r="I254" i="2"/>
  <c r="H254" i="2"/>
  <c r="G254" i="2"/>
  <c r="F254" i="2"/>
  <c r="E254" i="2"/>
  <c r="D254" i="2"/>
  <c r="AK253" i="2"/>
  <c r="AJ253" i="2"/>
  <c r="AI253" i="2"/>
  <c r="AH253" i="2"/>
  <c r="AG253" i="2"/>
  <c r="AF253" i="2"/>
  <c r="AE253" i="2"/>
  <c r="AD253" i="2"/>
  <c r="AC253" i="2"/>
  <c r="AB253" i="2"/>
  <c r="AA253" i="2"/>
  <c r="Z253" i="2"/>
  <c r="X253" i="2"/>
  <c r="V253" i="2"/>
  <c r="R253" i="2"/>
  <c r="Q253" i="2"/>
  <c r="P253" i="2"/>
  <c r="O253" i="2"/>
  <c r="N253" i="2"/>
  <c r="M253" i="2"/>
  <c r="L253" i="2"/>
  <c r="K253" i="2"/>
  <c r="J253" i="2"/>
  <c r="I253" i="2"/>
  <c r="H253" i="2"/>
  <c r="G253" i="2"/>
  <c r="F253" i="2"/>
  <c r="E253" i="2"/>
  <c r="D253" i="2"/>
  <c r="R252" i="2"/>
  <c r="Q252" i="2"/>
  <c r="P252" i="2"/>
  <c r="O252" i="2"/>
  <c r="N252" i="2"/>
  <c r="M252" i="2"/>
  <c r="L252" i="2"/>
  <c r="K252" i="2"/>
  <c r="J252" i="2"/>
  <c r="I252" i="2"/>
  <c r="H252" i="2"/>
  <c r="G252" i="2"/>
  <c r="F252" i="2"/>
  <c r="E252" i="2"/>
  <c r="D252" i="2"/>
  <c r="X251" i="2"/>
  <c r="V251" i="2"/>
  <c r="T251" i="2"/>
  <c r="R251" i="2"/>
  <c r="Q251" i="2"/>
  <c r="P251" i="2"/>
  <c r="O251" i="2"/>
  <c r="N251" i="2"/>
  <c r="M251" i="2"/>
  <c r="L251" i="2"/>
  <c r="K251" i="2"/>
  <c r="J251" i="2"/>
  <c r="I251" i="2"/>
  <c r="H251" i="2"/>
  <c r="G251" i="2"/>
  <c r="F251" i="2"/>
  <c r="E251" i="2"/>
  <c r="R250" i="2"/>
  <c r="Q250" i="2"/>
  <c r="P250" i="2"/>
  <c r="O250" i="2"/>
  <c r="N250" i="2"/>
  <c r="M250" i="2"/>
  <c r="L250" i="2"/>
  <c r="K250" i="2"/>
  <c r="J250" i="2"/>
  <c r="I250" i="2"/>
  <c r="H250" i="2"/>
  <c r="G250" i="2"/>
  <c r="F250" i="2"/>
  <c r="E250" i="2"/>
  <c r="X249" i="2"/>
  <c r="V249" i="2"/>
  <c r="R249" i="2"/>
  <c r="Q249" i="2"/>
  <c r="P249" i="2"/>
  <c r="O249" i="2"/>
  <c r="N249" i="2"/>
  <c r="M249" i="2"/>
  <c r="L249" i="2"/>
  <c r="K249" i="2"/>
  <c r="J249" i="2"/>
  <c r="I249" i="2"/>
  <c r="H249" i="2"/>
  <c r="G249" i="2"/>
  <c r="F249" i="2"/>
  <c r="E249" i="2"/>
  <c r="AK248" i="2"/>
  <c r="AJ248" i="2"/>
  <c r="AI248" i="2"/>
  <c r="AH248" i="2"/>
  <c r="AG248" i="2"/>
  <c r="AF248" i="2"/>
  <c r="AE248" i="2"/>
  <c r="AD248" i="2"/>
  <c r="AC248" i="2"/>
  <c r="AB248" i="2"/>
  <c r="AA248" i="2"/>
  <c r="Z248" i="2"/>
  <c r="X248" i="2"/>
  <c r="V248" i="2"/>
  <c r="R248" i="2"/>
  <c r="Q248" i="2"/>
  <c r="P248" i="2"/>
  <c r="O248" i="2"/>
  <c r="N248" i="2"/>
  <c r="M248" i="2"/>
  <c r="L248" i="2"/>
  <c r="K248" i="2"/>
  <c r="J248" i="2"/>
  <c r="I248" i="2"/>
  <c r="H248" i="2"/>
  <c r="G248" i="2"/>
  <c r="F248" i="2"/>
  <c r="E248" i="2"/>
  <c r="D248" i="2"/>
  <c r="X247" i="2"/>
  <c r="V247" i="2"/>
  <c r="R247" i="2"/>
  <c r="Q247" i="2"/>
  <c r="P247" i="2"/>
  <c r="O247" i="2"/>
  <c r="N247" i="2"/>
  <c r="M247" i="2"/>
  <c r="L247" i="2"/>
  <c r="K247" i="2"/>
  <c r="J247" i="2"/>
  <c r="I247" i="2"/>
  <c r="H247" i="2"/>
  <c r="G247" i="2"/>
  <c r="F247" i="2"/>
  <c r="E247" i="2"/>
  <c r="D247" i="2"/>
  <c r="X246" i="2"/>
  <c r="V246" i="2"/>
  <c r="R246" i="2"/>
  <c r="Q246" i="2"/>
  <c r="P246" i="2"/>
  <c r="O246" i="2"/>
  <c r="N246" i="2"/>
  <c r="M246" i="2"/>
  <c r="L246" i="2"/>
  <c r="K246" i="2"/>
  <c r="J246" i="2"/>
  <c r="I246" i="2"/>
  <c r="H246" i="2"/>
  <c r="G246" i="2"/>
  <c r="F246" i="2"/>
  <c r="E246" i="2"/>
  <c r="X245" i="2"/>
  <c r="V245" i="2"/>
  <c r="R245" i="2"/>
  <c r="Q245" i="2"/>
  <c r="P245" i="2"/>
  <c r="O245" i="2"/>
  <c r="N245" i="2"/>
  <c r="M245" i="2"/>
  <c r="L245" i="2"/>
  <c r="K245" i="2"/>
  <c r="J245" i="2"/>
  <c r="I245" i="2"/>
  <c r="H245" i="2"/>
  <c r="G245" i="2"/>
  <c r="F245" i="2"/>
  <c r="E245" i="2"/>
  <c r="D245" i="2"/>
  <c r="R244" i="2"/>
  <c r="Q244" i="2"/>
  <c r="P244" i="2"/>
  <c r="O244" i="2"/>
  <c r="N244" i="2"/>
  <c r="M244" i="2"/>
  <c r="L244" i="2"/>
  <c r="K244" i="2"/>
  <c r="J244" i="2"/>
  <c r="I244" i="2"/>
  <c r="H244" i="2"/>
  <c r="G244" i="2"/>
  <c r="F244" i="2"/>
  <c r="E244" i="2"/>
  <c r="X243" i="2"/>
  <c r="V243" i="2"/>
  <c r="R243" i="2"/>
  <c r="Q243" i="2"/>
  <c r="P243" i="2"/>
  <c r="O243" i="2"/>
  <c r="N243" i="2"/>
  <c r="M243" i="2"/>
  <c r="L243" i="2"/>
  <c r="K243" i="2"/>
  <c r="J243" i="2"/>
  <c r="I243" i="2"/>
  <c r="H243" i="2"/>
  <c r="G243" i="2"/>
  <c r="F243" i="2"/>
  <c r="E243" i="2"/>
  <c r="D243" i="2"/>
  <c r="R242" i="2"/>
  <c r="Q242" i="2"/>
  <c r="P242" i="2"/>
  <c r="O242" i="2"/>
  <c r="N242" i="2"/>
  <c r="M242" i="2"/>
  <c r="L242" i="2"/>
  <c r="K242" i="2"/>
  <c r="J242" i="2"/>
  <c r="I242" i="2"/>
  <c r="H242" i="2"/>
  <c r="G242" i="2"/>
  <c r="F242" i="2"/>
  <c r="E242" i="2"/>
  <c r="R241" i="2"/>
  <c r="Q241" i="2"/>
  <c r="P241" i="2"/>
  <c r="O241" i="2"/>
  <c r="N241" i="2"/>
  <c r="M241" i="2"/>
  <c r="L241" i="2"/>
  <c r="K241" i="2"/>
  <c r="J241" i="2"/>
  <c r="I241" i="2"/>
  <c r="H241" i="2"/>
  <c r="G241" i="2"/>
  <c r="F241" i="2"/>
  <c r="E241" i="2"/>
  <c r="D241" i="2"/>
  <c r="X240" i="2"/>
  <c r="V240" i="2"/>
  <c r="R240" i="2"/>
  <c r="Q240" i="2"/>
  <c r="P240" i="2"/>
  <c r="O240" i="2"/>
  <c r="N240" i="2"/>
  <c r="M240" i="2"/>
  <c r="L240" i="2"/>
  <c r="K240" i="2"/>
  <c r="J240" i="2"/>
  <c r="I240" i="2"/>
  <c r="H240" i="2"/>
  <c r="G240" i="2"/>
  <c r="F240" i="2"/>
  <c r="E240" i="2"/>
  <c r="X239" i="2"/>
  <c r="V239" i="2"/>
  <c r="R239" i="2"/>
  <c r="Q239" i="2"/>
  <c r="P239" i="2"/>
  <c r="O239" i="2"/>
  <c r="N239" i="2"/>
  <c r="M239" i="2"/>
  <c r="L239" i="2"/>
  <c r="K239" i="2"/>
  <c r="J239" i="2"/>
  <c r="I239" i="2"/>
  <c r="H239" i="2"/>
  <c r="G239" i="2"/>
  <c r="F239" i="2"/>
  <c r="E239" i="2"/>
  <c r="D239" i="2"/>
  <c r="X238" i="2"/>
  <c r="V238" i="2"/>
  <c r="R238" i="2"/>
  <c r="Q238" i="2"/>
  <c r="P238" i="2"/>
  <c r="O238" i="2"/>
  <c r="N238" i="2"/>
  <c r="M238" i="2"/>
  <c r="L238" i="2"/>
  <c r="K238" i="2"/>
  <c r="J238" i="2"/>
  <c r="I238" i="2"/>
  <c r="H238" i="2"/>
  <c r="G238" i="2"/>
  <c r="F238" i="2"/>
  <c r="E238" i="2"/>
  <c r="X237" i="2"/>
  <c r="V237" i="2"/>
  <c r="R237" i="2"/>
  <c r="Q237" i="2"/>
  <c r="P237" i="2"/>
  <c r="O237" i="2"/>
  <c r="N237" i="2"/>
  <c r="M237" i="2"/>
  <c r="L237" i="2"/>
  <c r="K237" i="2"/>
  <c r="J237" i="2"/>
  <c r="I237" i="2"/>
  <c r="H237" i="2"/>
  <c r="G237" i="2"/>
  <c r="F237" i="2"/>
  <c r="E237" i="2"/>
  <c r="D237" i="2"/>
  <c r="X236" i="2"/>
  <c r="V236" i="2"/>
  <c r="R236" i="2"/>
  <c r="Q236" i="2"/>
  <c r="P236" i="2"/>
  <c r="O236" i="2"/>
  <c r="N236" i="2"/>
  <c r="M236" i="2"/>
  <c r="L236" i="2"/>
  <c r="K236" i="2"/>
  <c r="J236" i="2"/>
  <c r="I236" i="2"/>
  <c r="H236" i="2"/>
  <c r="G236" i="2"/>
  <c r="F236" i="2"/>
  <c r="E236" i="2"/>
  <c r="D236" i="2"/>
  <c r="R235" i="2"/>
  <c r="Q235" i="2"/>
  <c r="P235" i="2"/>
  <c r="O235" i="2"/>
  <c r="N235" i="2"/>
  <c r="M235" i="2"/>
  <c r="L235" i="2"/>
  <c r="K235" i="2"/>
  <c r="J235" i="2"/>
  <c r="I235" i="2"/>
  <c r="H235" i="2"/>
  <c r="G235" i="2"/>
  <c r="F235" i="2"/>
  <c r="E235" i="2"/>
  <c r="D235" i="2"/>
  <c r="X234" i="2"/>
  <c r="V234" i="2"/>
  <c r="R234" i="2"/>
  <c r="Q234" i="2"/>
  <c r="P234" i="2"/>
  <c r="O234" i="2"/>
  <c r="N234" i="2"/>
  <c r="M234" i="2"/>
  <c r="L234" i="2"/>
  <c r="K234" i="2"/>
  <c r="J234" i="2"/>
  <c r="I234" i="2"/>
  <c r="H234" i="2"/>
  <c r="G234" i="2"/>
  <c r="F234" i="2"/>
  <c r="E234" i="2"/>
  <c r="D234" i="2"/>
  <c r="X233" i="2"/>
  <c r="V233" i="2"/>
  <c r="R233" i="2"/>
  <c r="Q233" i="2"/>
  <c r="P233" i="2"/>
  <c r="O233" i="2"/>
  <c r="N233" i="2"/>
  <c r="M233" i="2"/>
  <c r="L233" i="2"/>
  <c r="K233" i="2"/>
  <c r="J233" i="2"/>
  <c r="I233" i="2"/>
  <c r="H233" i="2"/>
  <c r="G233" i="2"/>
  <c r="F233" i="2"/>
  <c r="E233" i="2"/>
  <c r="X232" i="2"/>
  <c r="V232" i="2"/>
  <c r="R232" i="2"/>
  <c r="Q232" i="2"/>
  <c r="P232" i="2"/>
  <c r="O232" i="2"/>
  <c r="N232" i="2"/>
  <c r="M232" i="2"/>
  <c r="L232" i="2"/>
  <c r="K232" i="2"/>
  <c r="J232" i="2"/>
  <c r="I232" i="2"/>
  <c r="H232" i="2"/>
  <c r="G232" i="2"/>
  <c r="F232" i="2"/>
  <c r="E232" i="2"/>
  <c r="D232" i="2"/>
  <c r="AK231" i="2"/>
  <c r="AJ231" i="2"/>
  <c r="AI231" i="2"/>
  <c r="AH231" i="2"/>
  <c r="AG231" i="2"/>
  <c r="AF231" i="2"/>
  <c r="AE231" i="2"/>
  <c r="AD231" i="2"/>
  <c r="AC231" i="2"/>
  <c r="AB231" i="2"/>
  <c r="AA231" i="2"/>
  <c r="Z231" i="2"/>
  <c r="X231" i="2"/>
  <c r="V231" i="2"/>
  <c r="R231" i="2"/>
  <c r="Q231" i="2"/>
  <c r="P231" i="2"/>
  <c r="O231" i="2"/>
  <c r="N231" i="2"/>
  <c r="M231" i="2"/>
  <c r="L231" i="2"/>
  <c r="K231" i="2"/>
  <c r="J231" i="2"/>
  <c r="I231" i="2"/>
  <c r="H231" i="2"/>
  <c r="G231" i="2"/>
  <c r="F231" i="2"/>
  <c r="E231" i="2"/>
  <c r="X230" i="2"/>
  <c r="V230" i="2"/>
  <c r="R230" i="2"/>
  <c r="Q230" i="2"/>
  <c r="P230" i="2"/>
  <c r="O230" i="2"/>
  <c r="N230" i="2"/>
  <c r="M230" i="2"/>
  <c r="L230" i="2"/>
  <c r="K230" i="2"/>
  <c r="J230" i="2"/>
  <c r="I230" i="2"/>
  <c r="H230" i="2"/>
  <c r="G230" i="2"/>
  <c r="F230" i="2"/>
  <c r="E230" i="2"/>
  <c r="D230" i="2"/>
  <c r="AK229" i="2"/>
  <c r="AJ229" i="2"/>
  <c r="AI229" i="2"/>
  <c r="AH229" i="2"/>
  <c r="AG229" i="2"/>
  <c r="AF229" i="2"/>
  <c r="AE229" i="2"/>
  <c r="AD229" i="2"/>
  <c r="AC229" i="2"/>
  <c r="AB229" i="2"/>
  <c r="AA229" i="2"/>
  <c r="Z229" i="2"/>
  <c r="X229" i="2"/>
  <c r="V229" i="2"/>
  <c r="R229" i="2"/>
  <c r="Q229" i="2"/>
  <c r="P229" i="2"/>
  <c r="O229" i="2"/>
  <c r="N229" i="2"/>
  <c r="M229" i="2"/>
  <c r="L229" i="2"/>
  <c r="K229" i="2"/>
  <c r="J229" i="2"/>
  <c r="I229" i="2"/>
  <c r="H229" i="2"/>
  <c r="G229" i="2"/>
  <c r="F229" i="2"/>
  <c r="E229" i="2"/>
  <c r="D229" i="2"/>
  <c r="X228" i="2"/>
  <c r="V228" i="2"/>
  <c r="R228" i="2"/>
  <c r="Q228" i="2"/>
  <c r="P228" i="2"/>
  <c r="O228" i="2"/>
  <c r="N228" i="2"/>
  <c r="M228" i="2"/>
  <c r="L228" i="2"/>
  <c r="K228" i="2"/>
  <c r="J228" i="2"/>
  <c r="I228" i="2"/>
  <c r="H228" i="2"/>
  <c r="G228" i="2"/>
  <c r="F228" i="2"/>
  <c r="E228" i="2"/>
  <c r="D228" i="2"/>
  <c r="X227" i="2"/>
  <c r="V227" i="2"/>
  <c r="R227" i="2"/>
  <c r="Q227" i="2"/>
  <c r="P227" i="2"/>
  <c r="O227" i="2"/>
  <c r="N227" i="2"/>
  <c r="M227" i="2"/>
  <c r="L227" i="2"/>
  <c r="K227" i="2"/>
  <c r="J227" i="2"/>
  <c r="I227" i="2"/>
  <c r="H227" i="2"/>
  <c r="G227" i="2"/>
  <c r="F227" i="2"/>
  <c r="E227" i="2"/>
  <c r="D227" i="2"/>
  <c r="R226" i="2"/>
  <c r="Q226" i="2"/>
  <c r="P226" i="2"/>
  <c r="O226" i="2"/>
  <c r="N226" i="2"/>
  <c r="M226" i="2"/>
  <c r="L226" i="2"/>
  <c r="K226" i="2"/>
  <c r="J226" i="2"/>
  <c r="I226" i="2"/>
  <c r="H226" i="2"/>
  <c r="G226" i="2"/>
  <c r="F226" i="2"/>
  <c r="E226" i="2"/>
  <c r="X225" i="2"/>
  <c r="V225" i="2"/>
  <c r="R225" i="2"/>
  <c r="Q225" i="2"/>
  <c r="P225" i="2"/>
  <c r="O225" i="2"/>
  <c r="N225" i="2"/>
  <c r="M225" i="2"/>
  <c r="L225" i="2"/>
  <c r="K225" i="2"/>
  <c r="J225" i="2"/>
  <c r="I225" i="2"/>
  <c r="H225" i="2"/>
  <c r="G225" i="2"/>
  <c r="F225" i="2"/>
  <c r="E225" i="2"/>
  <c r="X224" i="2"/>
  <c r="V224" i="2"/>
  <c r="R224" i="2"/>
  <c r="Q224" i="2"/>
  <c r="P224" i="2"/>
  <c r="O224" i="2"/>
  <c r="N224" i="2"/>
  <c r="M224" i="2"/>
  <c r="L224" i="2"/>
  <c r="K224" i="2"/>
  <c r="J224" i="2"/>
  <c r="I224" i="2"/>
  <c r="H224" i="2"/>
  <c r="G224" i="2"/>
  <c r="F224" i="2"/>
  <c r="E224" i="2"/>
  <c r="X223" i="2"/>
  <c r="V223" i="2"/>
  <c r="R223" i="2"/>
  <c r="Q223" i="2"/>
  <c r="P223" i="2"/>
  <c r="O223" i="2"/>
  <c r="N223" i="2"/>
  <c r="M223" i="2"/>
  <c r="L223" i="2"/>
  <c r="K223" i="2"/>
  <c r="J223" i="2"/>
  <c r="I223" i="2"/>
  <c r="H223" i="2"/>
  <c r="G223" i="2"/>
  <c r="F223" i="2"/>
  <c r="E223" i="2"/>
  <c r="D223" i="2"/>
  <c r="X222" i="2"/>
  <c r="V222" i="2"/>
  <c r="R222" i="2"/>
  <c r="Q222" i="2"/>
  <c r="P222" i="2"/>
  <c r="O222" i="2"/>
  <c r="N222" i="2"/>
  <c r="M222" i="2"/>
  <c r="L222" i="2"/>
  <c r="K222" i="2"/>
  <c r="J222" i="2"/>
  <c r="I222" i="2"/>
  <c r="H222" i="2"/>
  <c r="G222" i="2"/>
  <c r="F222" i="2"/>
  <c r="E222" i="2"/>
  <c r="D222" i="2"/>
  <c r="R221" i="2"/>
  <c r="Q221" i="2"/>
  <c r="P221" i="2"/>
  <c r="O221" i="2"/>
  <c r="N221" i="2"/>
  <c r="M221" i="2"/>
  <c r="L221" i="2"/>
  <c r="K221" i="2"/>
  <c r="J221" i="2"/>
  <c r="I221" i="2"/>
  <c r="H221" i="2"/>
  <c r="G221" i="2"/>
  <c r="F221" i="2"/>
  <c r="E221" i="2"/>
  <c r="D221" i="2"/>
  <c r="X220" i="2"/>
  <c r="V220" i="2"/>
  <c r="R220" i="2"/>
  <c r="Q220" i="2"/>
  <c r="P220" i="2"/>
  <c r="O220" i="2"/>
  <c r="N220" i="2"/>
  <c r="M220" i="2"/>
  <c r="L220" i="2"/>
  <c r="K220" i="2"/>
  <c r="J220" i="2"/>
  <c r="I220" i="2"/>
  <c r="H220" i="2"/>
  <c r="G220" i="2"/>
  <c r="F220" i="2"/>
  <c r="E220" i="2"/>
  <c r="D220" i="2"/>
  <c r="AK219" i="2"/>
  <c r="AJ219" i="2"/>
  <c r="AI219" i="2"/>
  <c r="AH219" i="2"/>
  <c r="AG219" i="2"/>
  <c r="AF219" i="2"/>
  <c r="AE219" i="2"/>
  <c r="AD219" i="2"/>
  <c r="AC219" i="2"/>
  <c r="AB219" i="2"/>
  <c r="AA219" i="2"/>
  <c r="Z219" i="2"/>
  <c r="X219" i="2"/>
  <c r="V219" i="2"/>
  <c r="R219" i="2"/>
  <c r="Q219" i="2"/>
  <c r="P219" i="2"/>
  <c r="O219" i="2"/>
  <c r="N219" i="2"/>
  <c r="M219" i="2"/>
  <c r="L219" i="2"/>
  <c r="K219" i="2"/>
  <c r="J219" i="2"/>
  <c r="I219" i="2"/>
  <c r="H219" i="2"/>
  <c r="G219" i="2"/>
  <c r="F219" i="2"/>
  <c r="E219" i="2"/>
  <c r="D219" i="2"/>
  <c r="X218" i="2"/>
  <c r="V218" i="2"/>
  <c r="T218" i="2"/>
  <c r="R218" i="2"/>
  <c r="Q218" i="2"/>
  <c r="P218" i="2"/>
  <c r="O218" i="2"/>
  <c r="N218" i="2"/>
  <c r="M218" i="2"/>
  <c r="L218" i="2"/>
  <c r="K218" i="2"/>
  <c r="J218" i="2"/>
  <c r="I218" i="2"/>
  <c r="H218" i="2"/>
  <c r="G218" i="2"/>
  <c r="F218" i="2"/>
  <c r="E218" i="2"/>
  <c r="D218" i="2"/>
  <c r="X217" i="2"/>
  <c r="V217" i="2"/>
  <c r="R217" i="2"/>
  <c r="Q217" i="2"/>
  <c r="P217" i="2"/>
  <c r="O217" i="2"/>
  <c r="N217" i="2"/>
  <c r="M217" i="2"/>
  <c r="L217" i="2"/>
  <c r="K217" i="2"/>
  <c r="J217" i="2"/>
  <c r="I217" i="2"/>
  <c r="H217" i="2"/>
  <c r="G217" i="2"/>
  <c r="F217" i="2"/>
  <c r="E217" i="2"/>
  <c r="D217" i="2"/>
  <c r="AJ216" i="2"/>
  <c r="AH216" i="2"/>
  <c r="AE216" i="2"/>
  <c r="Y216" i="2"/>
  <c r="AD216" i="2" s="1"/>
  <c r="X216" i="2"/>
  <c r="V216" i="2"/>
  <c r="R216" i="2"/>
  <c r="Q216" i="2"/>
  <c r="P216" i="2"/>
  <c r="O216" i="2"/>
  <c r="N216" i="2"/>
  <c r="M216" i="2"/>
  <c r="L216" i="2"/>
  <c r="K216" i="2"/>
  <c r="J216" i="2"/>
  <c r="I216" i="2"/>
  <c r="H216" i="2"/>
  <c r="G216" i="2"/>
  <c r="F216" i="2"/>
  <c r="E216" i="2"/>
  <c r="X215" i="2"/>
  <c r="V215" i="2"/>
  <c r="R215" i="2"/>
  <c r="Q215" i="2"/>
  <c r="P215" i="2"/>
  <c r="O215" i="2"/>
  <c r="N215" i="2"/>
  <c r="M215" i="2"/>
  <c r="L215" i="2"/>
  <c r="K215" i="2"/>
  <c r="J215" i="2"/>
  <c r="I215" i="2"/>
  <c r="H215" i="2"/>
  <c r="G215" i="2"/>
  <c r="F215" i="2"/>
  <c r="E215" i="2"/>
  <c r="D215" i="2"/>
  <c r="Y214" i="2"/>
  <c r="AD214" i="2" s="1"/>
  <c r="X214" i="2"/>
  <c r="V214" i="2"/>
  <c r="R214" i="2"/>
  <c r="Q214" i="2"/>
  <c r="P214" i="2"/>
  <c r="O214" i="2"/>
  <c r="N214" i="2"/>
  <c r="M214" i="2"/>
  <c r="L214" i="2"/>
  <c r="K214" i="2"/>
  <c r="J214" i="2"/>
  <c r="I214" i="2"/>
  <c r="H214" i="2"/>
  <c r="G214" i="2"/>
  <c r="F214" i="2"/>
  <c r="E214" i="2"/>
  <c r="AK213" i="2"/>
  <c r="AJ213" i="2"/>
  <c r="AI213" i="2"/>
  <c r="AH213" i="2"/>
  <c r="AG213" i="2"/>
  <c r="AF213" i="2"/>
  <c r="AE213" i="2"/>
  <c r="AD213" i="2"/>
  <c r="AC213" i="2"/>
  <c r="AB213" i="2"/>
  <c r="AA213" i="2"/>
  <c r="Z213" i="2"/>
  <c r="X213" i="2"/>
  <c r="V213" i="2"/>
  <c r="R213" i="2"/>
  <c r="Q213" i="2"/>
  <c r="P213" i="2"/>
  <c r="O213" i="2"/>
  <c r="N213" i="2"/>
  <c r="M213" i="2"/>
  <c r="L213" i="2"/>
  <c r="K213" i="2"/>
  <c r="J213" i="2"/>
  <c r="I213" i="2"/>
  <c r="H213" i="2"/>
  <c r="G213" i="2"/>
  <c r="F213" i="2"/>
  <c r="E213" i="2"/>
  <c r="D213" i="2"/>
  <c r="X212" i="2"/>
  <c r="V212" i="2"/>
  <c r="R212" i="2"/>
  <c r="Q212" i="2"/>
  <c r="P212" i="2"/>
  <c r="O212" i="2"/>
  <c r="N212" i="2"/>
  <c r="M212" i="2"/>
  <c r="L212" i="2"/>
  <c r="K212" i="2"/>
  <c r="J212" i="2"/>
  <c r="I212" i="2"/>
  <c r="H212" i="2"/>
  <c r="G212" i="2"/>
  <c r="F212" i="2"/>
  <c r="E212" i="2"/>
  <c r="D212" i="2"/>
  <c r="AK211" i="2"/>
  <c r="AJ211" i="2"/>
  <c r="AI211" i="2"/>
  <c r="AH211" i="2"/>
  <c r="AG211" i="2"/>
  <c r="AF211" i="2"/>
  <c r="AE211" i="2"/>
  <c r="AD211" i="2"/>
  <c r="AC211" i="2"/>
  <c r="AB211" i="2"/>
  <c r="AA211" i="2"/>
  <c r="Z211" i="2"/>
  <c r="X211" i="2"/>
  <c r="V211" i="2"/>
  <c r="R211" i="2"/>
  <c r="Q211" i="2"/>
  <c r="P211" i="2"/>
  <c r="O211" i="2"/>
  <c r="N211" i="2"/>
  <c r="M211" i="2"/>
  <c r="L211" i="2"/>
  <c r="K211" i="2"/>
  <c r="J211" i="2"/>
  <c r="I211" i="2"/>
  <c r="H211" i="2"/>
  <c r="G211" i="2"/>
  <c r="F211" i="2"/>
  <c r="E211" i="2"/>
  <c r="D211" i="2"/>
  <c r="AH210" i="2"/>
  <c r="Y210" i="2"/>
  <c r="Z210" i="2" s="1"/>
  <c r="X210" i="2"/>
  <c r="V210" i="2"/>
  <c r="R210" i="2"/>
  <c r="Q210" i="2"/>
  <c r="P210" i="2"/>
  <c r="O210" i="2"/>
  <c r="N210" i="2"/>
  <c r="M210" i="2"/>
  <c r="L210" i="2"/>
  <c r="K210" i="2"/>
  <c r="J210" i="2"/>
  <c r="I210" i="2"/>
  <c r="H210" i="2"/>
  <c r="G210" i="2"/>
  <c r="F210" i="2"/>
  <c r="E210" i="2"/>
  <c r="X209" i="2"/>
  <c r="V209" i="2"/>
  <c r="R209" i="2"/>
  <c r="Q209" i="2"/>
  <c r="P209" i="2"/>
  <c r="O209" i="2"/>
  <c r="N209" i="2"/>
  <c r="M209" i="2"/>
  <c r="L209" i="2"/>
  <c r="K209" i="2"/>
  <c r="J209" i="2"/>
  <c r="I209" i="2"/>
  <c r="H209" i="2"/>
  <c r="G209" i="2"/>
  <c r="F209" i="2"/>
  <c r="E209" i="2"/>
  <c r="D209" i="2"/>
  <c r="X208" i="2"/>
  <c r="V208" i="2"/>
  <c r="R208" i="2"/>
  <c r="Q208" i="2"/>
  <c r="P208" i="2"/>
  <c r="O208" i="2"/>
  <c r="N208" i="2"/>
  <c r="M208" i="2"/>
  <c r="L208" i="2"/>
  <c r="K208" i="2"/>
  <c r="J208" i="2"/>
  <c r="I208" i="2"/>
  <c r="H208" i="2"/>
  <c r="G208" i="2"/>
  <c r="F208" i="2"/>
  <c r="E208" i="2"/>
  <c r="D208" i="2"/>
  <c r="X207" i="2"/>
  <c r="V207" i="2"/>
  <c r="R207" i="2"/>
  <c r="Q207" i="2"/>
  <c r="P207" i="2"/>
  <c r="O207" i="2"/>
  <c r="N207" i="2"/>
  <c r="M207" i="2"/>
  <c r="L207" i="2"/>
  <c r="K207" i="2"/>
  <c r="J207" i="2"/>
  <c r="I207" i="2"/>
  <c r="H207" i="2"/>
  <c r="G207" i="2"/>
  <c r="F207" i="2"/>
  <c r="E207" i="2"/>
  <c r="D207" i="2"/>
  <c r="X206" i="2"/>
  <c r="V206" i="2"/>
  <c r="R206" i="2"/>
  <c r="Q206" i="2"/>
  <c r="P206" i="2"/>
  <c r="O206" i="2"/>
  <c r="N206" i="2"/>
  <c r="M206" i="2"/>
  <c r="L206" i="2"/>
  <c r="K206" i="2"/>
  <c r="J206" i="2"/>
  <c r="I206" i="2"/>
  <c r="H206" i="2"/>
  <c r="G206" i="2"/>
  <c r="F206" i="2"/>
  <c r="E206" i="2"/>
  <c r="D206" i="2"/>
  <c r="X205" i="2"/>
  <c r="V205" i="2"/>
  <c r="R205" i="2"/>
  <c r="Q205" i="2"/>
  <c r="P205" i="2"/>
  <c r="O205" i="2"/>
  <c r="N205" i="2"/>
  <c r="M205" i="2"/>
  <c r="L205" i="2"/>
  <c r="K205" i="2"/>
  <c r="J205" i="2"/>
  <c r="I205" i="2"/>
  <c r="H205" i="2"/>
  <c r="G205" i="2"/>
  <c r="F205" i="2"/>
  <c r="E205" i="2"/>
  <c r="X204" i="2"/>
  <c r="V204" i="2"/>
  <c r="R204" i="2"/>
  <c r="Q204" i="2"/>
  <c r="P204" i="2"/>
  <c r="O204" i="2"/>
  <c r="N204" i="2"/>
  <c r="M204" i="2"/>
  <c r="L204" i="2"/>
  <c r="K204" i="2"/>
  <c r="J204" i="2"/>
  <c r="I204" i="2"/>
  <c r="H204" i="2"/>
  <c r="G204" i="2"/>
  <c r="F204" i="2"/>
  <c r="E204" i="2"/>
  <c r="D204" i="2"/>
  <c r="X203" i="2"/>
  <c r="V203" i="2"/>
  <c r="R203" i="2"/>
  <c r="Q203" i="2"/>
  <c r="P203" i="2"/>
  <c r="O203" i="2"/>
  <c r="N203" i="2"/>
  <c r="M203" i="2"/>
  <c r="L203" i="2"/>
  <c r="K203" i="2"/>
  <c r="J203" i="2"/>
  <c r="I203" i="2"/>
  <c r="H203" i="2"/>
  <c r="G203" i="2"/>
  <c r="F203" i="2"/>
  <c r="E203" i="2"/>
  <c r="R202" i="2"/>
  <c r="Q202" i="2"/>
  <c r="P202" i="2"/>
  <c r="O202" i="2"/>
  <c r="N202" i="2"/>
  <c r="M202" i="2"/>
  <c r="L202" i="2"/>
  <c r="K202" i="2"/>
  <c r="J202" i="2"/>
  <c r="I202" i="2"/>
  <c r="H202" i="2"/>
  <c r="G202" i="2"/>
  <c r="F202" i="2"/>
  <c r="E202" i="2"/>
  <c r="D202" i="2"/>
  <c r="X201" i="2"/>
  <c r="V201" i="2"/>
  <c r="R201" i="2"/>
  <c r="Q201" i="2"/>
  <c r="P201" i="2"/>
  <c r="O201" i="2"/>
  <c r="N201" i="2"/>
  <c r="M201" i="2"/>
  <c r="L201" i="2"/>
  <c r="K201" i="2"/>
  <c r="J201" i="2"/>
  <c r="I201" i="2"/>
  <c r="H201" i="2"/>
  <c r="G201" i="2"/>
  <c r="F201" i="2"/>
  <c r="E201" i="2"/>
  <c r="D201" i="2"/>
  <c r="AK200" i="2"/>
  <c r="AJ200" i="2"/>
  <c r="AI200" i="2"/>
  <c r="AH200" i="2"/>
  <c r="AG200" i="2"/>
  <c r="AF200" i="2"/>
  <c r="AE200" i="2"/>
  <c r="AD200" i="2"/>
  <c r="AC200" i="2"/>
  <c r="AB200" i="2"/>
  <c r="AA200" i="2"/>
  <c r="Z200" i="2"/>
  <c r="X200" i="2"/>
  <c r="V200" i="2"/>
  <c r="R200" i="2"/>
  <c r="Q200" i="2"/>
  <c r="P200" i="2"/>
  <c r="O200" i="2"/>
  <c r="N200" i="2"/>
  <c r="M200" i="2"/>
  <c r="L200" i="2"/>
  <c r="K200" i="2"/>
  <c r="J200" i="2"/>
  <c r="I200" i="2"/>
  <c r="H200" i="2"/>
  <c r="G200" i="2"/>
  <c r="F200" i="2"/>
  <c r="E200" i="2"/>
  <c r="D200" i="2"/>
  <c r="X199" i="2"/>
  <c r="V199" i="2"/>
  <c r="R199" i="2"/>
  <c r="Q199" i="2"/>
  <c r="P199" i="2"/>
  <c r="O199" i="2"/>
  <c r="N199" i="2"/>
  <c r="M199" i="2"/>
  <c r="L199" i="2"/>
  <c r="K199" i="2"/>
  <c r="J199" i="2"/>
  <c r="I199" i="2"/>
  <c r="H199" i="2"/>
  <c r="G199" i="2"/>
  <c r="F199" i="2"/>
  <c r="E199" i="2"/>
  <c r="D199" i="2"/>
  <c r="X198" i="2"/>
  <c r="V198" i="2"/>
  <c r="R198" i="2"/>
  <c r="Q198" i="2"/>
  <c r="P198" i="2"/>
  <c r="O198" i="2"/>
  <c r="N198" i="2"/>
  <c r="M198" i="2"/>
  <c r="L198" i="2"/>
  <c r="K198" i="2"/>
  <c r="J198" i="2"/>
  <c r="I198" i="2"/>
  <c r="H198" i="2"/>
  <c r="G198" i="2"/>
  <c r="F198" i="2"/>
  <c r="E198" i="2"/>
  <c r="X197" i="2"/>
  <c r="V197" i="2"/>
  <c r="R197" i="2"/>
  <c r="Q197" i="2"/>
  <c r="P197" i="2"/>
  <c r="O197" i="2"/>
  <c r="N197" i="2"/>
  <c r="M197" i="2"/>
  <c r="L197" i="2"/>
  <c r="K197" i="2"/>
  <c r="J197" i="2"/>
  <c r="I197" i="2"/>
  <c r="H197" i="2"/>
  <c r="G197" i="2"/>
  <c r="F197" i="2"/>
  <c r="E197" i="2"/>
  <c r="D197" i="2"/>
  <c r="X196" i="2"/>
  <c r="V196" i="2"/>
  <c r="R196" i="2"/>
  <c r="Q196" i="2"/>
  <c r="P196" i="2"/>
  <c r="O196" i="2"/>
  <c r="N196" i="2"/>
  <c r="M196" i="2"/>
  <c r="L196" i="2"/>
  <c r="K196" i="2"/>
  <c r="J196" i="2"/>
  <c r="I196" i="2"/>
  <c r="H196" i="2"/>
  <c r="G196" i="2"/>
  <c r="F196" i="2"/>
  <c r="E196" i="2"/>
  <c r="D196" i="2"/>
  <c r="R195" i="2"/>
  <c r="Q195" i="2"/>
  <c r="P195" i="2"/>
  <c r="O195" i="2"/>
  <c r="N195" i="2"/>
  <c r="M195" i="2"/>
  <c r="L195" i="2"/>
  <c r="K195" i="2"/>
  <c r="J195" i="2"/>
  <c r="I195" i="2"/>
  <c r="H195" i="2"/>
  <c r="G195" i="2"/>
  <c r="F195" i="2"/>
  <c r="E195" i="2"/>
  <c r="X194" i="2"/>
  <c r="V194" i="2"/>
  <c r="R194" i="2"/>
  <c r="Q194" i="2"/>
  <c r="P194" i="2"/>
  <c r="O194" i="2"/>
  <c r="N194" i="2"/>
  <c r="M194" i="2"/>
  <c r="L194" i="2"/>
  <c r="K194" i="2"/>
  <c r="J194" i="2"/>
  <c r="I194" i="2"/>
  <c r="H194" i="2"/>
  <c r="G194" i="2"/>
  <c r="F194" i="2"/>
  <c r="E194" i="2"/>
  <c r="D194" i="2"/>
  <c r="AI193" i="2"/>
  <c r="AD193" i="2"/>
  <c r="AA193" i="2"/>
  <c r="Y193" i="2"/>
  <c r="AE193" i="2" s="1"/>
  <c r="X193" i="2"/>
  <c r="V193" i="2"/>
  <c r="R193" i="2"/>
  <c r="Q193" i="2"/>
  <c r="P193" i="2"/>
  <c r="O193" i="2"/>
  <c r="N193" i="2"/>
  <c r="M193" i="2"/>
  <c r="L193" i="2"/>
  <c r="K193" i="2"/>
  <c r="J193" i="2"/>
  <c r="I193" i="2"/>
  <c r="H193" i="2"/>
  <c r="G193" i="2"/>
  <c r="F193" i="2"/>
  <c r="E193" i="2"/>
  <c r="AK192" i="2"/>
  <c r="AJ192" i="2"/>
  <c r="AI192" i="2"/>
  <c r="AH192" i="2"/>
  <c r="AG192" i="2"/>
  <c r="AF192" i="2"/>
  <c r="AE192" i="2"/>
  <c r="AD192" i="2"/>
  <c r="AC192" i="2"/>
  <c r="AB192" i="2"/>
  <c r="AA192" i="2"/>
  <c r="Z192" i="2"/>
  <c r="R192" i="2"/>
  <c r="Q192" i="2"/>
  <c r="P192" i="2"/>
  <c r="O192" i="2"/>
  <c r="N192" i="2"/>
  <c r="M192" i="2"/>
  <c r="L192" i="2"/>
  <c r="K192" i="2"/>
  <c r="J192" i="2"/>
  <c r="I192" i="2"/>
  <c r="H192" i="2"/>
  <c r="G192" i="2"/>
  <c r="F192" i="2"/>
  <c r="E192" i="2"/>
  <c r="D192" i="2"/>
  <c r="X191" i="2"/>
  <c r="V191" i="2"/>
  <c r="R191" i="2"/>
  <c r="Q191" i="2"/>
  <c r="P191" i="2"/>
  <c r="O191" i="2"/>
  <c r="N191" i="2"/>
  <c r="M191" i="2"/>
  <c r="L191" i="2"/>
  <c r="K191" i="2"/>
  <c r="J191" i="2"/>
  <c r="I191" i="2"/>
  <c r="H191" i="2"/>
  <c r="G191" i="2"/>
  <c r="F191" i="2"/>
  <c r="E191" i="2"/>
  <c r="D191" i="2"/>
  <c r="X190" i="2"/>
  <c r="V190" i="2"/>
  <c r="R190" i="2"/>
  <c r="Q190" i="2"/>
  <c r="P190" i="2"/>
  <c r="O190" i="2"/>
  <c r="N190" i="2"/>
  <c r="M190" i="2"/>
  <c r="L190" i="2"/>
  <c r="K190" i="2"/>
  <c r="J190" i="2"/>
  <c r="I190" i="2"/>
  <c r="H190" i="2"/>
  <c r="G190" i="2"/>
  <c r="F190" i="2"/>
  <c r="E190" i="2"/>
  <c r="D190" i="2"/>
  <c r="X189" i="2"/>
  <c r="V189" i="2"/>
  <c r="R189" i="2"/>
  <c r="Q189" i="2"/>
  <c r="P189" i="2"/>
  <c r="O189" i="2"/>
  <c r="N189" i="2"/>
  <c r="M189" i="2"/>
  <c r="L189" i="2"/>
  <c r="K189" i="2"/>
  <c r="J189" i="2"/>
  <c r="I189" i="2"/>
  <c r="H189" i="2"/>
  <c r="G189" i="2"/>
  <c r="F189" i="2"/>
  <c r="E189" i="2"/>
  <c r="D189" i="2"/>
  <c r="X188" i="2"/>
  <c r="V188" i="2"/>
  <c r="R188" i="2"/>
  <c r="Q188" i="2"/>
  <c r="P188" i="2"/>
  <c r="O188" i="2"/>
  <c r="N188" i="2"/>
  <c r="M188" i="2"/>
  <c r="L188" i="2"/>
  <c r="K188" i="2"/>
  <c r="J188" i="2"/>
  <c r="I188" i="2"/>
  <c r="H188" i="2"/>
  <c r="G188" i="2"/>
  <c r="F188" i="2"/>
  <c r="E188" i="2"/>
  <c r="D188" i="2"/>
  <c r="X187" i="2"/>
  <c r="V187" i="2"/>
  <c r="R187" i="2"/>
  <c r="Q187" i="2"/>
  <c r="P187" i="2"/>
  <c r="O187" i="2"/>
  <c r="N187" i="2"/>
  <c r="M187" i="2"/>
  <c r="L187" i="2"/>
  <c r="K187" i="2"/>
  <c r="J187" i="2"/>
  <c r="I187" i="2"/>
  <c r="H187" i="2"/>
  <c r="G187" i="2"/>
  <c r="F187" i="2"/>
  <c r="E187" i="2"/>
  <c r="D187" i="2"/>
  <c r="X186" i="2"/>
  <c r="V186" i="2"/>
  <c r="R186" i="2"/>
  <c r="Q186" i="2"/>
  <c r="P186" i="2"/>
  <c r="O186" i="2"/>
  <c r="N186" i="2"/>
  <c r="M186" i="2"/>
  <c r="L186" i="2"/>
  <c r="K186" i="2"/>
  <c r="J186" i="2"/>
  <c r="I186" i="2"/>
  <c r="H186" i="2"/>
  <c r="G186" i="2"/>
  <c r="F186" i="2"/>
  <c r="E186" i="2"/>
  <c r="X185" i="2"/>
  <c r="V185" i="2"/>
  <c r="R185" i="2"/>
  <c r="Q185" i="2"/>
  <c r="P185" i="2"/>
  <c r="O185" i="2"/>
  <c r="N185" i="2"/>
  <c r="M185" i="2"/>
  <c r="L185" i="2"/>
  <c r="K185" i="2"/>
  <c r="J185" i="2"/>
  <c r="I185" i="2"/>
  <c r="H185" i="2"/>
  <c r="G185" i="2"/>
  <c r="F185" i="2"/>
  <c r="E185" i="2"/>
  <c r="D185" i="2"/>
  <c r="AK184" i="2"/>
  <c r="AJ184" i="2"/>
  <c r="AI184" i="2"/>
  <c r="AH184" i="2"/>
  <c r="AG184" i="2"/>
  <c r="AF184" i="2"/>
  <c r="AE184" i="2"/>
  <c r="AD184" i="2"/>
  <c r="AC184" i="2"/>
  <c r="AB184" i="2"/>
  <c r="AA184" i="2"/>
  <c r="Z184" i="2"/>
  <c r="X184" i="2"/>
  <c r="V184" i="2"/>
  <c r="R184" i="2"/>
  <c r="Q184" i="2"/>
  <c r="P184" i="2"/>
  <c r="O184" i="2"/>
  <c r="N184" i="2"/>
  <c r="M184" i="2"/>
  <c r="L184" i="2"/>
  <c r="K184" i="2"/>
  <c r="J184" i="2"/>
  <c r="I184" i="2"/>
  <c r="H184" i="2"/>
  <c r="G184" i="2"/>
  <c r="F184" i="2"/>
  <c r="E184" i="2"/>
  <c r="D184" i="2"/>
  <c r="AK183" i="2"/>
  <c r="AJ183" i="2"/>
  <c r="AI183" i="2"/>
  <c r="AH183" i="2"/>
  <c r="AG183" i="2"/>
  <c r="AF183" i="2"/>
  <c r="AE183" i="2"/>
  <c r="AD183" i="2"/>
  <c r="AC183" i="2"/>
  <c r="AB183" i="2"/>
  <c r="AA183" i="2"/>
  <c r="Z183" i="2"/>
  <c r="R183" i="2"/>
  <c r="Q183" i="2"/>
  <c r="P183" i="2"/>
  <c r="O183" i="2"/>
  <c r="N183" i="2"/>
  <c r="M183" i="2"/>
  <c r="L183" i="2"/>
  <c r="K183" i="2"/>
  <c r="J183" i="2"/>
  <c r="I183" i="2"/>
  <c r="H183" i="2"/>
  <c r="G183" i="2"/>
  <c r="F183" i="2"/>
  <c r="E183" i="2"/>
  <c r="X182" i="2"/>
  <c r="V182" i="2"/>
  <c r="R182" i="2"/>
  <c r="Q182" i="2"/>
  <c r="P182" i="2"/>
  <c r="O182" i="2"/>
  <c r="N182" i="2"/>
  <c r="M182" i="2"/>
  <c r="L182" i="2"/>
  <c r="K182" i="2"/>
  <c r="J182" i="2"/>
  <c r="I182" i="2"/>
  <c r="H182" i="2"/>
  <c r="G182" i="2"/>
  <c r="F182" i="2"/>
  <c r="E182" i="2"/>
  <c r="D182" i="2"/>
  <c r="X181" i="2"/>
  <c r="V181" i="2"/>
  <c r="R181" i="2"/>
  <c r="Q181" i="2"/>
  <c r="P181" i="2"/>
  <c r="O181" i="2"/>
  <c r="N181" i="2"/>
  <c r="M181" i="2"/>
  <c r="L181" i="2"/>
  <c r="K181" i="2"/>
  <c r="J181" i="2"/>
  <c r="I181" i="2"/>
  <c r="H181" i="2"/>
  <c r="G181" i="2"/>
  <c r="F181" i="2"/>
  <c r="E181" i="2"/>
  <c r="D181" i="2"/>
  <c r="X180" i="2"/>
  <c r="V180" i="2"/>
  <c r="R180" i="2"/>
  <c r="Q180" i="2"/>
  <c r="P180" i="2"/>
  <c r="O180" i="2"/>
  <c r="N180" i="2"/>
  <c r="M180" i="2"/>
  <c r="L180" i="2"/>
  <c r="K180" i="2"/>
  <c r="J180" i="2"/>
  <c r="I180" i="2"/>
  <c r="H180" i="2"/>
  <c r="G180" i="2"/>
  <c r="F180" i="2"/>
  <c r="E180" i="2"/>
  <c r="D180" i="2"/>
  <c r="X179" i="2"/>
  <c r="V179" i="2"/>
  <c r="R179" i="2"/>
  <c r="Q179" i="2"/>
  <c r="P179" i="2"/>
  <c r="O179" i="2"/>
  <c r="N179" i="2"/>
  <c r="M179" i="2"/>
  <c r="L179" i="2"/>
  <c r="K179" i="2"/>
  <c r="J179" i="2"/>
  <c r="I179" i="2"/>
  <c r="H179" i="2"/>
  <c r="G179" i="2"/>
  <c r="F179" i="2"/>
  <c r="E179" i="2"/>
  <c r="D179" i="2"/>
  <c r="X178" i="2"/>
  <c r="V178" i="2"/>
  <c r="R178" i="2"/>
  <c r="Q178" i="2"/>
  <c r="P178" i="2"/>
  <c r="O178" i="2"/>
  <c r="N178" i="2"/>
  <c r="M178" i="2"/>
  <c r="L178" i="2"/>
  <c r="K178" i="2"/>
  <c r="J178" i="2"/>
  <c r="I178" i="2"/>
  <c r="H178" i="2"/>
  <c r="G178" i="2"/>
  <c r="F178" i="2"/>
  <c r="E178" i="2"/>
  <c r="D178" i="2"/>
  <c r="AK177" i="2"/>
  <c r="AJ177" i="2"/>
  <c r="AI177" i="2"/>
  <c r="AH177" i="2"/>
  <c r="AG177" i="2"/>
  <c r="AF177" i="2"/>
  <c r="AE177" i="2"/>
  <c r="AD177" i="2"/>
  <c r="AC177" i="2"/>
  <c r="AB177" i="2"/>
  <c r="AA177" i="2"/>
  <c r="Z177" i="2"/>
  <c r="X177" i="2"/>
  <c r="V177" i="2"/>
  <c r="R177" i="2"/>
  <c r="Q177" i="2"/>
  <c r="P177" i="2"/>
  <c r="O177" i="2"/>
  <c r="N177" i="2"/>
  <c r="M177" i="2"/>
  <c r="L177" i="2"/>
  <c r="K177" i="2"/>
  <c r="J177" i="2"/>
  <c r="I177" i="2"/>
  <c r="H177" i="2"/>
  <c r="G177" i="2"/>
  <c r="F177" i="2"/>
  <c r="E177" i="2"/>
  <c r="D177" i="2"/>
  <c r="X176" i="2"/>
  <c r="V176" i="2"/>
  <c r="R176" i="2"/>
  <c r="Q176" i="2"/>
  <c r="P176" i="2"/>
  <c r="O176" i="2"/>
  <c r="N176" i="2"/>
  <c r="M176" i="2"/>
  <c r="L176" i="2"/>
  <c r="K176" i="2"/>
  <c r="J176" i="2"/>
  <c r="I176" i="2"/>
  <c r="H176" i="2"/>
  <c r="G176" i="2"/>
  <c r="F176" i="2"/>
  <c r="E176" i="2"/>
  <c r="D176" i="2"/>
  <c r="X175" i="2"/>
  <c r="V175" i="2"/>
  <c r="R175" i="2"/>
  <c r="Q175" i="2"/>
  <c r="P175" i="2"/>
  <c r="O175" i="2"/>
  <c r="N175" i="2"/>
  <c r="M175" i="2"/>
  <c r="L175" i="2"/>
  <c r="K175" i="2"/>
  <c r="J175" i="2"/>
  <c r="I175" i="2"/>
  <c r="H175" i="2"/>
  <c r="G175" i="2"/>
  <c r="F175" i="2"/>
  <c r="E175" i="2"/>
  <c r="X174" i="2"/>
  <c r="V174" i="2"/>
  <c r="R174" i="2"/>
  <c r="Q174" i="2"/>
  <c r="P174" i="2"/>
  <c r="O174" i="2"/>
  <c r="N174" i="2"/>
  <c r="M174" i="2"/>
  <c r="L174" i="2"/>
  <c r="K174" i="2"/>
  <c r="J174" i="2"/>
  <c r="I174" i="2"/>
  <c r="H174" i="2"/>
  <c r="G174" i="2"/>
  <c r="F174" i="2"/>
  <c r="E174" i="2"/>
  <c r="D174" i="2"/>
  <c r="X173" i="2"/>
  <c r="V173" i="2"/>
  <c r="R173" i="2"/>
  <c r="Q173" i="2"/>
  <c r="P173" i="2"/>
  <c r="O173" i="2"/>
  <c r="N173" i="2"/>
  <c r="M173" i="2"/>
  <c r="L173" i="2"/>
  <c r="K173" i="2"/>
  <c r="J173" i="2"/>
  <c r="I173" i="2"/>
  <c r="H173" i="2"/>
  <c r="G173" i="2"/>
  <c r="F173" i="2"/>
  <c r="E173" i="2"/>
  <c r="D173" i="2"/>
  <c r="AK172" i="2"/>
  <c r="AJ172" i="2"/>
  <c r="AI172" i="2"/>
  <c r="AH172" i="2"/>
  <c r="AG172" i="2"/>
  <c r="AF172" i="2"/>
  <c r="AE172" i="2"/>
  <c r="AD172" i="2"/>
  <c r="AC172" i="2"/>
  <c r="AB172" i="2"/>
  <c r="AA172" i="2"/>
  <c r="Z172" i="2"/>
  <c r="X172" i="2"/>
  <c r="V172" i="2"/>
  <c r="R172" i="2"/>
  <c r="Q172" i="2"/>
  <c r="P172" i="2"/>
  <c r="O172" i="2"/>
  <c r="N172" i="2"/>
  <c r="M172" i="2"/>
  <c r="L172" i="2"/>
  <c r="K172" i="2"/>
  <c r="J172" i="2"/>
  <c r="I172" i="2"/>
  <c r="H172" i="2"/>
  <c r="G172" i="2"/>
  <c r="F172" i="2"/>
  <c r="E172" i="2"/>
  <c r="D172" i="2"/>
  <c r="X171" i="2"/>
  <c r="V171" i="2"/>
  <c r="R171" i="2"/>
  <c r="Q171" i="2"/>
  <c r="P171" i="2"/>
  <c r="O171" i="2"/>
  <c r="N171" i="2"/>
  <c r="M171" i="2"/>
  <c r="L171" i="2"/>
  <c r="K171" i="2"/>
  <c r="J171" i="2"/>
  <c r="I171" i="2"/>
  <c r="H171" i="2"/>
  <c r="G171" i="2"/>
  <c r="F171" i="2"/>
  <c r="E171" i="2"/>
  <c r="D171" i="2"/>
  <c r="X170" i="2"/>
  <c r="V170" i="2"/>
  <c r="R170" i="2"/>
  <c r="Q170" i="2"/>
  <c r="P170" i="2"/>
  <c r="O170" i="2"/>
  <c r="N170" i="2"/>
  <c r="M170" i="2"/>
  <c r="L170" i="2"/>
  <c r="K170" i="2"/>
  <c r="J170" i="2"/>
  <c r="I170" i="2"/>
  <c r="H170" i="2"/>
  <c r="G170" i="2"/>
  <c r="F170" i="2"/>
  <c r="E170" i="2"/>
  <c r="D170" i="2"/>
  <c r="AK169" i="2"/>
  <c r="AJ169" i="2"/>
  <c r="AI169" i="2"/>
  <c r="AH169" i="2"/>
  <c r="AG169" i="2"/>
  <c r="AF169" i="2"/>
  <c r="AE169" i="2"/>
  <c r="AD169" i="2"/>
  <c r="AC169" i="2"/>
  <c r="AB169" i="2"/>
  <c r="AA169" i="2"/>
  <c r="Z169" i="2"/>
  <c r="R169" i="2"/>
  <c r="Q169" i="2"/>
  <c r="P169" i="2"/>
  <c r="O169" i="2"/>
  <c r="N169" i="2"/>
  <c r="M169" i="2"/>
  <c r="L169" i="2"/>
  <c r="K169" i="2"/>
  <c r="J169" i="2"/>
  <c r="I169" i="2"/>
  <c r="H169" i="2"/>
  <c r="G169" i="2"/>
  <c r="F169" i="2"/>
  <c r="E169" i="2"/>
  <c r="X168" i="2"/>
  <c r="V168" i="2"/>
  <c r="R168" i="2"/>
  <c r="Q168" i="2"/>
  <c r="P168" i="2"/>
  <c r="O168" i="2"/>
  <c r="N168" i="2"/>
  <c r="M168" i="2"/>
  <c r="L168" i="2"/>
  <c r="K168" i="2"/>
  <c r="J168" i="2"/>
  <c r="I168" i="2"/>
  <c r="H168" i="2"/>
  <c r="G168" i="2"/>
  <c r="F168" i="2"/>
  <c r="E168" i="2"/>
  <c r="R167" i="2"/>
  <c r="Q167" i="2"/>
  <c r="P167" i="2"/>
  <c r="O167" i="2"/>
  <c r="N167" i="2"/>
  <c r="M167" i="2"/>
  <c r="L167" i="2"/>
  <c r="K167" i="2"/>
  <c r="J167" i="2"/>
  <c r="I167" i="2"/>
  <c r="H167" i="2"/>
  <c r="G167" i="2"/>
  <c r="F167" i="2"/>
  <c r="E167" i="2"/>
  <c r="X166" i="2"/>
  <c r="V166" i="2"/>
  <c r="R166" i="2"/>
  <c r="Q166" i="2"/>
  <c r="P166" i="2"/>
  <c r="O166" i="2"/>
  <c r="N166" i="2"/>
  <c r="M166" i="2"/>
  <c r="L166" i="2"/>
  <c r="K166" i="2"/>
  <c r="J166" i="2"/>
  <c r="I166" i="2"/>
  <c r="H166" i="2"/>
  <c r="G166" i="2"/>
  <c r="F166" i="2"/>
  <c r="E166" i="2"/>
  <c r="D166" i="2"/>
  <c r="X165" i="2"/>
  <c r="V165" i="2"/>
  <c r="T165" i="2"/>
  <c r="R165" i="2"/>
  <c r="Q165" i="2"/>
  <c r="P165" i="2"/>
  <c r="O165" i="2"/>
  <c r="N165" i="2"/>
  <c r="M165" i="2"/>
  <c r="L165" i="2"/>
  <c r="K165" i="2"/>
  <c r="J165" i="2"/>
  <c r="I165" i="2"/>
  <c r="H165" i="2"/>
  <c r="G165" i="2"/>
  <c r="F165" i="2"/>
  <c r="E165" i="2"/>
  <c r="X164" i="2"/>
  <c r="V164" i="2"/>
  <c r="R164" i="2"/>
  <c r="Q164" i="2"/>
  <c r="P164" i="2"/>
  <c r="O164" i="2"/>
  <c r="N164" i="2"/>
  <c r="M164" i="2"/>
  <c r="L164" i="2"/>
  <c r="K164" i="2"/>
  <c r="J164" i="2"/>
  <c r="I164" i="2"/>
  <c r="H164" i="2"/>
  <c r="G164" i="2"/>
  <c r="F164" i="2"/>
  <c r="E164" i="2"/>
  <c r="AK163" i="2"/>
  <c r="AJ163" i="2"/>
  <c r="AI163" i="2"/>
  <c r="AH163" i="2"/>
  <c r="AG163" i="2"/>
  <c r="AF163" i="2"/>
  <c r="AE163" i="2"/>
  <c r="AD163" i="2"/>
  <c r="AC163" i="2"/>
  <c r="AB163" i="2"/>
  <c r="AA163" i="2"/>
  <c r="Z163" i="2"/>
  <c r="X163" i="2"/>
  <c r="V163" i="2"/>
  <c r="R163" i="2"/>
  <c r="Q163" i="2"/>
  <c r="P163" i="2"/>
  <c r="O163" i="2"/>
  <c r="N163" i="2"/>
  <c r="M163" i="2"/>
  <c r="L163" i="2"/>
  <c r="K163" i="2"/>
  <c r="J163" i="2"/>
  <c r="I163" i="2"/>
  <c r="H163" i="2"/>
  <c r="G163" i="2"/>
  <c r="F163" i="2"/>
  <c r="E163" i="2"/>
  <c r="D163" i="2"/>
  <c r="AK162" i="2"/>
  <c r="AJ162" i="2"/>
  <c r="AI162" i="2"/>
  <c r="AH162" i="2"/>
  <c r="AG162" i="2"/>
  <c r="AF162" i="2"/>
  <c r="AE162" i="2"/>
  <c r="AD162" i="2"/>
  <c r="AC162" i="2"/>
  <c r="AB162" i="2"/>
  <c r="AA162" i="2"/>
  <c r="Z162" i="2"/>
  <c r="X162" i="2"/>
  <c r="V162" i="2"/>
  <c r="R162" i="2"/>
  <c r="Q162" i="2"/>
  <c r="P162" i="2"/>
  <c r="O162" i="2"/>
  <c r="N162" i="2"/>
  <c r="M162" i="2"/>
  <c r="L162" i="2"/>
  <c r="K162" i="2"/>
  <c r="J162" i="2"/>
  <c r="I162" i="2"/>
  <c r="H162" i="2"/>
  <c r="G162" i="2"/>
  <c r="F162" i="2"/>
  <c r="E162" i="2"/>
  <c r="D162" i="2"/>
  <c r="X161" i="2"/>
  <c r="V161" i="2"/>
  <c r="R161" i="2"/>
  <c r="Q161" i="2"/>
  <c r="P161" i="2"/>
  <c r="O161" i="2"/>
  <c r="N161" i="2"/>
  <c r="M161" i="2"/>
  <c r="L161" i="2"/>
  <c r="K161" i="2"/>
  <c r="J161" i="2"/>
  <c r="I161" i="2"/>
  <c r="H161" i="2"/>
  <c r="G161" i="2"/>
  <c r="F161" i="2"/>
  <c r="E161" i="2"/>
  <c r="D161" i="2"/>
  <c r="X160" i="2"/>
  <c r="V160" i="2"/>
  <c r="R160" i="2"/>
  <c r="Q160" i="2"/>
  <c r="P160" i="2"/>
  <c r="O160" i="2"/>
  <c r="N160" i="2"/>
  <c r="M160" i="2"/>
  <c r="L160" i="2"/>
  <c r="K160" i="2"/>
  <c r="J160" i="2"/>
  <c r="I160" i="2"/>
  <c r="H160" i="2"/>
  <c r="G160" i="2"/>
  <c r="F160" i="2"/>
  <c r="E160" i="2"/>
  <c r="D160" i="2"/>
  <c r="X159" i="2"/>
  <c r="V159" i="2"/>
  <c r="R159" i="2"/>
  <c r="Q159" i="2"/>
  <c r="P159" i="2"/>
  <c r="O159" i="2"/>
  <c r="N159" i="2"/>
  <c r="M159" i="2"/>
  <c r="L159" i="2"/>
  <c r="K159" i="2"/>
  <c r="J159" i="2"/>
  <c r="I159" i="2"/>
  <c r="H159" i="2"/>
  <c r="G159" i="2"/>
  <c r="F159" i="2"/>
  <c r="E159" i="2"/>
  <c r="D159" i="2"/>
  <c r="X158" i="2"/>
  <c r="V158" i="2"/>
  <c r="R158" i="2"/>
  <c r="Q158" i="2"/>
  <c r="P158" i="2"/>
  <c r="O158" i="2"/>
  <c r="N158" i="2"/>
  <c r="M158" i="2"/>
  <c r="L158" i="2"/>
  <c r="K158" i="2"/>
  <c r="J158" i="2"/>
  <c r="I158" i="2"/>
  <c r="H158" i="2"/>
  <c r="G158" i="2"/>
  <c r="F158" i="2"/>
  <c r="E158" i="2"/>
  <c r="D158" i="2"/>
  <c r="X157" i="2"/>
  <c r="V157" i="2"/>
  <c r="R157" i="2"/>
  <c r="Q157" i="2"/>
  <c r="P157" i="2"/>
  <c r="O157" i="2"/>
  <c r="N157" i="2"/>
  <c r="M157" i="2"/>
  <c r="L157" i="2"/>
  <c r="K157" i="2"/>
  <c r="J157" i="2"/>
  <c r="I157" i="2"/>
  <c r="H157" i="2"/>
  <c r="G157" i="2"/>
  <c r="F157" i="2"/>
  <c r="E157" i="2"/>
  <c r="D157" i="2"/>
  <c r="X156" i="2"/>
  <c r="V156" i="2"/>
  <c r="R156" i="2"/>
  <c r="Q156" i="2"/>
  <c r="P156" i="2"/>
  <c r="O156" i="2"/>
  <c r="N156" i="2"/>
  <c r="M156" i="2"/>
  <c r="L156" i="2"/>
  <c r="K156" i="2"/>
  <c r="J156" i="2"/>
  <c r="I156" i="2"/>
  <c r="H156" i="2"/>
  <c r="G156" i="2"/>
  <c r="F156" i="2"/>
  <c r="E156" i="2"/>
  <c r="D156" i="2"/>
  <c r="X155" i="2"/>
  <c r="V155" i="2"/>
  <c r="R155" i="2"/>
  <c r="Q155" i="2"/>
  <c r="P155" i="2"/>
  <c r="O155" i="2"/>
  <c r="N155" i="2"/>
  <c r="M155" i="2"/>
  <c r="L155" i="2"/>
  <c r="K155" i="2"/>
  <c r="J155" i="2"/>
  <c r="I155" i="2"/>
  <c r="H155" i="2"/>
  <c r="G155" i="2"/>
  <c r="F155" i="2"/>
  <c r="E155" i="2"/>
  <c r="D155" i="2"/>
  <c r="AK154" i="2"/>
  <c r="AJ154" i="2"/>
  <c r="AI154" i="2"/>
  <c r="AH154" i="2"/>
  <c r="AG154" i="2"/>
  <c r="AF154" i="2"/>
  <c r="AE154" i="2"/>
  <c r="AD154" i="2"/>
  <c r="AC154" i="2"/>
  <c r="AB154" i="2"/>
  <c r="AA154" i="2"/>
  <c r="Z154" i="2"/>
  <c r="X154" i="2"/>
  <c r="V154" i="2"/>
  <c r="R154" i="2"/>
  <c r="Q154" i="2"/>
  <c r="P154" i="2"/>
  <c r="O154" i="2"/>
  <c r="N154" i="2"/>
  <c r="M154" i="2"/>
  <c r="L154" i="2"/>
  <c r="K154" i="2"/>
  <c r="J154" i="2"/>
  <c r="I154" i="2"/>
  <c r="H154" i="2"/>
  <c r="G154" i="2"/>
  <c r="F154" i="2"/>
  <c r="E154" i="2"/>
  <c r="AE153" i="2"/>
  <c r="AD153" i="2"/>
  <c r="Y153" i="2"/>
  <c r="AI153" i="2" s="1"/>
  <c r="X153" i="2"/>
  <c r="V153" i="2"/>
  <c r="R153" i="2"/>
  <c r="Q153" i="2"/>
  <c r="P153" i="2"/>
  <c r="O153" i="2"/>
  <c r="N153" i="2"/>
  <c r="M153" i="2"/>
  <c r="L153" i="2"/>
  <c r="K153" i="2"/>
  <c r="J153" i="2"/>
  <c r="I153" i="2"/>
  <c r="H153" i="2"/>
  <c r="G153" i="2"/>
  <c r="F153" i="2"/>
  <c r="E153" i="2"/>
  <c r="X152" i="2"/>
  <c r="V152" i="2"/>
  <c r="R152" i="2"/>
  <c r="Q152" i="2"/>
  <c r="P152" i="2"/>
  <c r="O152" i="2"/>
  <c r="N152" i="2"/>
  <c r="M152" i="2"/>
  <c r="L152" i="2"/>
  <c r="K152" i="2"/>
  <c r="J152" i="2"/>
  <c r="I152" i="2"/>
  <c r="H152" i="2"/>
  <c r="G152" i="2"/>
  <c r="F152" i="2"/>
  <c r="E152" i="2"/>
  <c r="D152" i="2"/>
  <c r="X151" i="2"/>
  <c r="V151" i="2"/>
  <c r="R151" i="2"/>
  <c r="Q151" i="2"/>
  <c r="P151" i="2"/>
  <c r="O151" i="2"/>
  <c r="N151" i="2"/>
  <c r="M151" i="2"/>
  <c r="L151" i="2"/>
  <c r="K151" i="2"/>
  <c r="J151" i="2"/>
  <c r="I151" i="2"/>
  <c r="H151" i="2"/>
  <c r="G151" i="2"/>
  <c r="F151" i="2"/>
  <c r="E151" i="2"/>
  <c r="X150" i="2"/>
  <c r="V150" i="2"/>
  <c r="R150" i="2"/>
  <c r="Q150" i="2"/>
  <c r="P150" i="2"/>
  <c r="O150" i="2"/>
  <c r="N150" i="2"/>
  <c r="M150" i="2"/>
  <c r="L150" i="2"/>
  <c r="K150" i="2"/>
  <c r="J150" i="2"/>
  <c r="I150" i="2"/>
  <c r="H150" i="2"/>
  <c r="G150" i="2"/>
  <c r="F150" i="2"/>
  <c r="E150" i="2"/>
  <c r="D150" i="2"/>
  <c r="X149" i="2"/>
  <c r="V149" i="2"/>
  <c r="R149" i="2"/>
  <c r="Q149" i="2"/>
  <c r="P149" i="2"/>
  <c r="O149" i="2"/>
  <c r="N149" i="2"/>
  <c r="M149" i="2"/>
  <c r="L149" i="2"/>
  <c r="K149" i="2"/>
  <c r="J149" i="2"/>
  <c r="I149" i="2"/>
  <c r="H149" i="2"/>
  <c r="G149" i="2"/>
  <c r="F149" i="2"/>
  <c r="E149" i="2"/>
  <c r="D149" i="2"/>
  <c r="X148" i="2"/>
  <c r="V148" i="2"/>
  <c r="R148" i="2"/>
  <c r="Q148" i="2"/>
  <c r="P148" i="2"/>
  <c r="O148" i="2"/>
  <c r="N148" i="2"/>
  <c r="M148" i="2"/>
  <c r="L148" i="2"/>
  <c r="K148" i="2"/>
  <c r="J148" i="2"/>
  <c r="I148" i="2"/>
  <c r="H148" i="2"/>
  <c r="G148" i="2"/>
  <c r="F148" i="2"/>
  <c r="E148" i="2"/>
  <c r="D148" i="2"/>
  <c r="Y147" i="2"/>
  <c r="Z147" i="2" s="1"/>
  <c r="X147" i="2"/>
  <c r="V147" i="2"/>
  <c r="R147" i="2"/>
  <c r="Q147" i="2"/>
  <c r="P147" i="2"/>
  <c r="O147" i="2"/>
  <c r="N147" i="2"/>
  <c r="M147" i="2"/>
  <c r="L147" i="2"/>
  <c r="K147" i="2"/>
  <c r="J147" i="2"/>
  <c r="I147" i="2"/>
  <c r="H147" i="2"/>
  <c r="G147" i="2"/>
  <c r="F147" i="2"/>
  <c r="E147" i="2"/>
  <c r="X146" i="2"/>
  <c r="V146" i="2"/>
  <c r="R146" i="2"/>
  <c r="Q146" i="2"/>
  <c r="P146" i="2"/>
  <c r="O146" i="2"/>
  <c r="N146" i="2"/>
  <c r="M146" i="2"/>
  <c r="L146" i="2"/>
  <c r="K146" i="2"/>
  <c r="J146" i="2"/>
  <c r="I146" i="2"/>
  <c r="H146" i="2"/>
  <c r="G146" i="2"/>
  <c r="F146" i="2"/>
  <c r="E146" i="2"/>
  <c r="X145" i="2"/>
  <c r="V145" i="2"/>
  <c r="R145" i="2"/>
  <c r="Q145" i="2"/>
  <c r="P145" i="2"/>
  <c r="O145" i="2"/>
  <c r="N145" i="2"/>
  <c r="M145" i="2"/>
  <c r="L145" i="2"/>
  <c r="K145" i="2"/>
  <c r="J145" i="2"/>
  <c r="I145" i="2"/>
  <c r="H145" i="2"/>
  <c r="G145" i="2"/>
  <c r="F145" i="2"/>
  <c r="E145" i="2"/>
  <c r="D145" i="2"/>
  <c r="R144" i="2"/>
  <c r="Q144" i="2"/>
  <c r="P144" i="2"/>
  <c r="O144" i="2"/>
  <c r="N144" i="2"/>
  <c r="M144" i="2"/>
  <c r="L144" i="2"/>
  <c r="K144" i="2"/>
  <c r="J144" i="2"/>
  <c r="I144" i="2"/>
  <c r="H144" i="2"/>
  <c r="G144" i="2"/>
  <c r="F144" i="2"/>
  <c r="E144" i="2"/>
  <c r="D144" i="2"/>
  <c r="X143" i="2"/>
  <c r="V143" i="2"/>
  <c r="R143" i="2"/>
  <c r="Q143" i="2"/>
  <c r="P143" i="2"/>
  <c r="O143" i="2"/>
  <c r="N143" i="2"/>
  <c r="M143" i="2"/>
  <c r="L143" i="2"/>
  <c r="K143" i="2"/>
  <c r="J143" i="2"/>
  <c r="I143" i="2"/>
  <c r="H143" i="2"/>
  <c r="G143" i="2"/>
  <c r="F143" i="2"/>
  <c r="E143" i="2"/>
  <c r="X142" i="2"/>
  <c r="V142" i="2"/>
  <c r="R142" i="2"/>
  <c r="Q142" i="2"/>
  <c r="P142" i="2"/>
  <c r="O142" i="2"/>
  <c r="N142" i="2"/>
  <c r="M142" i="2"/>
  <c r="L142" i="2"/>
  <c r="K142" i="2"/>
  <c r="J142" i="2"/>
  <c r="I142" i="2"/>
  <c r="H142" i="2"/>
  <c r="G142" i="2"/>
  <c r="F142" i="2"/>
  <c r="E142" i="2"/>
  <c r="D142" i="2"/>
  <c r="X141" i="2"/>
  <c r="V141" i="2"/>
  <c r="R141" i="2"/>
  <c r="Q141" i="2"/>
  <c r="P141" i="2"/>
  <c r="O141" i="2"/>
  <c r="N141" i="2"/>
  <c r="M141" i="2"/>
  <c r="L141" i="2"/>
  <c r="K141" i="2"/>
  <c r="J141" i="2"/>
  <c r="I141" i="2"/>
  <c r="H141" i="2"/>
  <c r="G141" i="2"/>
  <c r="F141" i="2"/>
  <c r="E141" i="2"/>
  <c r="D141" i="2"/>
  <c r="X140" i="2"/>
  <c r="V140" i="2"/>
  <c r="R140" i="2"/>
  <c r="Q140" i="2"/>
  <c r="P140" i="2"/>
  <c r="O140" i="2"/>
  <c r="N140" i="2"/>
  <c r="M140" i="2"/>
  <c r="L140" i="2"/>
  <c r="K140" i="2"/>
  <c r="J140" i="2"/>
  <c r="I140" i="2"/>
  <c r="H140" i="2"/>
  <c r="G140" i="2"/>
  <c r="F140" i="2"/>
  <c r="E140" i="2"/>
  <c r="D140" i="2"/>
  <c r="AK139" i="2"/>
  <c r="AJ139" i="2"/>
  <c r="AI139" i="2"/>
  <c r="AH139" i="2"/>
  <c r="AG139" i="2"/>
  <c r="AF139" i="2"/>
  <c r="AE139" i="2"/>
  <c r="AD139" i="2"/>
  <c r="AC139" i="2"/>
  <c r="AB139" i="2"/>
  <c r="AA139" i="2"/>
  <c r="Z139" i="2"/>
  <c r="X139" i="2"/>
  <c r="V139" i="2"/>
  <c r="R139" i="2"/>
  <c r="Q139" i="2"/>
  <c r="P139" i="2"/>
  <c r="O139" i="2"/>
  <c r="N139" i="2"/>
  <c r="M139" i="2"/>
  <c r="L139" i="2"/>
  <c r="K139" i="2"/>
  <c r="J139" i="2"/>
  <c r="I139" i="2"/>
  <c r="H139" i="2"/>
  <c r="G139" i="2"/>
  <c r="F139" i="2"/>
  <c r="E139" i="2"/>
  <c r="D139" i="2"/>
  <c r="X138" i="2"/>
  <c r="V138" i="2"/>
  <c r="T138" i="2"/>
  <c r="R138" i="2"/>
  <c r="Q138" i="2"/>
  <c r="P138" i="2"/>
  <c r="O138" i="2"/>
  <c r="N138" i="2"/>
  <c r="M138" i="2"/>
  <c r="L138" i="2"/>
  <c r="K138" i="2"/>
  <c r="J138" i="2"/>
  <c r="I138" i="2"/>
  <c r="H138" i="2"/>
  <c r="G138" i="2"/>
  <c r="F138" i="2"/>
  <c r="E138" i="2"/>
  <c r="X137" i="2"/>
  <c r="V137" i="2"/>
  <c r="R137" i="2"/>
  <c r="Q137" i="2"/>
  <c r="P137" i="2"/>
  <c r="O137" i="2"/>
  <c r="N137" i="2"/>
  <c r="M137" i="2"/>
  <c r="L137" i="2"/>
  <c r="K137" i="2"/>
  <c r="J137" i="2"/>
  <c r="I137" i="2"/>
  <c r="H137" i="2"/>
  <c r="G137" i="2"/>
  <c r="F137" i="2"/>
  <c r="E137" i="2"/>
  <c r="D137" i="2"/>
  <c r="AK136" i="2"/>
  <c r="AJ136" i="2"/>
  <c r="AI136" i="2"/>
  <c r="AH136" i="2"/>
  <c r="AG136" i="2"/>
  <c r="AF136" i="2"/>
  <c r="AE136" i="2"/>
  <c r="AD136" i="2"/>
  <c r="AC136" i="2"/>
  <c r="AB136" i="2"/>
  <c r="AA136" i="2"/>
  <c r="Z136" i="2"/>
  <c r="X136" i="2"/>
  <c r="V136" i="2"/>
  <c r="R136" i="2"/>
  <c r="Q136" i="2"/>
  <c r="P136" i="2"/>
  <c r="O136" i="2"/>
  <c r="N136" i="2"/>
  <c r="M136" i="2"/>
  <c r="L136" i="2"/>
  <c r="K136" i="2"/>
  <c r="J136" i="2"/>
  <c r="I136" i="2"/>
  <c r="H136" i="2"/>
  <c r="G136" i="2"/>
  <c r="F136" i="2"/>
  <c r="E136" i="2"/>
  <c r="D136" i="2"/>
  <c r="AK135" i="2"/>
  <c r="AJ135" i="2"/>
  <c r="AI135" i="2"/>
  <c r="AH135" i="2"/>
  <c r="AG135" i="2"/>
  <c r="AF135" i="2"/>
  <c r="AE135" i="2"/>
  <c r="AD135" i="2"/>
  <c r="AC135" i="2"/>
  <c r="AB135" i="2"/>
  <c r="AA135" i="2"/>
  <c r="Z135" i="2"/>
  <c r="X135" i="2"/>
  <c r="V135" i="2"/>
  <c r="R135" i="2"/>
  <c r="Q135" i="2"/>
  <c r="P135" i="2"/>
  <c r="O135" i="2"/>
  <c r="N135" i="2"/>
  <c r="M135" i="2"/>
  <c r="L135" i="2"/>
  <c r="K135" i="2"/>
  <c r="J135" i="2"/>
  <c r="I135" i="2"/>
  <c r="H135" i="2"/>
  <c r="G135" i="2"/>
  <c r="F135" i="2"/>
  <c r="E135" i="2"/>
  <c r="D135" i="2"/>
  <c r="X134" i="2"/>
  <c r="V134" i="2"/>
  <c r="T134" i="2"/>
  <c r="R134" i="2"/>
  <c r="Q134" i="2"/>
  <c r="P134" i="2"/>
  <c r="O134" i="2"/>
  <c r="N134" i="2"/>
  <c r="M134" i="2"/>
  <c r="L134" i="2"/>
  <c r="K134" i="2"/>
  <c r="J134" i="2"/>
  <c r="I134" i="2"/>
  <c r="H134" i="2"/>
  <c r="G134" i="2"/>
  <c r="F134" i="2"/>
  <c r="E134" i="2"/>
  <c r="R133" i="2"/>
  <c r="Q133" i="2"/>
  <c r="P133" i="2"/>
  <c r="O133" i="2"/>
  <c r="N133" i="2"/>
  <c r="M133" i="2"/>
  <c r="L133" i="2"/>
  <c r="K133" i="2"/>
  <c r="J133" i="2"/>
  <c r="I133" i="2"/>
  <c r="H133" i="2"/>
  <c r="G133" i="2"/>
  <c r="F133" i="2"/>
  <c r="E133" i="2"/>
  <c r="D133" i="2"/>
  <c r="X132" i="2"/>
  <c r="V132" i="2"/>
  <c r="R132" i="2"/>
  <c r="Q132" i="2"/>
  <c r="P132" i="2"/>
  <c r="O132" i="2"/>
  <c r="N132" i="2"/>
  <c r="M132" i="2"/>
  <c r="L132" i="2"/>
  <c r="K132" i="2"/>
  <c r="J132" i="2"/>
  <c r="I132" i="2"/>
  <c r="H132" i="2"/>
  <c r="G132" i="2"/>
  <c r="F132" i="2"/>
  <c r="E132" i="2"/>
  <c r="D132" i="2"/>
  <c r="X131" i="2"/>
  <c r="V131" i="2"/>
  <c r="R131" i="2"/>
  <c r="Q131" i="2"/>
  <c r="P131" i="2"/>
  <c r="O131" i="2"/>
  <c r="N131" i="2"/>
  <c r="M131" i="2"/>
  <c r="L131" i="2"/>
  <c r="K131" i="2"/>
  <c r="J131" i="2"/>
  <c r="I131" i="2"/>
  <c r="H131" i="2"/>
  <c r="G131" i="2"/>
  <c r="F131" i="2"/>
  <c r="E131" i="2"/>
  <c r="D131" i="2"/>
  <c r="X130" i="2"/>
  <c r="V130" i="2"/>
  <c r="R130" i="2"/>
  <c r="Q130" i="2"/>
  <c r="P130" i="2"/>
  <c r="O130" i="2"/>
  <c r="N130" i="2"/>
  <c r="M130" i="2"/>
  <c r="L130" i="2"/>
  <c r="K130" i="2"/>
  <c r="J130" i="2"/>
  <c r="I130" i="2"/>
  <c r="H130" i="2"/>
  <c r="G130" i="2"/>
  <c r="F130" i="2"/>
  <c r="E130" i="2"/>
  <c r="X129" i="2"/>
  <c r="V129" i="2"/>
  <c r="R129" i="2"/>
  <c r="Q129" i="2"/>
  <c r="P129" i="2"/>
  <c r="O129" i="2"/>
  <c r="N129" i="2"/>
  <c r="M129" i="2"/>
  <c r="L129" i="2"/>
  <c r="K129" i="2"/>
  <c r="J129" i="2"/>
  <c r="I129" i="2"/>
  <c r="H129" i="2"/>
  <c r="G129" i="2"/>
  <c r="F129" i="2"/>
  <c r="E129" i="2"/>
  <c r="D129" i="2"/>
  <c r="R128" i="2"/>
  <c r="Q128" i="2"/>
  <c r="P128" i="2"/>
  <c r="O128" i="2"/>
  <c r="N128" i="2"/>
  <c r="M128" i="2"/>
  <c r="L128" i="2"/>
  <c r="K128" i="2"/>
  <c r="J128" i="2"/>
  <c r="I128" i="2"/>
  <c r="H128" i="2"/>
  <c r="G128" i="2"/>
  <c r="F128" i="2"/>
  <c r="E128" i="2"/>
  <c r="D128" i="2"/>
  <c r="AK127" i="2"/>
  <c r="AJ127" i="2"/>
  <c r="AI127" i="2"/>
  <c r="AH127" i="2"/>
  <c r="AG127" i="2"/>
  <c r="AF127" i="2"/>
  <c r="AE127" i="2"/>
  <c r="AD127" i="2"/>
  <c r="AC127" i="2"/>
  <c r="AB127" i="2"/>
  <c r="AA127" i="2"/>
  <c r="Z127" i="2"/>
  <c r="X127" i="2"/>
  <c r="V127" i="2"/>
  <c r="R127" i="2"/>
  <c r="Q127" i="2"/>
  <c r="P127" i="2"/>
  <c r="O127" i="2"/>
  <c r="N127" i="2"/>
  <c r="M127" i="2"/>
  <c r="L127" i="2"/>
  <c r="K127" i="2"/>
  <c r="J127" i="2"/>
  <c r="I127" i="2"/>
  <c r="H127" i="2"/>
  <c r="G127" i="2"/>
  <c r="F127" i="2"/>
  <c r="E127" i="2"/>
  <c r="D127" i="2"/>
  <c r="AJ126" i="2"/>
  <c r="AI126" i="2"/>
  <c r="AG126" i="2"/>
  <c r="AF126" i="2"/>
  <c r="AC126" i="2"/>
  <c r="AB126" i="2"/>
  <c r="AA126" i="2"/>
  <c r="Y126" i="2"/>
  <c r="Z126" i="2" s="1"/>
  <c r="X126" i="2"/>
  <c r="V126" i="2"/>
  <c r="R126" i="2"/>
  <c r="Q126" i="2"/>
  <c r="P126" i="2"/>
  <c r="O126" i="2"/>
  <c r="N126" i="2"/>
  <c r="M126" i="2"/>
  <c r="L126" i="2"/>
  <c r="K126" i="2"/>
  <c r="J126" i="2"/>
  <c r="I126" i="2"/>
  <c r="H126" i="2"/>
  <c r="G126" i="2"/>
  <c r="F126" i="2"/>
  <c r="E126" i="2"/>
  <c r="AK125" i="2"/>
  <c r="AJ125" i="2"/>
  <c r="AI125" i="2"/>
  <c r="AH125" i="2"/>
  <c r="AG125" i="2"/>
  <c r="AF125" i="2"/>
  <c r="AE125" i="2"/>
  <c r="AD125" i="2"/>
  <c r="AC125" i="2"/>
  <c r="AB125" i="2"/>
  <c r="AA125" i="2"/>
  <c r="Z125" i="2"/>
  <c r="X125" i="2"/>
  <c r="V125" i="2"/>
  <c r="R125" i="2"/>
  <c r="Q125" i="2"/>
  <c r="P125" i="2"/>
  <c r="O125" i="2"/>
  <c r="N125" i="2"/>
  <c r="M125" i="2"/>
  <c r="L125" i="2"/>
  <c r="K125" i="2"/>
  <c r="J125" i="2"/>
  <c r="I125" i="2"/>
  <c r="H125" i="2"/>
  <c r="G125" i="2"/>
  <c r="F125" i="2"/>
  <c r="E125" i="2"/>
  <c r="D125" i="2"/>
  <c r="AK124" i="2"/>
  <c r="AJ124" i="2"/>
  <c r="AI124" i="2"/>
  <c r="AH124" i="2"/>
  <c r="AG124" i="2"/>
  <c r="AF124" i="2"/>
  <c r="AE124" i="2"/>
  <c r="AD124" i="2"/>
  <c r="AC124" i="2"/>
  <c r="AB124" i="2"/>
  <c r="AA124" i="2"/>
  <c r="Z124" i="2"/>
  <c r="R124" i="2"/>
  <c r="Q124" i="2"/>
  <c r="P124" i="2"/>
  <c r="O124" i="2"/>
  <c r="N124" i="2"/>
  <c r="M124" i="2"/>
  <c r="L124" i="2"/>
  <c r="K124" i="2"/>
  <c r="J124" i="2"/>
  <c r="I124" i="2"/>
  <c r="H124" i="2"/>
  <c r="G124" i="2"/>
  <c r="F124" i="2"/>
  <c r="E124" i="2"/>
  <c r="AK123" i="2"/>
  <c r="AJ123" i="2"/>
  <c r="AI123" i="2"/>
  <c r="AH123" i="2"/>
  <c r="AG123" i="2"/>
  <c r="AF123" i="2"/>
  <c r="AE123" i="2"/>
  <c r="AD123" i="2"/>
  <c r="AC123" i="2"/>
  <c r="AB123" i="2"/>
  <c r="AA123" i="2"/>
  <c r="Z123" i="2"/>
  <c r="X123" i="2"/>
  <c r="V123" i="2"/>
  <c r="R123" i="2"/>
  <c r="Q123" i="2"/>
  <c r="P123" i="2"/>
  <c r="O123" i="2"/>
  <c r="N123" i="2"/>
  <c r="M123" i="2"/>
  <c r="L123" i="2"/>
  <c r="K123" i="2"/>
  <c r="J123" i="2"/>
  <c r="I123" i="2"/>
  <c r="H123" i="2"/>
  <c r="G123" i="2"/>
  <c r="F123" i="2"/>
  <c r="E123" i="2"/>
  <c r="X122" i="2"/>
  <c r="V122" i="2"/>
  <c r="R122" i="2"/>
  <c r="Q122" i="2"/>
  <c r="P122" i="2"/>
  <c r="O122" i="2"/>
  <c r="N122" i="2"/>
  <c r="M122" i="2"/>
  <c r="L122" i="2"/>
  <c r="K122" i="2"/>
  <c r="J122" i="2"/>
  <c r="I122" i="2"/>
  <c r="H122" i="2"/>
  <c r="G122" i="2"/>
  <c r="F122" i="2"/>
  <c r="E122" i="2"/>
  <c r="D122" i="2"/>
  <c r="X121" i="2"/>
  <c r="V121" i="2"/>
  <c r="R121" i="2"/>
  <c r="Q121" i="2"/>
  <c r="P121" i="2"/>
  <c r="O121" i="2"/>
  <c r="N121" i="2"/>
  <c r="M121" i="2"/>
  <c r="L121" i="2"/>
  <c r="K121" i="2"/>
  <c r="J121" i="2"/>
  <c r="I121" i="2"/>
  <c r="H121" i="2"/>
  <c r="G121" i="2"/>
  <c r="F121" i="2"/>
  <c r="E121" i="2"/>
  <c r="D121" i="2"/>
  <c r="X120" i="2"/>
  <c r="V120" i="2"/>
  <c r="R120" i="2"/>
  <c r="Q120" i="2"/>
  <c r="P120" i="2"/>
  <c r="O120" i="2"/>
  <c r="N120" i="2"/>
  <c r="M120" i="2"/>
  <c r="L120" i="2"/>
  <c r="K120" i="2"/>
  <c r="J120" i="2"/>
  <c r="I120" i="2"/>
  <c r="H120" i="2"/>
  <c r="G120" i="2"/>
  <c r="F120" i="2"/>
  <c r="E120" i="2"/>
  <c r="D120" i="2"/>
  <c r="X119" i="2"/>
  <c r="V119" i="2"/>
  <c r="T119" i="2"/>
  <c r="R119" i="2"/>
  <c r="Q119" i="2"/>
  <c r="P119" i="2"/>
  <c r="O119" i="2"/>
  <c r="N119" i="2"/>
  <c r="M119" i="2"/>
  <c r="L119" i="2"/>
  <c r="K119" i="2"/>
  <c r="J119" i="2"/>
  <c r="I119" i="2"/>
  <c r="H119" i="2"/>
  <c r="G119" i="2"/>
  <c r="F119" i="2"/>
  <c r="E119" i="2"/>
  <c r="X118" i="2"/>
  <c r="V118" i="2"/>
  <c r="R118" i="2"/>
  <c r="Q118" i="2"/>
  <c r="P118" i="2"/>
  <c r="O118" i="2"/>
  <c r="N118" i="2"/>
  <c r="M118" i="2"/>
  <c r="L118" i="2"/>
  <c r="K118" i="2"/>
  <c r="J118" i="2"/>
  <c r="I118" i="2"/>
  <c r="H118" i="2"/>
  <c r="G118" i="2"/>
  <c r="F118" i="2"/>
  <c r="E118" i="2"/>
  <c r="D118" i="2"/>
  <c r="X117" i="2"/>
  <c r="V117" i="2"/>
  <c r="R117" i="2"/>
  <c r="Q117" i="2"/>
  <c r="P117" i="2"/>
  <c r="O117" i="2"/>
  <c r="N117" i="2"/>
  <c r="M117" i="2"/>
  <c r="L117" i="2"/>
  <c r="K117" i="2"/>
  <c r="J117" i="2"/>
  <c r="I117" i="2"/>
  <c r="H117" i="2"/>
  <c r="G117" i="2"/>
  <c r="F117" i="2"/>
  <c r="E117" i="2"/>
  <c r="D117" i="2"/>
  <c r="AK116" i="2"/>
  <c r="AJ116" i="2"/>
  <c r="AI116" i="2"/>
  <c r="AH116" i="2"/>
  <c r="AG116" i="2"/>
  <c r="AF116" i="2"/>
  <c r="AE116" i="2"/>
  <c r="AD116" i="2"/>
  <c r="AC116" i="2"/>
  <c r="AB116" i="2"/>
  <c r="AA116" i="2"/>
  <c r="Z116" i="2"/>
  <c r="X116" i="2"/>
  <c r="V116" i="2"/>
  <c r="R116" i="2"/>
  <c r="Q116" i="2"/>
  <c r="P116" i="2"/>
  <c r="O116" i="2"/>
  <c r="N116" i="2"/>
  <c r="M116" i="2"/>
  <c r="L116" i="2"/>
  <c r="K116" i="2"/>
  <c r="J116" i="2"/>
  <c r="I116" i="2"/>
  <c r="H116" i="2"/>
  <c r="G116" i="2"/>
  <c r="F116" i="2"/>
  <c r="E116" i="2"/>
  <c r="D116" i="2"/>
  <c r="X115" i="2"/>
  <c r="V115" i="2"/>
  <c r="R115" i="2"/>
  <c r="Q115" i="2"/>
  <c r="P115" i="2"/>
  <c r="O115" i="2"/>
  <c r="N115" i="2"/>
  <c r="M115" i="2"/>
  <c r="L115" i="2"/>
  <c r="K115" i="2"/>
  <c r="J115" i="2"/>
  <c r="I115" i="2"/>
  <c r="H115" i="2"/>
  <c r="G115" i="2"/>
  <c r="F115" i="2"/>
  <c r="E115" i="2"/>
  <c r="D115" i="2"/>
  <c r="X114" i="2"/>
  <c r="V114" i="2"/>
  <c r="R114" i="2"/>
  <c r="Q114" i="2"/>
  <c r="P114" i="2"/>
  <c r="O114" i="2"/>
  <c r="N114" i="2"/>
  <c r="M114" i="2"/>
  <c r="L114" i="2"/>
  <c r="K114" i="2"/>
  <c r="J114" i="2"/>
  <c r="I114" i="2"/>
  <c r="H114" i="2"/>
  <c r="G114" i="2"/>
  <c r="F114" i="2"/>
  <c r="E114" i="2"/>
  <c r="D114" i="2"/>
  <c r="AK113" i="2"/>
  <c r="AJ113" i="2"/>
  <c r="AI113" i="2"/>
  <c r="AH113" i="2"/>
  <c r="AG113" i="2"/>
  <c r="AF113" i="2"/>
  <c r="AE113" i="2"/>
  <c r="AD113" i="2"/>
  <c r="AC113" i="2"/>
  <c r="AB113" i="2"/>
  <c r="AA113" i="2"/>
  <c r="Z113" i="2"/>
  <c r="X113" i="2"/>
  <c r="V113" i="2"/>
  <c r="R113" i="2"/>
  <c r="Q113" i="2"/>
  <c r="P113" i="2"/>
  <c r="O113" i="2"/>
  <c r="N113" i="2"/>
  <c r="M113" i="2"/>
  <c r="L113" i="2"/>
  <c r="K113" i="2"/>
  <c r="J113" i="2"/>
  <c r="I113" i="2"/>
  <c r="H113" i="2"/>
  <c r="G113" i="2"/>
  <c r="F113" i="2"/>
  <c r="E113" i="2"/>
  <c r="D113" i="2"/>
  <c r="AK112" i="2"/>
  <c r="AJ112" i="2"/>
  <c r="AI112" i="2"/>
  <c r="AH112" i="2"/>
  <c r="AG112" i="2"/>
  <c r="AF112" i="2"/>
  <c r="AE112" i="2"/>
  <c r="AD112" i="2"/>
  <c r="AC112" i="2"/>
  <c r="AB112" i="2"/>
  <c r="AA112" i="2"/>
  <c r="Z112" i="2"/>
  <c r="X112" i="2"/>
  <c r="V112" i="2"/>
  <c r="R112" i="2"/>
  <c r="Q112" i="2"/>
  <c r="P112" i="2"/>
  <c r="O112" i="2"/>
  <c r="N112" i="2"/>
  <c r="M112" i="2"/>
  <c r="L112" i="2"/>
  <c r="K112" i="2"/>
  <c r="J112" i="2"/>
  <c r="I112" i="2"/>
  <c r="H112" i="2"/>
  <c r="G112" i="2"/>
  <c r="F112" i="2"/>
  <c r="E112" i="2"/>
  <c r="X111" i="2"/>
  <c r="V111" i="2"/>
  <c r="R111" i="2"/>
  <c r="Q111" i="2"/>
  <c r="P111" i="2"/>
  <c r="O111" i="2"/>
  <c r="N111" i="2"/>
  <c r="M111" i="2"/>
  <c r="L111" i="2"/>
  <c r="K111" i="2"/>
  <c r="J111" i="2"/>
  <c r="I111" i="2"/>
  <c r="H111" i="2"/>
  <c r="G111" i="2"/>
  <c r="F111" i="2"/>
  <c r="E111" i="2"/>
  <c r="D111" i="2"/>
  <c r="AK110" i="2"/>
  <c r="AJ110" i="2"/>
  <c r="AI110" i="2"/>
  <c r="AH110" i="2"/>
  <c r="AG110" i="2"/>
  <c r="AF110" i="2"/>
  <c r="AE110" i="2"/>
  <c r="AD110" i="2"/>
  <c r="AC110" i="2"/>
  <c r="AB110" i="2"/>
  <c r="AA110" i="2"/>
  <c r="Z110" i="2"/>
  <c r="X110" i="2"/>
  <c r="V110" i="2"/>
  <c r="R110" i="2"/>
  <c r="Q110" i="2"/>
  <c r="P110" i="2"/>
  <c r="O110" i="2"/>
  <c r="N110" i="2"/>
  <c r="M110" i="2"/>
  <c r="L110" i="2"/>
  <c r="K110" i="2"/>
  <c r="J110" i="2"/>
  <c r="I110" i="2"/>
  <c r="H110" i="2"/>
  <c r="G110" i="2"/>
  <c r="F110" i="2"/>
  <c r="E110" i="2"/>
  <c r="D110" i="2"/>
  <c r="X109" i="2"/>
  <c r="V109" i="2"/>
  <c r="R109" i="2"/>
  <c r="Q109" i="2"/>
  <c r="P109" i="2"/>
  <c r="O109" i="2"/>
  <c r="N109" i="2"/>
  <c r="M109" i="2"/>
  <c r="L109" i="2"/>
  <c r="K109" i="2"/>
  <c r="J109" i="2"/>
  <c r="I109" i="2"/>
  <c r="H109" i="2"/>
  <c r="G109" i="2"/>
  <c r="F109" i="2"/>
  <c r="E109" i="2"/>
  <c r="D109" i="2"/>
  <c r="AK108" i="2"/>
  <c r="AJ108" i="2"/>
  <c r="AI108" i="2"/>
  <c r="AH108" i="2"/>
  <c r="AG108" i="2"/>
  <c r="AF108" i="2"/>
  <c r="AE108" i="2"/>
  <c r="AD108" i="2"/>
  <c r="AC108" i="2"/>
  <c r="AB108" i="2"/>
  <c r="AA108" i="2"/>
  <c r="Z108" i="2"/>
  <c r="X108" i="2"/>
  <c r="V108" i="2"/>
  <c r="R108" i="2"/>
  <c r="Q108" i="2"/>
  <c r="P108" i="2"/>
  <c r="O108" i="2"/>
  <c r="N108" i="2"/>
  <c r="M108" i="2"/>
  <c r="L108" i="2"/>
  <c r="K108" i="2"/>
  <c r="J108" i="2"/>
  <c r="I108" i="2"/>
  <c r="H108" i="2"/>
  <c r="G108" i="2"/>
  <c r="F108" i="2"/>
  <c r="E108" i="2"/>
  <c r="D108" i="2"/>
  <c r="X107" i="2"/>
  <c r="V107" i="2"/>
  <c r="R107" i="2"/>
  <c r="Q107" i="2"/>
  <c r="P107" i="2"/>
  <c r="O107" i="2"/>
  <c r="N107" i="2"/>
  <c r="M107" i="2"/>
  <c r="L107" i="2"/>
  <c r="K107" i="2"/>
  <c r="J107" i="2"/>
  <c r="I107" i="2"/>
  <c r="H107" i="2"/>
  <c r="G107" i="2"/>
  <c r="F107" i="2"/>
  <c r="E107" i="2"/>
  <c r="X106" i="2"/>
  <c r="V106" i="2"/>
  <c r="R106" i="2"/>
  <c r="Q106" i="2"/>
  <c r="P106" i="2"/>
  <c r="O106" i="2"/>
  <c r="N106" i="2"/>
  <c r="M106" i="2"/>
  <c r="L106" i="2"/>
  <c r="K106" i="2"/>
  <c r="J106" i="2"/>
  <c r="I106" i="2"/>
  <c r="H106" i="2"/>
  <c r="G106" i="2"/>
  <c r="F106" i="2"/>
  <c r="E106" i="2"/>
  <c r="X105" i="2"/>
  <c r="V105" i="2"/>
  <c r="T105" i="2"/>
  <c r="R105" i="2"/>
  <c r="Q105" i="2"/>
  <c r="P105" i="2"/>
  <c r="O105" i="2"/>
  <c r="N105" i="2"/>
  <c r="M105" i="2"/>
  <c r="L105" i="2"/>
  <c r="K105" i="2"/>
  <c r="J105" i="2"/>
  <c r="I105" i="2"/>
  <c r="H105" i="2"/>
  <c r="G105" i="2"/>
  <c r="F105" i="2"/>
  <c r="E105" i="2"/>
  <c r="X104" i="2"/>
  <c r="V104" i="2"/>
  <c r="T104" i="2"/>
  <c r="R104" i="2"/>
  <c r="Q104" i="2"/>
  <c r="P104" i="2"/>
  <c r="O104" i="2"/>
  <c r="N104" i="2"/>
  <c r="M104" i="2"/>
  <c r="L104" i="2"/>
  <c r="K104" i="2"/>
  <c r="J104" i="2"/>
  <c r="I104" i="2"/>
  <c r="H104" i="2"/>
  <c r="G104" i="2"/>
  <c r="F104" i="2"/>
  <c r="E104" i="2"/>
  <c r="AK103" i="2"/>
  <c r="AJ103" i="2"/>
  <c r="AI103" i="2"/>
  <c r="AH103" i="2"/>
  <c r="AG103" i="2"/>
  <c r="AF103" i="2"/>
  <c r="AE103" i="2"/>
  <c r="AD103" i="2"/>
  <c r="AC103" i="2"/>
  <c r="AB103" i="2"/>
  <c r="AA103" i="2"/>
  <c r="Z103" i="2"/>
  <c r="X103" i="2"/>
  <c r="V103" i="2"/>
  <c r="R103" i="2"/>
  <c r="Q103" i="2"/>
  <c r="P103" i="2"/>
  <c r="O103" i="2"/>
  <c r="N103" i="2"/>
  <c r="M103" i="2"/>
  <c r="L103" i="2"/>
  <c r="K103" i="2"/>
  <c r="J103" i="2"/>
  <c r="I103" i="2"/>
  <c r="H103" i="2"/>
  <c r="G103" i="2"/>
  <c r="F103" i="2"/>
  <c r="E103" i="2"/>
  <c r="D103" i="2"/>
  <c r="X102" i="2"/>
  <c r="V102" i="2"/>
  <c r="R102" i="2"/>
  <c r="Q102" i="2"/>
  <c r="P102" i="2"/>
  <c r="O102" i="2"/>
  <c r="N102" i="2"/>
  <c r="M102" i="2"/>
  <c r="L102" i="2"/>
  <c r="K102" i="2"/>
  <c r="J102" i="2"/>
  <c r="I102" i="2"/>
  <c r="H102" i="2"/>
  <c r="G102" i="2"/>
  <c r="F102" i="2"/>
  <c r="E102" i="2"/>
  <c r="X101" i="2"/>
  <c r="V101" i="2"/>
  <c r="R101" i="2"/>
  <c r="Q101" i="2"/>
  <c r="P101" i="2"/>
  <c r="O101" i="2"/>
  <c r="N101" i="2"/>
  <c r="M101" i="2"/>
  <c r="L101" i="2"/>
  <c r="K101" i="2"/>
  <c r="J101" i="2"/>
  <c r="I101" i="2"/>
  <c r="H101" i="2"/>
  <c r="G101" i="2"/>
  <c r="F101" i="2"/>
  <c r="E101" i="2"/>
  <c r="D101" i="2"/>
  <c r="X100" i="2"/>
  <c r="V100" i="2"/>
  <c r="R100" i="2"/>
  <c r="Q100" i="2"/>
  <c r="P100" i="2"/>
  <c r="O100" i="2"/>
  <c r="N100" i="2"/>
  <c r="M100" i="2"/>
  <c r="L100" i="2"/>
  <c r="K100" i="2"/>
  <c r="J100" i="2"/>
  <c r="I100" i="2"/>
  <c r="H100" i="2"/>
  <c r="G100" i="2"/>
  <c r="F100" i="2"/>
  <c r="E100" i="2"/>
  <c r="D100" i="2"/>
  <c r="X99" i="2"/>
  <c r="V99" i="2"/>
  <c r="R99" i="2"/>
  <c r="Q99" i="2"/>
  <c r="P99" i="2"/>
  <c r="O99" i="2"/>
  <c r="N99" i="2"/>
  <c r="M99" i="2"/>
  <c r="L99" i="2"/>
  <c r="K99" i="2"/>
  <c r="J99" i="2"/>
  <c r="I99" i="2"/>
  <c r="H99" i="2"/>
  <c r="G99" i="2"/>
  <c r="F99" i="2"/>
  <c r="E99" i="2"/>
  <c r="D99" i="2"/>
  <c r="AI98" i="2"/>
  <c r="AH98" i="2"/>
  <c r="AE98" i="2"/>
  <c r="AA98" i="2"/>
  <c r="Y98" i="2"/>
  <c r="Z98" i="2" s="1"/>
  <c r="X98" i="2"/>
  <c r="V98" i="2"/>
  <c r="R98" i="2"/>
  <c r="Q98" i="2"/>
  <c r="P98" i="2"/>
  <c r="O98" i="2"/>
  <c r="N98" i="2"/>
  <c r="M98" i="2"/>
  <c r="L98" i="2"/>
  <c r="K98" i="2"/>
  <c r="J98" i="2"/>
  <c r="I98" i="2"/>
  <c r="H98" i="2"/>
  <c r="G98" i="2"/>
  <c r="F98" i="2"/>
  <c r="E98" i="2"/>
  <c r="X97" i="2"/>
  <c r="V97" i="2"/>
  <c r="R97" i="2"/>
  <c r="Q97" i="2"/>
  <c r="P97" i="2"/>
  <c r="O97" i="2"/>
  <c r="N97" i="2"/>
  <c r="M97" i="2"/>
  <c r="L97" i="2"/>
  <c r="K97" i="2"/>
  <c r="J97" i="2"/>
  <c r="I97" i="2"/>
  <c r="H97" i="2"/>
  <c r="G97" i="2"/>
  <c r="F97" i="2"/>
  <c r="E97" i="2"/>
  <c r="D97" i="2"/>
  <c r="X96" i="2"/>
  <c r="V96" i="2"/>
  <c r="R96" i="2"/>
  <c r="Q96" i="2"/>
  <c r="P96" i="2"/>
  <c r="O96" i="2"/>
  <c r="N96" i="2"/>
  <c r="M96" i="2"/>
  <c r="L96" i="2"/>
  <c r="K96" i="2"/>
  <c r="J96" i="2"/>
  <c r="I96" i="2"/>
  <c r="H96" i="2"/>
  <c r="G96" i="2"/>
  <c r="F96" i="2"/>
  <c r="E96" i="2"/>
  <c r="D96" i="2"/>
  <c r="X95" i="2"/>
  <c r="V95" i="2"/>
  <c r="R95" i="2"/>
  <c r="Q95" i="2"/>
  <c r="P95" i="2"/>
  <c r="O95" i="2"/>
  <c r="N95" i="2"/>
  <c r="M95" i="2"/>
  <c r="L95" i="2"/>
  <c r="K95" i="2"/>
  <c r="J95" i="2"/>
  <c r="I95" i="2"/>
  <c r="H95" i="2"/>
  <c r="G95" i="2"/>
  <c r="F95" i="2"/>
  <c r="E95" i="2"/>
  <c r="D95" i="2"/>
  <c r="X94" i="2"/>
  <c r="V94" i="2"/>
  <c r="R94" i="2"/>
  <c r="Q94" i="2"/>
  <c r="P94" i="2"/>
  <c r="O94" i="2"/>
  <c r="N94" i="2"/>
  <c r="M94" i="2"/>
  <c r="L94" i="2"/>
  <c r="K94" i="2"/>
  <c r="J94" i="2"/>
  <c r="I94" i="2"/>
  <c r="H94" i="2"/>
  <c r="G94" i="2"/>
  <c r="F94" i="2"/>
  <c r="E94" i="2"/>
  <c r="D94" i="2"/>
  <c r="X93" i="2"/>
  <c r="V93" i="2"/>
  <c r="T93" i="2"/>
  <c r="R93" i="2"/>
  <c r="Q93" i="2"/>
  <c r="P93" i="2"/>
  <c r="O93" i="2"/>
  <c r="N93" i="2"/>
  <c r="M93" i="2"/>
  <c r="L93" i="2"/>
  <c r="K93" i="2"/>
  <c r="J93" i="2"/>
  <c r="I93" i="2"/>
  <c r="H93" i="2"/>
  <c r="G93" i="2"/>
  <c r="F93" i="2"/>
  <c r="E93" i="2"/>
  <c r="X92" i="2"/>
  <c r="V92" i="2"/>
  <c r="R92" i="2"/>
  <c r="Q92" i="2"/>
  <c r="P92" i="2"/>
  <c r="O92" i="2"/>
  <c r="N92" i="2"/>
  <c r="M92" i="2"/>
  <c r="L92" i="2"/>
  <c r="K92" i="2"/>
  <c r="J92" i="2"/>
  <c r="I92" i="2"/>
  <c r="H92" i="2"/>
  <c r="G92" i="2"/>
  <c r="F92" i="2"/>
  <c r="E92" i="2"/>
  <c r="D92" i="2"/>
  <c r="AJ91" i="2"/>
  <c r="AI91" i="2"/>
  <c r="AH91" i="2"/>
  <c r="AG91" i="2"/>
  <c r="AF91" i="2"/>
  <c r="AE91" i="2"/>
  <c r="AD91" i="2"/>
  <c r="AC91" i="2"/>
  <c r="AB91" i="2"/>
  <c r="AA91" i="2"/>
  <c r="Z91" i="2"/>
  <c r="Y91" i="2"/>
  <c r="AK91" i="2" s="1"/>
  <c r="X91" i="2"/>
  <c r="V91" i="2"/>
  <c r="R91" i="2"/>
  <c r="Q91" i="2"/>
  <c r="P91" i="2"/>
  <c r="O91" i="2"/>
  <c r="N91" i="2"/>
  <c r="M91" i="2"/>
  <c r="L91" i="2"/>
  <c r="K91" i="2"/>
  <c r="J91" i="2"/>
  <c r="I91" i="2"/>
  <c r="H91" i="2"/>
  <c r="G91" i="2"/>
  <c r="F91" i="2"/>
  <c r="E91" i="2"/>
  <c r="AK90" i="2"/>
  <c r="AJ90" i="2"/>
  <c r="AI90" i="2"/>
  <c r="AH90" i="2"/>
  <c r="AG90" i="2"/>
  <c r="AF90" i="2"/>
  <c r="AE90" i="2"/>
  <c r="AD90" i="2"/>
  <c r="AC90" i="2"/>
  <c r="AB90" i="2"/>
  <c r="AA90" i="2"/>
  <c r="Z90" i="2"/>
  <c r="X90" i="2"/>
  <c r="V90" i="2"/>
  <c r="R90" i="2"/>
  <c r="Q90" i="2"/>
  <c r="P90" i="2"/>
  <c r="O90" i="2"/>
  <c r="N90" i="2"/>
  <c r="M90" i="2"/>
  <c r="L90" i="2"/>
  <c r="K90" i="2"/>
  <c r="J90" i="2"/>
  <c r="I90" i="2"/>
  <c r="H90" i="2"/>
  <c r="G90" i="2"/>
  <c r="F90" i="2"/>
  <c r="E90" i="2"/>
  <c r="D90" i="2"/>
  <c r="R89" i="2"/>
  <c r="Q89" i="2"/>
  <c r="P89" i="2"/>
  <c r="O89" i="2"/>
  <c r="N89" i="2"/>
  <c r="M89" i="2"/>
  <c r="L89" i="2"/>
  <c r="K89" i="2"/>
  <c r="J89" i="2"/>
  <c r="I89" i="2"/>
  <c r="H89" i="2"/>
  <c r="G89" i="2"/>
  <c r="F89" i="2"/>
  <c r="E89" i="2"/>
  <c r="AK88" i="2"/>
  <c r="AJ88" i="2"/>
  <c r="AI88" i="2"/>
  <c r="AH88" i="2"/>
  <c r="AG88" i="2"/>
  <c r="AF88" i="2"/>
  <c r="AE88" i="2"/>
  <c r="AD88" i="2"/>
  <c r="AC88" i="2"/>
  <c r="AB88" i="2"/>
  <c r="AA88" i="2"/>
  <c r="Z88" i="2"/>
  <c r="X88" i="2"/>
  <c r="V88" i="2"/>
  <c r="R88" i="2"/>
  <c r="Q88" i="2"/>
  <c r="P88" i="2"/>
  <c r="O88" i="2"/>
  <c r="N88" i="2"/>
  <c r="M88" i="2"/>
  <c r="L88" i="2"/>
  <c r="K88" i="2"/>
  <c r="J88" i="2"/>
  <c r="I88" i="2"/>
  <c r="H88" i="2"/>
  <c r="G88" i="2"/>
  <c r="F88" i="2"/>
  <c r="E88" i="2"/>
  <c r="D88" i="2"/>
  <c r="X87" i="2"/>
  <c r="V87" i="2"/>
  <c r="R87" i="2"/>
  <c r="Q87" i="2"/>
  <c r="P87" i="2"/>
  <c r="O87" i="2"/>
  <c r="N87" i="2"/>
  <c r="M87" i="2"/>
  <c r="L87" i="2"/>
  <c r="K87" i="2"/>
  <c r="J87" i="2"/>
  <c r="I87" i="2"/>
  <c r="H87" i="2"/>
  <c r="G87" i="2"/>
  <c r="F87" i="2"/>
  <c r="E87" i="2"/>
  <c r="X86" i="2"/>
  <c r="V86" i="2"/>
  <c r="R86" i="2"/>
  <c r="Q86" i="2"/>
  <c r="P86" i="2"/>
  <c r="O86" i="2"/>
  <c r="N86" i="2"/>
  <c r="M86" i="2"/>
  <c r="L86" i="2"/>
  <c r="K86" i="2"/>
  <c r="J86" i="2"/>
  <c r="I86" i="2"/>
  <c r="H86" i="2"/>
  <c r="G86" i="2"/>
  <c r="F86" i="2"/>
  <c r="E86" i="2"/>
  <c r="D86" i="2"/>
  <c r="X85" i="2"/>
  <c r="V85" i="2"/>
  <c r="R85" i="2"/>
  <c r="Q85" i="2"/>
  <c r="P85" i="2"/>
  <c r="O85" i="2"/>
  <c r="N85" i="2"/>
  <c r="M85" i="2"/>
  <c r="L85" i="2"/>
  <c r="K85" i="2"/>
  <c r="J85" i="2"/>
  <c r="I85" i="2"/>
  <c r="H85" i="2"/>
  <c r="G85" i="2"/>
  <c r="F85" i="2"/>
  <c r="E85" i="2"/>
  <c r="D85" i="2"/>
  <c r="X84" i="2"/>
  <c r="V84" i="2"/>
  <c r="R84" i="2"/>
  <c r="Q84" i="2"/>
  <c r="P84" i="2"/>
  <c r="O84" i="2"/>
  <c r="N84" i="2"/>
  <c r="M84" i="2"/>
  <c r="L84" i="2"/>
  <c r="K84" i="2"/>
  <c r="J84" i="2"/>
  <c r="I84" i="2"/>
  <c r="H84" i="2"/>
  <c r="G84" i="2"/>
  <c r="F84" i="2"/>
  <c r="E84" i="2"/>
  <c r="D84" i="2"/>
  <c r="X83" i="2"/>
  <c r="V83" i="2"/>
  <c r="R83" i="2"/>
  <c r="Q83" i="2"/>
  <c r="P83" i="2"/>
  <c r="O83" i="2"/>
  <c r="N83" i="2"/>
  <c r="M83" i="2"/>
  <c r="L83" i="2"/>
  <c r="K83" i="2"/>
  <c r="J83" i="2"/>
  <c r="I83" i="2"/>
  <c r="H83" i="2"/>
  <c r="G83" i="2"/>
  <c r="F83" i="2"/>
  <c r="E83" i="2"/>
  <c r="D83" i="2"/>
  <c r="AK82" i="2"/>
  <c r="AJ82" i="2"/>
  <c r="AI82" i="2"/>
  <c r="AH82" i="2"/>
  <c r="AG82" i="2"/>
  <c r="AF82" i="2"/>
  <c r="AE82" i="2"/>
  <c r="AD82" i="2"/>
  <c r="AC82" i="2"/>
  <c r="AB82" i="2"/>
  <c r="AA82" i="2"/>
  <c r="Z82" i="2"/>
  <c r="X82" i="2"/>
  <c r="V82" i="2"/>
  <c r="R82" i="2"/>
  <c r="Q82" i="2"/>
  <c r="P82" i="2"/>
  <c r="O82" i="2"/>
  <c r="N82" i="2"/>
  <c r="M82" i="2"/>
  <c r="L82" i="2"/>
  <c r="K82" i="2"/>
  <c r="J82" i="2"/>
  <c r="I82" i="2"/>
  <c r="H82" i="2"/>
  <c r="G82" i="2"/>
  <c r="F82" i="2"/>
  <c r="E82" i="2"/>
  <c r="D82" i="2"/>
  <c r="AK81" i="2"/>
  <c r="AJ81" i="2"/>
  <c r="AI81" i="2"/>
  <c r="AH81" i="2"/>
  <c r="AG81" i="2"/>
  <c r="AF81" i="2"/>
  <c r="AE81" i="2"/>
  <c r="AD81" i="2"/>
  <c r="AC81" i="2"/>
  <c r="AB81" i="2"/>
  <c r="AA81" i="2"/>
  <c r="Z81" i="2"/>
  <c r="X81" i="2"/>
  <c r="V81" i="2"/>
  <c r="R81" i="2"/>
  <c r="Q81" i="2"/>
  <c r="P81" i="2"/>
  <c r="O81" i="2"/>
  <c r="N81" i="2"/>
  <c r="M81" i="2"/>
  <c r="L81" i="2"/>
  <c r="K81" i="2"/>
  <c r="J81" i="2"/>
  <c r="I81" i="2"/>
  <c r="H81" i="2"/>
  <c r="G81" i="2"/>
  <c r="F81" i="2"/>
  <c r="E81" i="2"/>
  <c r="D81" i="2"/>
  <c r="R80" i="2"/>
  <c r="Q80" i="2"/>
  <c r="P80" i="2"/>
  <c r="O80" i="2"/>
  <c r="N80" i="2"/>
  <c r="M80" i="2"/>
  <c r="L80" i="2"/>
  <c r="K80" i="2"/>
  <c r="J80" i="2"/>
  <c r="I80" i="2"/>
  <c r="H80" i="2"/>
  <c r="G80" i="2"/>
  <c r="F80" i="2"/>
  <c r="E80" i="2"/>
  <c r="X79" i="2"/>
  <c r="V79" i="2"/>
  <c r="R79" i="2"/>
  <c r="Q79" i="2"/>
  <c r="P79" i="2"/>
  <c r="O79" i="2"/>
  <c r="N79" i="2"/>
  <c r="M79" i="2"/>
  <c r="L79" i="2"/>
  <c r="K79" i="2"/>
  <c r="J79" i="2"/>
  <c r="I79" i="2"/>
  <c r="H79" i="2"/>
  <c r="G79" i="2"/>
  <c r="F79" i="2"/>
  <c r="E79" i="2"/>
  <c r="X78" i="2"/>
  <c r="V78" i="2"/>
  <c r="R78" i="2"/>
  <c r="Q78" i="2"/>
  <c r="P78" i="2"/>
  <c r="O78" i="2"/>
  <c r="N78" i="2"/>
  <c r="M78" i="2"/>
  <c r="L78" i="2"/>
  <c r="K78" i="2"/>
  <c r="J78" i="2"/>
  <c r="I78" i="2"/>
  <c r="H78" i="2"/>
  <c r="G78" i="2"/>
  <c r="F78" i="2"/>
  <c r="E78" i="2"/>
  <c r="D78" i="2"/>
  <c r="R77" i="2"/>
  <c r="Q77" i="2"/>
  <c r="P77" i="2"/>
  <c r="O77" i="2"/>
  <c r="N77" i="2"/>
  <c r="M77" i="2"/>
  <c r="L77" i="2"/>
  <c r="K77" i="2"/>
  <c r="J77" i="2"/>
  <c r="I77" i="2"/>
  <c r="H77" i="2"/>
  <c r="G77" i="2"/>
  <c r="F77" i="2"/>
  <c r="E77" i="2"/>
  <c r="R76" i="2"/>
  <c r="Q76" i="2"/>
  <c r="P76" i="2"/>
  <c r="O76" i="2"/>
  <c r="N76" i="2"/>
  <c r="M76" i="2"/>
  <c r="L76" i="2"/>
  <c r="K76" i="2"/>
  <c r="J76" i="2"/>
  <c r="I76" i="2"/>
  <c r="H76" i="2"/>
  <c r="G76" i="2"/>
  <c r="F76" i="2"/>
  <c r="E76" i="2"/>
  <c r="X75" i="2"/>
  <c r="V75" i="2"/>
  <c r="R75" i="2"/>
  <c r="Q75" i="2"/>
  <c r="P75" i="2"/>
  <c r="O75" i="2"/>
  <c r="N75" i="2"/>
  <c r="M75" i="2"/>
  <c r="L75" i="2"/>
  <c r="K75" i="2"/>
  <c r="J75" i="2"/>
  <c r="I75" i="2"/>
  <c r="H75" i="2"/>
  <c r="G75" i="2"/>
  <c r="F75" i="2"/>
  <c r="E75" i="2"/>
  <c r="X74" i="2"/>
  <c r="V74" i="2"/>
  <c r="R74" i="2"/>
  <c r="Q74" i="2"/>
  <c r="P74" i="2"/>
  <c r="O74" i="2"/>
  <c r="N74" i="2"/>
  <c r="M74" i="2"/>
  <c r="L74" i="2"/>
  <c r="K74" i="2"/>
  <c r="J74" i="2"/>
  <c r="I74" i="2"/>
  <c r="H74" i="2"/>
  <c r="G74" i="2"/>
  <c r="F74" i="2"/>
  <c r="E74" i="2"/>
  <c r="X73" i="2"/>
  <c r="V73" i="2"/>
  <c r="R73" i="2"/>
  <c r="Q73" i="2"/>
  <c r="P73" i="2"/>
  <c r="O73" i="2"/>
  <c r="N73" i="2"/>
  <c r="M73" i="2"/>
  <c r="L73" i="2"/>
  <c r="K73" i="2"/>
  <c r="J73" i="2"/>
  <c r="I73" i="2"/>
  <c r="H73" i="2"/>
  <c r="G73" i="2"/>
  <c r="F73" i="2"/>
  <c r="E73" i="2"/>
  <c r="D73" i="2"/>
  <c r="X72" i="2"/>
  <c r="V72" i="2"/>
  <c r="R72" i="2"/>
  <c r="Q72" i="2"/>
  <c r="P72" i="2"/>
  <c r="O72" i="2"/>
  <c r="N72" i="2"/>
  <c r="M72" i="2"/>
  <c r="L72" i="2"/>
  <c r="K72" i="2"/>
  <c r="J72" i="2"/>
  <c r="I72" i="2"/>
  <c r="H72" i="2"/>
  <c r="G72" i="2"/>
  <c r="F72" i="2"/>
  <c r="E72" i="2"/>
  <c r="D72" i="2"/>
  <c r="X71" i="2"/>
  <c r="V71" i="2"/>
  <c r="R71" i="2"/>
  <c r="Q71" i="2"/>
  <c r="P71" i="2"/>
  <c r="O71" i="2"/>
  <c r="N71" i="2"/>
  <c r="M71" i="2"/>
  <c r="L71" i="2"/>
  <c r="K71" i="2"/>
  <c r="J71" i="2"/>
  <c r="I71" i="2"/>
  <c r="H71" i="2"/>
  <c r="G71" i="2"/>
  <c r="F71" i="2"/>
  <c r="E71" i="2"/>
  <c r="D71" i="2"/>
  <c r="X70" i="2"/>
  <c r="V70" i="2"/>
  <c r="R70" i="2"/>
  <c r="Q70" i="2"/>
  <c r="P70" i="2"/>
  <c r="O70" i="2"/>
  <c r="N70" i="2"/>
  <c r="M70" i="2"/>
  <c r="L70" i="2"/>
  <c r="K70" i="2"/>
  <c r="J70" i="2"/>
  <c r="I70" i="2"/>
  <c r="H70" i="2"/>
  <c r="G70" i="2"/>
  <c r="F70" i="2"/>
  <c r="E70" i="2"/>
  <c r="D70" i="2"/>
  <c r="AK69" i="2"/>
  <c r="AJ69" i="2"/>
  <c r="AI69" i="2"/>
  <c r="AH69" i="2"/>
  <c r="AG69" i="2"/>
  <c r="AF69" i="2"/>
  <c r="AE69" i="2"/>
  <c r="AD69" i="2"/>
  <c r="AC69" i="2"/>
  <c r="AB69" i="2"/>
  <c r="AA69" i="2"/>
  <c r="Z69" i="2"/>
  <c r="X69" i="2"/>
  <c r="V69" i="2"/>
  <c r="R69" i="2"/>
  <c r="Q69" i="2"/>
  <c r="P69" i="2"/>
  <c r="O69" i="2"/>
  <c r="N69" i="2"/>
  <c r="M69" i="2"/>
  <c r="L69" i="2"/>
  <c r="K69" i="2"/>
  <c r="J69" i="2"/>
  <c r="I69" i="2"/>
  <c r="H69" i="2"/>
  <c r="G69" i="2"/>
  <c r="F69" i="2"/>
  <c r="E69" i="2"/>
  <c r="D69" i="2"/>
  <c r="X68" i="2"/>
  <c r="V68" i="2"/>
  <c r="R68" i="2"/>
  <c r="Q68" i="2"/>
  <c r="P68" i="2"/>
  <c r="O68" i="2"/>
  <c r="N68" i="2"/>
  <c r="M68" i="2"/>
  <c r="L68" i="2"/>
  <c r="K68" i="2"/>
  <c r="J68" i="2"/>
  <c r="I68" i="2"/>
  <c r="H68" i="2"/>
  <c r="G68" i="2"/>
  <c r="F68" i="2"/>
  <c r="E68" i="2"/>
  <c r="D68" i="2"/>
  <c r="X67" i="2"/>
  <c r="V67" i="2"/>
  <c r="R67" i="2"/>
  <c r="Q67" i="2"/>
  <c r="P67" i="2"/>
  <c r="O67" i="2"/>
  <c r="N67" i="2"/>
  <c r="M67" i="2"/>
  <c r="L67" i="2"/>
  <c r="K67" i="2"/>
  <c r="J67" i="2"/>
  <c r="I67" i="2"/>
  <c r="H67" i="2"/>
  <c r="G67" i="2"/>
  <c r="F67" i="2"/>
  <c r="E67" i="2"/>
  <c r="D67" i="2"/>
  <c r="AK66" i="2"/>
  <c r="AJ66" i="2"/>
  <c r="AI66" i="2"/>
  <c r="AH66" i="2"/>
  <c r="AG66" i="2"/>
  <c r="AF66" i="2"/>
  <c r="AE66" i="2"/>
  <c r="AD66" i="2"/>
  <c r="AC66" i="2"/>
  <c r="AB66" i="2"/>
  <c r="AA66" i="2"/>
  <c r="Z66" i="2"/>
  <c r="X66" i="2"/>
  <c r="V66" i="2"/>
  <c r="R66" i="2"/>
  <c r="Q66" i="2"/>
  <c r="P66" i="2"/>
  <c r="O66" i="2"/>
  <c r="N66" i="2"/>
  <c r="M66" i="2"/>
  <c r="L66" i="2"/>
  <c r="K66" i="2"/>
  <c r="J66" i="2"/>
  <c r="I66" i="2"/>
  <c r="H66" i="2"/>
  <c r="G66" i="2"/>
  <c r="F66" i="2"/>
  <c r="E66" i="2"/>
  <c r="D66" i="2"/>
  <c r="X65" i="2"/>
  <c r="V65" i="2"/>
  <c r="T65" i="2"/>
  <c r="R65" i="2"/>
  <c r="Q65" i="2"/>
  <c r="P65" i="2"/>
  <c r="O65" i="2"/>
  <c r="N65" i="2"/>
  <c r="M65" i="2"/>
  <c r="L65" i="2"/>
  <c r="K65" i="2"/>
  <c r="J65" i="2"/>
  <c r="I65" i="2"/>
  <c r="H65" i="2"/>
  <c r="G65" i="2"/>
  <c r="F65" i="2"/>
  <c r="E65" i="2"/>
  <c r="X64" i="2"/>
  <c r="V64" i="2"/>
  <c r="R64" i="2"/>
  <c r="Q64" i="2"/>
  <c r="P64" i="2"/>
  <c r="O64" i="2"/>
  <c r="N64" i="2"/>
  <c r="M64" i="2"/>
  <c r="L64" i="2"/>
  <c r="K64" i="2"/>
  <c r="J64" i="2"/>
  <c r="I64" i="2"/>
  <c r="H64" i="2"/>
  <c r="G64" i="2"/>
  <c r="F64" i="2"/>
  <c r="E64" i="2"/>
  <c r="D64" i="2"/>
  <c r="X63" i="2"/>
  <c r="V63" i="2"/>
  <c r="R63" i="2"/>
  <c r="Q63" i="2"/>
  <c r="P63" i="2"/>
  <c r="O63" i="2"/>
  <c r="N63" i="2"/>
  <c r="M63" i="2"/>
  <c r="L63" i="2"/>
  <c r="K63" i="2"/>
  <c r="J63" i="2"/>
  <c r="I63" i="2"/>
  <c r="H63" i="2"/>
  <c r="G63" i="2"/>
  <c r="F63" i="2"/>
  <c r="E63" i="2"/>
  <c r="D63" i="2"/>
  <c r="X62" i="2"/>
  <c r="V62" i="2"/>
  <c r="R62" i="2"/>
  <c r="Q62" i="2"/>
  <c r="P62" i="2"/>
  <c r="O62" i="2"/>
  <c r="N62" i="2"/>
  <c r="M62" i="2"/>
  <c r="L62" i="2"/>
  <c r="K62" i="2"/>
  <c r="J62" i="2"/>
  <c r="I62" i="2"/>
  <c r="H62" i="2"/>
  <c r="G62" i="2"/>
  <c r="F62" i="2"/>
  <c r="E62" i="2"/>
  <c r="D62" i="2"/>
  <c r="X61" i="2"/>
  <c r="V61" i="2"/>
  <c r="R61" i="2"/>
  <c r="Q61" i="2"/>
  <c r="P61" i="2"/>
  <c r="O61" i="2"/>
  <c r="N61" i="2"/>
  <c r="M61" i="2"/>
  <c r="L61" i="2"/>
  <c r="K61" i="2"/>
  <c r="J61" i="2"/>
  <c r="I61" i="2"/>
  <c r="H61" i="2"/>
  <c r="G61" i="2"/>
  <c r="F61" i="2"/>
  <c r="E61" i="2"/>
  <c r="D61" i="2"/>
  <c r="AK60" i="2"/>
  <c r="AJ60" i="2"/>
  <c r="AI60" i="2"/>
  <c r="AH60" i="2"/>
  <c r="AG60" i="2"/>
  <c r="AF60" i="2"/>
  <c r="AE60" i="2"/>
  <c r="AD60" i="2"/>
  <c r="AC60" i="2"/>
  <c r="AB60" i="2"/>
  <c r="AA60" i="2"/>
  <c r="Z60" i="2"/>
  <c r="X60" i="2"/>
  <c r="V60" i="2"/>
  <c r="R60" i="2"/>
  <c r="Q60" i="2"/>
  <c r="P60" i="2"/>
  <c r="O60" i="2"/>
  <c r="N60" i="2"/>
  <c r="M60" i="2"/>
  <c r="L60" i="2"/>
  <c r="K60" i="2"/>
  <c r="J60" i="2"/>
  <c r="I60" i="2"/>
  <c r="H60" i="2"/>
  <c r="G60" i="2"/>
  <c r="F60" i="2"/>
  <c r="E60" i="2"/>
  <c r="D60" i="2"/>
  <c r="X59" i="2"/>
  <c r="V59" i="2"/>
  <c r="R59" i="2"/>
  <c r="Q59" i="2"/>
  <c r="P59" i="2"/>
  <c r="O59" i="2"/>
  <c r="N59" i="2"/>
  <c r="M59" i="2"/>
  <c r="L59" i="2"/>
  <c r="K59" i="2"/>
  <c r="J59" i="2"/>
  <c r="I59" i="2"/>
  <c r="H59" i="2"/>
  <c r="G59" i="2"/>
  <c r="F59" i="2"/>
  <c r="E59" i="2"/>
  <c r="X58" i="2"/>
  <c r="V58" i="2"/>
  <c r="R58" i="2"/>
  <c r="Q58" i="2"/>
  <c r="P58" i="2"/>
  <c r="O58" i="2"/>
  <c r="N58" i="2"/>
  <c r="M58" i="2"/>
  <c r="L58" i="2"/>
  <c r="K58" i="2"/>
  <c r="J58" i="2"/>
  <c r="I58" i="2"/>
  <c r="H58" i="2"/>
  <c r="G58" i="2"/>
  <c r="F58" i="2"/>
  <c r="E58" i="2"/>
  <c r="X57" i="2"/>
  <c r="V57" i="2"/>
  <c r="R57" i="2"/>
  <c r="Q57" i="2"/>
  <c r="P57" i="2"/>
  <c r="O57" i="2"/>
  <c r="N57" i="2"/>
  <c r="M57" i="2"/>
  <c r="L57" i="2"/>
  <c r="K57" i="2"/>
  <c r="J57" i="2"/>
  <c r="I57" i="2"/>
  <c r="H57" i="2"/>
  <c r="G57" i="2"/>
  <c r="F57" i="2"/>
  <c r="E57" i="2"/>
  <c r="R56" i="2"/>
  <c r="Q56" i="2"/>
  <c r="P56" i="2"/>
  <c r="O56" i="2"/>
  <c r="N56" i="2"/>
  <c r="M56" i="2"/>
  <c r="L56" i="2"/>
  <c r="K56" i="2"/>
  <c r="J56" i="2"/>
  <c r="I56" i="2"/>
  <c r="H56" i="2"/>
  <c r="G56" i="2"/>
  <c r="F56" i="2"/>
  <c r="E56" i="2"/>
  <c r="D56" i="2"/>
  <c r="R55" i="2"/>
  <c r="Q55" i="2"/>
  <c r="P55" i="2"/>
  <c r="O55" i="2"/>
  <c r="N55" i="2"/>
  <c r="M55" i="2"/>
  <c r="L55" i="2"/>
  <c r="K55" i="2"/>
  <c r="J55" i="2"/>
  <c r="I55" i="2"/>
  <c r="H55" i="2"/>
  <c r="G55" i="2"/>
  <c r="F55" i="2"/>
  <c r="E55" i="2"/>
  <c r="D55" i="2"/>
  <c r="AK54" i="2"/>
  <c r="AJ54" i="2"/>
  <c r="AI54" i="2"/>
  <c r="AH54" i="2"/>
  <c r="AG54" i="2"/>
  <c r="AF54" i="2"/>
  <c r="AE54" i="2"/>
  <c r="AD54" i="2"/>
  <c r="AC54" i="2"/>
  <c r="AB54" i="2"/>
  <c r="AA54" i="2"/>
  <c r="Z54" i="2"/>
  <c r="X54" i="2"/>
  <c r="V54" i="2"/>
  <c r="R54" i="2"/>
  <c r="Q54" i="2"/>
  <c r="P54" i="2"/>
  <c r="O54" i="2"/>
  <c r="N54" i="2"/>
  <c r="M54" i="2"/>
  <c r="L54" i="2"/>
  <c r="K54" i="2"/>
  <c r="J54" i="2"/>
  <c r="I54" i="2"/>
  <c r="H54" i="2"/>
  <c r="G54" i="2"/>
  <c r="F54" i="2"/>
  <c r="E54" i="2"/>
  <c r="D54" i="2"/>
  <c r="X53" i="2"/>
  <c r="V53" i="2"/>
  <c r="R53" i="2"/>
  <c r="Q53" i="2"/>
  <c r="P53" i="2"/>
  <c r="O53" i="2"/>
  <c r="N53" i="2"/>
  <c r="M53" i="2"/>
  <c r="L53" i="2"/>
  <c r="K53" i="2"/>
  <c r="J53" i="2"/>
  <c r="I53" i="2"/>
  <c r="H53" i="2"/>
  <c r="G53" i="2"/>
  <c r="F53" i="2"/>
  <c r="E53" i="2"/>
  <c r="AK52" i="2"/>
  <c r="AJ52" i="2"/>
  <c r="AI52" i="2"/>
  <c r="AH52" i="2"/>
  <c r="AG52" i="2"/>
  <c r="AF52" i="2"/>
  <c r="AE52" i="2"/>
  <c r="AD52" i="2"/>
  <c r="AC52" i="2"/>
  <c r="AB52" i="2"/>
  <c r="AA52" i="2"/>
  <c r="Z52" i="2"/>
  <c r="X52" i="2"/>
  <c r="V52" i="2"/>
  <c r="R52" i="2"/>
  <c r="Q52" i="2"/>
  <c r="P52" i="2"/>
  <c r="O52" i="2"/>
  <c r="N52" i="2"/>
  <c r="M52" i="2"/>
  <c r="L52" i="2"/>
  <c r="K52" i="2"/>
  <c r="J52" i="2"/>
  <c r="I52" i="2"/>
  <c r="H52" i="2"/>
  <c r="G52" i="2"/>
  <c r="F52" i="2"/>
  <c r="E52" i="2"/>
  <c r="D52" i="2"/>
  <c r="AK51" i="2"/>
  <c r="AJ51" i="2"/>
  <c r="AI51" i="2"/>
  <c r="AH51" i="2"/>
  <c r="AG51" i="2"/>
  <c r="AF51" i="2"/>
  <c r="AE51" i="2"/>
  <c r="AD51" i="2"/>
  <c r="AC51" i="2"/>
  <c r="AB51" i="2"/>
  <c r="AA51" i="2"/>
  <c r="Z51" i="2"/>
  <c r="X51" i="2"/>
  <c r="V51" i="2"/>
  <c r="R51" i="2"/>
  <c r="Q51" i="2"/>
  <c r="P51" i="2"/>
  <c r="O51" i="2"/>
  <c r="N51" i="2"/>
  <c r="M51" i="2"/>
  <c r="L51" i="2"/>
  <c r="K51" i="2"/>
  <c r="J51" i="2"/>
  <c r="I51" i="2"/>
  <c r="H51" i="2"/>
  <c r="G51" i="2"/>
  <c r="F51" i="2"/>
  <c r="E51" i="2"/>
  <c r="X50" i="2"/>
  <c r="V50" i="2"/>
  <c r="R50" i="2"/>
  <c r="Q50" i="2"/>
  <c r="P50" i="2"/>
  <c r="O50" i="2"/>
  <c r="N50" i="2"/>
  <c r="M50" i="2"/>
  <c r="L50" i="2"/>
  <c r="K50" i="2"/>
  <c r="J50" i="2"/>
  <c r="I50" i="2"/>
  <c r="H50" i="2"/>
  <c r="G50" i="2"/>
  <c r="F50" i="2"/>
  <c r="E50" i="2"/>
  <c r="D50" i="2"/>
  <c r="X49" i="2"/>
  <c r="V49" i="2"/>
  <c r="R49" i="2"/>
  <c r="Q49" i="2"/>
  <c r="P49" i="2"/>
  <c r="O49" i="2"/>
  <c r="N49" i="2"/>
  <c r="M49" i="2"/>
  <c r="L49" i="2"/>
  <c r="K49" i="2"/>
  <c r="J49" i="2"/>
  <c r="I49" i="2"/>
  <c r="H49" i="2"/>
  <c r="G49" i="2"/>
  <c r="F49" i="2"/>
  <c r="E49" i="2"/>
  <c r="X48" i="2"/>
  <c r="V48" i="2"/>
  <c r="R48" i="2"/>
  <c r="Q48" i="2"/>
  <c r="P48" i="2"/>
  <c r="O48" i="2"/>
  <c r="N48" i="2"/>
  <c r="M48" i="2"/>
  <c r="L48" i="2"/>
  <c r="K48" i="2"/>
  <c r="J48" i="2"/>
  <c r="I48" i="2"/>
  <c r="H48" i="2"/>
  <c r="G48" i="2"/>
  <c r="F48" i="2"/>
  <c r="E48" i="2"/>
  <c r="D48" i="2"/>
  <c r="X47" i="2"/>
  <c r="V47" i="2"/>
  <c r="R47" i="2"/>
  <c r="Q47" i="2"/>
  <c r="P47" i="2"/>
  <c r="O47" i="2"/>
  <c r="N47" i="2"/>
  <c r="M47" i="2"/>
  <c r="L47" i="2"/>
  <c r="K47" i="2"/>
  <c r="J47" i="2"/>
  <c r="I47" i="2"/>
  <c r="H47" i="2"/>
  <c r="G47" i="2"/>
  <c r="F47" i="2"/>
  <c r="E47" i="2"/>
  <c r="D47" i="2"/>
  <c r="AK46" i="2"/>
  <c r="AJ46" i="2"/>
  <c r="AI46" i="2"/>
  <c r="AH46" i="2"/>
  <c r="AG46" i="2"/>
  <c r="AF46" i="2"/>
  <c r="AE46" i="2"/>
  <c r="AD46" i="2"/>
  <c r="AC46" i="2"/>
  <c r="AB46" i="2"/>
  <c r="AA46" i="2"/>
  <c r="Z46" i="2"/>
  <c r="X46" i="2"/>
  <c r="V46" i="2"/>
  <c r="R46" i="2"/>
  <c r="Q46" i="2"/>
  <c r="P46" i="2"/>
  <c r="O46" i="2"/>
  <c r="N46" i="2"/>
  <c r="M46" i="2"/>
  <c r="L46" i="2"/>
  <c r="K46" i="2"/>
  <c r="J46" i="2"/>
  <c r="I46" i="2"/>
  <c r="H46" i="2"/>
  <c r="G46" i="2"/>
  <c r="F46" i="2"/>
  <c r="E46" i="2"/>
  <c r="D46" i="2"/>
  <c r="X45" i="2"/>
  <c r="V45" i="2"/>
  <c r="R45" i="2"/>
  <c r="Q45" i="2"/>
  <c r="P45" i="2"/>
  <c r="O45" i="2"/>
  <c r="N45" i="2"/>
  <c r="M45" i="2"/>
  <c r="L45" i="2"/>
  <c r="K45" i="2"/>
  <c r="J45" i="2"/>
  <c r="I45" i="2"/>
  <c r="H45" i="2"/>
  <c r="G45" i="2"/>
  <c r="F45" i="2"/>
  <c r="E45" i="2"/>
  <c r="D45" i="2"/>
  <c r="R44" i="2"/>
  <c r="Q44" i="2"/>
  <c r="P44" i="2"/>
  <c r="O44" i="2"/>
  <c r="N44" i="2"/>
  <c r="M44" i="2"/>
  <c r="L44" i="2"/>
  <c r="K44" i="2"/>
  <c r="J44" i="2"/>
  <c r="I44" i="2"/>
  <c r="H44" i="2"/>
  <c r="G44" i="2"/>
  <c r="F44" i="2"/>
  <c r="E44" i="2"/>
  <c r="X43" i="2"/>
  <c r="V43" i="2"/>
  <c r="R43" i="2"/>
  <c r="Q43" i="2"/>
  <c r="P43" i="2"/>
  <c r="O43" i="2"/>
  <c r="N43" i="2"/>
  <c r="M43" i="2"/>
  <c r="L43" i="2"/>
  <c r="K43" i="2"/>
  <c r="J43" i="2"/>
  <c r="I43" i="2"/>
  <c r="H43" i="2"/>
  <c r="G43" i="2"/>
  <c r="F43" i="2"/>
  <c r="E43" i="2"/>
  <c r="D43" i="2"/>
  <c r="X42" i="2"/>
  <c r="V42" i="2"/>
  <c r="R42" i="2"/>
  <c r="Q42" i="2"/>
  <c r="P42" i="2"/>
  <c r="O42" i="2"/>
  <c r="N42" i="2"/>
  <c r="M42" i="2"/>
  <c r="L42" i="2"/>
  <c r="K42" i="2"/>
  <c r="J42" i="2"/>
  <c r="I42" i="2"/>
  <c r="H42" i="2"/>
  <c r="G42" i="2"/>
  <c r="F42" i="2"/>
  <c r="E42" i="2"/>
  <c r="D42" i="2"/>
  <c r="X41" i="2"/>
  <c r="V41" i="2"/>
  <c r="R41" i="2"/>
  <c r="Q41" i="2"/>
  <c r="P41" i="2"/>
  <c r="O41" i="2"/>
  <c r="N41" i="2"/>
  <c r="M41" i="2"/>
  <c r="L41" i="2"/>
  <c r="K41" i="2"/>
  <c r="J41" i="2"/>
  <c r="I41" i="2"/>
  <c r="H41" i="2"/>
  <c r="G41" i="2"/>
  <c r="F41" i="2"/>
  <c r="E41" i="2"/>
  <c r="D41" i="2"/>
  <c r="X40" i="2"/>
  <c r="V40" i="2"/>
  <c r="R40" i="2"/>
  <c r="Q40" i="2"/>
  <c r="P40" i="2"/>
  <c r="O40" i="2"/>
  <c r="N40" i="2"/>
  <c r="M40" i="2"/>
  <c r="L40" i="2"/>
  <c r="K40" i="2"/>
  <c r="J40" i="2"/>
  <c r="I40" i="2"/>
  <c r="H40" i="2"/>
  <c r="G40" i="2"/>
  <c r="F40" i="2"/>
  <c r="E40" i="2"/>
  <c r="D40" i="2"/>
  <c r="X39" i="2"/>
  <c r="V39" i="2"/>
  <c r="R39" i="2"/>
  <c r="Q39" i="2"/>
  <c r="P39" i="2"/>
  <c r="O39" i="2"/>
  <c r="N39" i="2"/>
  <c r="M39" i="2"/>
  <c r="L39" i="2"/>
  <c r="K39" i="2"/>
  <c r="J39" i="2"/>
  <c r="I39" i="2"/>
  <c r="H39" i="2"/>
  <c r="G39" i="2"/>
  <c r="F39" i="2"/>
  <c r="E39" i="2"/>
  <c r="D39" i="2"/>
  <c r="X38" i="2"/>
  <c r="V38" i="2"/>
  <c r="R38" i="2"/>
  <c r="Q38" i="2"/>
  <c r="P38" i="2"/>
  <c r="O38" i="2"/>
  <c r="N38" i="2"/>
  <c r="M38" i="2"/>
  <c r="L38" i="2"/>
  <c r="K38" i="2"/>
  <c r="J38" i="2"/>
  <c r="I38" i="2"/>
  <c r="H38" i="2"/>
  <c r="G38" i="2"/>
  <c r="F38" i="2"/>
  <c r="E38" i="2"/>
  <c r="D38" i="2"/>
  <c r="X37" i="2"/>
  <c r="V37" i="2"/>
  <c r="R37" i="2"/>
  <c r="Q37" i="2"/>
  <c r="P37" i="2"/>
  <c r="O37" i="2"/>
  <c r="N37" i="2"/>
  <c r="M37" i="2"/>
  <c r="L37" i="2"/>
  <c r="K37" i="2"/>
  <c r="J37" i="2"/>
  <c r="I37" i="2"/>
  <c r="H37" i="2"/>
  <c r="G37" i="2"/>
  <c r="F37" i="2"/>
  <c r="E37" i="2"/>
  <c r="D37" i="2"/>
  <c r="AK36" i="2"/>
  <c r="AJ36" i="2"/>
  <c r="AI36" i="2"/>
  <c r="AH36" i="2"/>
  <c r="AG36" i="2"/>
  <c r="AF36" i="2"/>
  <c r="AE36" i="2"/>
  <c r="AD36" i="2"/>
  <c r="AC36" i="2"/>
  <c r="AB36" i="2"/>
  <c r="AA36" i="2"/>
  <c r="Z36" i="2"/>
  <c r="X36" i="2"/>
  <c r="V36" i="2"/>
  <c r="R36" i="2"/>
  <c r="Q36" i="2"/>
  <c r="P36" i="2"/>
  <c r="O36" i="2"/>
  <c r="N36" i="2"/>
  <c r="M36" i="2"/>
  <c r="L36" i="2"/>
  <c r="K36" i="2"/>
  <c r="J36" i="2"/>
  <c r="I36" i="2"/>
  <c r="H36" i="2"/>
  <c r="G36" i="2"/>
  <c r="F36" i="2"/>
  <c r="E36" i="2"/>
  <c r="D36" i="2"/>
  <c r="X35" i="2"/>
  <c r="V35" i="2"/>
  <c r="R35" i="2"/>
  <c r="Q35" i="2"/>
  <c r="P35" i="2"/>
  <c r="O35" i="2"/>
  <c r="N35" i="2"/>
  <c r="M35" i="2"/>
  <c r="L35" i="2"/>
  <c r="K35" i="2"/>
  <c r="J35" i="2"/>
  <c r="I35" i="2"/>
  <c r="H35" i="2"/>
  <c r="G35" i="2"/>
  <c r="F35" i="2"/>
  <c r="E35" i="2"/>
  <c r="D35" i="2"/>
  <c r="X34" i="2"/>
  <c r="V34" i="2"/>
  <c r="T34" i="2"/>
  <c r="R34" i="2"/>
  <c r="Q34" i="2"/>
  <c r="P34" i="2"/>
  <c r="O34" i="2"/>
  <c r="N34" i="2"/>
  <c r="M34" i="2"/>
  <c r="L34" i="2"/>
  <c r="K34" i="2"/>
  <c r="J34" i="2"/>
  <c r="I34" i="2"/>
  <c r="H34" i="2"/>
  <c r="G34" i="2"/>
  <c r="F34" i="2"/>
  <c r="E34" i="2"/>
  <c r="X33" i="2"/>
  <c r="V33" i="2"/>
  <c r="R33" i="2"/>
  <c r="Q33" i="2"/>
  <c r="P33" i="2"/>
  <c r="O33" i="2"/>
  <c r="N33" i="2"/>
  <c r="M33" i="2"/>
  <c r="L33" i="2"/>
  <c r="K33" i="2"/>
  <c r="J33" i="2"/>
  <c r="I33" i="2"/>
  <c r="H33" i="2"/>
  <c r="G33" i="2"/>
  <c r="F33" i="2"/>
  <c r="E33" i="2"/>
  <c r="D33" i="2"/>
  <c r="AK32" i="2"/>
  <c r="AJ32" i="2"/>
  <c r="AI32" i="2"/>
  <c r="AH32" i="2"/>
  <c r="AG32" i="2"/>
  <c r="AF32" i="2"/>
  <c r="AE32" i="2"/>
  <c r="AD32" i="2"/>
  <c r="AC32" i="2"/>
  <c r="AB32" i="2"/>
  <c r="AA32" i="2"/>
  <c r="Z32" i="2"/>
  <c r="X32" i="2"/>
  <c r="V32" i="2"/>
  <c r="R32" i="2"/>
  <c r="Q32" i="2"/>
  <c r="P32" i="2"/>
  <c r="O32" i="2"/>
  <c r="N32" i="2"/>
  <c r="M32" i="2"/>
  <c r="L32" i="2"/>
  <c r="K32" i="2"/>
  <c r="J32" i="2"/>
  <c r="I32" i="2"/>
  <c r="H32" i="2"/>
  <c r="G32" i="2"/>
  <c r="F32" i="2"/>
  <c r="E32" i="2"/>
  <c r="X31" i="2"/>
  <c r="V31" i="2"/>
  <c r="R31" i="2"/>
  <c r="Q31" i="2"/>
  <c r="P31" i="2"/>
  <c r="O31" i="2"/>
  <c r="N31" i="2"/>
  <c r="M31" i="2"/>
  <c r="L31" i="2"/>
  <c r="K31" i="2"/>
  <c r="J31" i="2"/>
  <c r="I31" i="2"/>
  <c r="H31" i="2"/>
  <c r="G31" i="2"/>
  <c r="F31" i="2"/>
  <c r="E31" i="2"/>
  <c r="X30" i="2"/>
  <c r="V30" i="2"/>
  <c r="R30" i="2"/>
  <c r="Q30" i="2"/>
  <c r="P30" i="2"/>
  <c r="O30" i="2"/>
  <c r="N30" i="2"/>
  <c r="M30" i="2"/>
  <c r="L30" i="2"/>
  <c r="K30" i="2"/>
  <c r="J30" i="2"/>
  <c r="I30" i="2"/>
  <c r="H30" i="2"/>
  <c r="G30" i="2"/>
  <c r="F30" i="2"/>
  <c r="E30" i="2"/>
  <c r="AK29" i="2"/>
  <c r="AJ29" i="2"/>
  <c r="AI29" i="2"/>
  <c r="AH29" i="2"/>
  <c r="AG29" i="2"/>
  <c r="AF29" i="2"/>
  <c r="AE29" i="2"/>
  <c r="AD29" i="2"/>
  <c r="AC29" i="2"/>
  <c r="AB29" i="2"/>
  <c r="AA29" i="2"/>
  <c r="Z29" i="2"/>
  <c r="X29" i="2"/>
  <c r="V29" i="2"/>
  <c r="R29" i="2"/>
  <c r="Q29" i="2"/>
  <c r="P29" i="2"/>
  <c r="O29" i="2"/>
  <c r="N29" i="2"/>
  <c r="M29" i="2"/>
  <c r="L29" i="2"/>
  <c r="K29" i="2"/>
  <c r="J29" i="2"/>
  <c r="I29" i="2"/>
  <c r="H29" i="2"/>
  <c r="G29" i="2"/>
  <c r="F29" i="2"/>
  <c r="E29" i="2"/>
  <c r="D29" i="2"/>
  <c r="AK28" i="2"/>
  <c r="AJ28" i="2"/>
  <c r="AI28" i="2"/>
  <c r="AH28" i="2"/>
  <c r="AG28" i="2"/>
  <c r="AF28" i="2"/>
  <c r="AE28" i="2"/>
  <c r="AD28" i="2"/>
  <c r="AC28" i="2"/>
  <c r="AB28" i="2"/>
  <c r="AA28" i="2"/>
  <c r="Z28" i="2"/>
  <c r="X28" i="2"/>
  <c r="V28" i="2"/>
  <c r="R28" i="2"/>
  <c r="Q28" i="2"/>
  <c r="P28" i="2"/>
  <c r="O28" i="2"/>
  <c r="N28" i="2"/>
  <c r="M28" i="2"/>
  <c r="L28" i="2"/>
  <c r="K28" i="2"/>
  <c r="J28" i="2"/>
  <c r="I28" i="2"/>
  <c r="H28" i="2"/>
  <c r="G28" i="2"/>
  <c r="F28" i="2"/>
  <c r="E28" i="2"/>
  <c r="D28" i="2"/>
  <c r="R27" i="2"/>
  <c r="Q27" i="2"/>
  <c r="P27" i="2"/>
  <c r="O27" i="2"/>
  <c r="N27" i="2"/>
  <c r="M27" i="2"/>
  <c r="L27" i="2"/>
  <c r="K27" i="2"/>
  <c r="J27" i="2"/>
  <c r="I27" i="2"/>
  <c r="H27" i="2"/>
  <c r="G27" i="2"/>
  <c r="F27" i="2"/>
  <c r="E27" i="2"/>
  <c r="D27" i="2"/>
  <c r="AK26" i="2"/>
  <c r="AJ26" i="2"/>
  <c r="AI26" i="2"/>
  <c r="AH26" i="2"/>
  <c r="AG26" i="2"/>
  <c r="AF26" i="2"/>
  <c r="AE26" i="2"/>
  <c r="AD26" i="2"/>
  <c r="AC26" i="2"/>
  <c r="AB26" i="2"/>
  <c r="AA26" i="2"/>
  <c r="Z26" i="2"/>
  <c r="X26" i="2"/>
  <c r="V26" i="2"/>
  <c r="R26" i="2"/>
  <c r="Q26" i="2"/>
  <c r="P26" i="2"/>
  <c r="O26" i="2"/>
  <c r="N26" i="2"/>
  <c r="M26" i="2"/>
  <c r="L26" i="2"/>
  <c r="K26" i="2"/>
  <c r="J26" i="2"/>
  <c r="I26" i="2"/>
  <c r="H26" i="2"/>
  <c r="G26" i="2"/>
  <c r="F26" i="2"/>
  <c r="E26" i="2"/>
  <c r="D26" i="2"/>
  <c r="AK25" i="2"/>
  <c r="AJ25" i="2"/>
  <c r="AI25" i="2"/>
  <c r="AH25" i="2"/>
  <c r="AG25" i="2"/>
  <c r="AF25" i="2"/>
  <c r="AE25" i="2"/>
  <c r="AD25" i="2"/>
  <c r="AC25" i="2"/>
  <c r="AB25" i="2"/>
  <c r="AA25" i="2"/>
  <c r="Z25" i="2"/>
  <c r="X25" i="2"/>
  <c r="V25" i="2"/>
  <c r="R25" i="2"/>
  <c r="Q25" i="2"/>
  <c r="P25" i="2"/>
  <c r="O25" i="2"/>
  <c r="N25" i="2"/>
  <c r="M25" i="2"/>
  <c r="L25" i="2"/>
  <c r="K25" i="2"/>
  <c r="J25" i="2"/>
  <c r="I25" i="2"/>
  <c r="H25" i="2"/>
  <c r="G25" i="2"/>
  <c r="F25" i="2"/>
  <c r="E25" i="2"/>
  <c r="D25" i="2"/>
  <c r="X24" i="2"/>
  <c r="V24" i="2"/>
  <c r="R24" i="2"/>
  <c r="Q24" i="2"/>
  <c r="P24" i="2"/>
  <c r="O24" i="2"/>
  <c r="N24" i="2"/>
  <c r="M24" i="2"/>
  <c r="L24" i="2"/>
  <c r="K24" i="2"/>
  <c r="J24" i="2"/>
  <c r="I24" i="2"/>
  <c r="H24" i="2"/>
  <c r="G24" i="2"/>
  <c r="F24" i="2"/>
  <c r="E24" i="2"/>
  <c r="D24" i="2"/>
  <c r="X23" i="2"/>
  <c r="V23" i="2"/>
  <c r="R23" i="2"/>
  <c r="Q23" i="2"/>
  <c r="P23" i="2"/>
  <c r="O23" i="2"/>
  <c r="N23" i="2"/>
  <c r="M23" i="2"/>
  <c r="L23" i="2"/>
  <c r="K23" i="2"/>
  <c r="J23" i="2"/>
  <c r="I23" i="2"/>
  <c r="H23" i="2"/>
  <c r="G23" i="2"/>
  <c r="F23" i="2"/>
  <c r="E23" i="2"/>
  <c r="X22" i="2"/>
  <c r="V22" i="2"/>
  <c r="R22" i="2"/>
  <c r="Q22" i="2"/>
  <c r="P22" i="2"/>
  <c r="O22" i="2"/>
  <c r="N22" i="2"/>
  <c r="M22" i="2"/>
  <c r="L22" i="2"/>
  <c r="K22" i="2"/>
  <c r="J22" i="2"/>
  <c r="I22" i="2"/>
  <c r="H22" i="2"/>
  <c r="G22" i="2"/>
  <c r="F22" i="2"/>
  <c r="E22" i="2"/>
  <c r="X21" i="2"/>
  <c r="V21" i="2"/>
  <c r="R21" i="2"/>
  <c r="Q21" i="2"/>
  <c r="P21" i="2"/>
  <c r="O21" i="2"/>
  <c r="N21" i="2"/>
  <c r="M21" i="2"/>
  <c r="L21" i="2"/>
  <c r="K21" i="2"/>
  <c r="J21" i="2"/>
  <c r="I21" i="2"/>
  <c r="H21" i="2"/>
  <c r="G21" i="2"/>
  <c r="F21" i="2"/>
  <c r="E21" i="2"/>
  <c r="X20" i="2"/>
  <c r="V20" i="2"/>
  <c r="R20" i="2"/>
  <c r="Q20" i="2"/>
  <c r="P20" i="2"/>
  <c r="O20" i="2"/>
  <c r="N20" i="2"/>
  <c r="M20" i="2"/>
  <c r="L20" i="2"/>
  <c r="K20" i="2"/>
  <c r="J20" i="2"/>
  <c r="I20" i="2"/>
  <c r="H20" i="2"/>
  <c r="G20" i="2"/>
  <c r="F20" i="2"/>
  <c r="E20" i="2"/>
  <c r="AK19" i="2"/>
  <c r="AJ19" i="2"/>
  <c r="AI19" i="2"/>
  <c r="AH19" i="2"/>
  <c r="AG19" i="2"/>
  <c r="AF19" i="2"/>
  <c r="AE19" i="2"/>
  <c r="AD19" i="2"/>
  <c r="AC19" i="2"/>
  <c r="AB19" i="2"/>
  <c r="AA19" i="2"/>
  <c r="Z19" i="2"/>
  <c r="X19" i="2"/>
  <c r="V19" i="2"/>
  <c r="R19" i="2"/>
  <c r="Q19" i="2"/>
  <c r="P19" i="2"/>
  <c r="O19" i="2"/>
  <c r="N19" i="2"/>
  <c r="M19" i="2"/>
  <c r="L19" i="2"/>
  <c r="K19" i="2"/>
  <c r="J19" i="2"/>
  <c r="I19" i="2"/>
  <c r="H19" i="2"/>
  <c r="G19" i="2"/>
  <c r="F19" i="2"/>
  <c r="E19" i="2"/>
  <c r="X18" i="2"/>
  <c r="V18" i="2"/>
  <c r="R18" i="2"/>
  <c r="Q18" i="2"/>
  <c r="P18" i="2"/>
  <c r="O18" i="2"/>
  <c r="N18" i="2"/>
  <c r="M18" i="2"/>
  <c r="L18" i="2"/>
  <c r="K18" i="2"/>
  <c r="J18" i="2"/>
  <c r="I18" i="2"/>
  <c r="H18" i="2"/>
  <c r="G18" i="2"/>
  <c r="F18" i="2"/>
  <c r="E18" i="2"/>
  <c r="X17" i="2"/>
  <c r="V17" i="2"/>
  <c r="R17" i="2"/>
  <c r="Q17" i="2"/>
  <c r="P17" i="2"/>
  <c r="O17" i="2"/>
  <c r="N17" i="2"/>
  <c r="M17" i="2"/>
  <c r="L17" i="2"/>
  <c r="K17" i="2"/>
  <c r="J17" i="2"/>
  <c r="I17" i="2"/>
  <c r="H17" i="2"/>
  <c r="G17" i="2"/>
  <c r="F17" i="2"/>
  <c r="E17" i="2"/>
  <c r="X16" i="2"/>
  <c r="V16" i="2"/>
  <c r="R16" i="2"/>
  <c r="Q16" i="2"/>
  <c r="P16" i="2"/>
  <c r="O16" i="2"/>
  <c r="N16" i="2"/>
  <c r="M16" i="2"/>
  <c r="L16" i="2"/>
  <c r="K16" i="2"/>
  <c r="J16" i="2"/>
  <c r="I16" i="2"/>
  <c r="H16" i="2"/>
  <c r="G16" i="2"/>
  <c r="F16" i="2"/>
  <c r="E16" i="2"/>
  <c r="X15" i="2"/>
  <c r="V15" i="2"/>
  <c r="R15" i="2"/>
  <c r="Q15" i="2"/>
  <c r="P15" i="2"/>
  <c r="O15" i="2"/>
  <c r="N15" i="2"/>
  <c r="M15" i="2"/>
  <c r="L15" i="2"/>
  <c r="K15" i="2"/>
  <c r="J15" i="2"/>
  <c r="I15" i="2"/>
  <c r="H15" i="2"/>
  <c r="G15" i="2"/>
  <c r="F15" i="2"/>
  <c r="E15" i="2"/>
  <c r="X14" i="2"/>
  <c r="V14" i="2"/>
  <c r="R14" i="2"/>
  <c r="Q14" i="2"/>
  <c r="P14" i="2"/>
  <c r="O14" i="2"/>
  <c r="N14" i="2"/>
  <c r="M14" i="2"/>
  <c r="L14" i="2"/>
  <c r="K14" i="2"/>
  <c r="J14" i="2"/>
  <c r="I14" i="2"/>
  <c r="H14" i="2"/>
  <c r="G14" i="2"/>
  <c r="F14" i="2"/>
  <c r="E14" i="2"/>
  <c r="X13" i="2"/>
  <c r="V13" i="2"/>
  <c r="T13" i="2"/>
  <c r="R13" i="2"/>
  <c r="Q13" i="2"/>
  <c r="P13" i="2"/>
  <c r="O13" i="2"/>
  <c r="N13" i="2"/>
  <c r="M13" i="2"/>
  <c r="L13" i="2"/>
  <c r="K13" i="2"/>
  <c r="J13" i="2"/>
  <c r="I13" i="2"/>
  <c r="H13" i="2"/>
  <c r="G13" i="2"/>
  <c r="F13" i="2"/>
  <c r="E13" i="2"/>
  <c r="X12" i="2"/>
  <c r="V12" i="2"/>
  <c r="T12" i="2"/>
  <c r="R12" i="2"/>
  <c r="Q12" i="2"/>
  <c r="P12" i="2"/>
  <c r="O12" i="2"/>
  <c r="N12" i="2"/>
  <c r="M12" i="2"/>
  <c r="L12" i="2"/>
  <c r="K12" i="2"/>
  <c r="J12" i="2"/>
  <c r="I12" i="2"/>
  <c r="H12" i="2"/>
  <c r="G12" i="2"/>
  <c r="F12" i="2"/>
  <c r="E12" i="2"/>
  <c r="X11" i="2"/>
  <c r="V11" i="2"/>
  <c r="T11" i="2"/>
  <c r="R11" i="2"/>
  <c r="Q11" i="2"/>
  <c r="P11" i="2"/>
  <c r="O11" i="2"/>
  <c r="N11" i="2"/>
  <c r="M11" i="2"/>
  <c r="L11" i="2"/>
  <c r="K11" i="2"/>
  <c r="J11" i="2"/>
  <c r="I11" i="2"/>
  <c r="H11" i="2"/>
  <c r="G11" i="2"/>
  <c r="F11" i="2"/>
  <c r="E11" i="2"/>
  <c r="X10" i="2"/>
  <c r="V10" i="2"/>
  <c r="R10" i="2"/>
  <c r="Q10" i="2"/>
  <c r="P10" i="2"/>
  <c r="O10" i="2"/>
  <c r="N10" i="2"/>
  <c r="M10" i="2"/>
  <c r="L10" i="2"/>
  <c r="K10" i="2"/>
  <c r="J10" i="2"/>
  <c r="I10" i="2"/>
  <c r="H10" i="2"/>
  <c r="G10" i="2"/>
  <c r="F10" i="2"/>
  <c r="E10" i="2"/>
  <c r="X9" i="2"/>
  <c r="V9" i="2"/>
  <c r="R9" i="2"/>
  <c r="Q9" i="2"/>
  <c r="P9" i="2"/>
  <c r="O9" i="2"/>
  <c r="N9" i="2"/>
  <c r="M9" i="2"/>
  <c r="L9" i="2"/>
  <c r="K9" i="2"/>
  <c r="J9" i="2"/>
  <c r="I9" i="2"/>
  <c r="H9" i="2"/>
  <c r="G9" i="2"/>
  <c r="F9" i="2"/>
  <c r="E9" i="2"/>
  <c r="X8" i="2"/>
  <c r="V8" i="2"/>
  <c r="T8" i="2"/>
  <c r="R8" i="2"/>
  <c r="Q8" i="2"/>
  <c r="P8" i="2"/>
  <c r="O8" i="2"/>
  <c r="N8" i="2"/>
  <c r="M8" i="2"/>
  <c r="L8" i="2"/>
  <c r="K8" i="2"/>
  <c r="J8" i="2"/>
  <c r="I8" i="2"/>
  <c r="H8" i="2"/>
  <c r="G8" i="2"/>
  <c r="F8" i="2"/>
  <c r="E8" i="2"/>
  <c r="X7" i="2"/>
  <c r="V7" i="2"/>
  <c r="U7" i="2"/>
  <c r="T7" i="2"/>
  <c r="R7" i="2"/>
  <c r="Q7" i="2"/>
  <c r="P7" i="2"/>
  <c r="O7" i="2"/>
  <c r="N7" i="2"/>
  <c r="M7" i="2"/>
  <c r="L7" i="2"/>
  <c r="K7" i="2"/>
  <c r="J7" i="2"/>
  <c r="I7" i="2"/>
  <c r="H7" i="2"/>
  <c r="G7" i="2"/>
  <c r="F7" i="2"/>
  <c r="E7" i="2"/>
  <c r="J1" i="2"/>
  <c r="L1" i="2" s="1"/>
  <c r="F1" i="2"/>
  <c r="AI147" i="2" l="1"/>
  <c r="AF98" i="2"/>
  <c r="AH126" i="2"/>
  <c r="AJ147" i="2"/>
  <c r="AF216" i="2"/>
  <c r="AG98" i="2"/>
  <c r="Z193" i="2"/>
  <c r="AG216" i="2"/>
  <c r="AJ98" i="2"/>
  <c r="AB147" i="2"/>
  <c r="AG193" i="2"/>
  <c r="AA147" i="2"/>
  <c r="AC147" i="2"/>
  <c r="AD147" i="2"/>
  <c r="AE147" i="2"/>
  <c r="AB98" i="2"/>
  <c r="AD126" i="2"/>
  <c r="AF147" i="2"/>
  <c r="AH153" i="2"/>
  <c r="Z214" i="2"/>
  <c r="Z216" i="2"/>
  <c r="AC98" i="2"/>
  <c r="AE126" i="2"/>
  <c r="AG147" i="2"/>
  <c r="AC214" i="2"/>
  <c r="AA216" i="2"/>
  <c r="T4" i="2"/>
  <c r="AD98" i="2"/>
  <c r="AH147" i="2"/>
  <c r="AB216" i="2"/>
  <c r="AJ153" i="2"/>
  <c r="AF193" i="2"/>
  <c r="AA210" i="2"/>
  <c r="AE214" i="2"/>
  <c r="AK153" i="2"/>
  <c r="AB210" i="2"/>
  <c r="AF214" i="2"/>
  <c r="Z153" i="2"/>
  <c r="AH193" i="2"/>
  <c r="AC210" i="2"/>
  <c r="AG214" i="2"/>
  <c r="AI216" i="2"/>
  <c r="AA153" i="2"/>
  <c r="AD210" i="2"/>
  <c r="AH214" i="2"/>
  <c r="AB153" i="2"/>
  <c r="AJ193" i="2"/>
  <c r="AE210" i="2"/>
  <c r="AI214" i="2"/>
  <c r="AK216" i="2"/>
  <c r="AC153" i="2"/>
  <c r="AK193" i="2"/>
  <c r="AF210" i="2"/>
  <c r="AJ214" i="2"/>
  <c r="AG210" i="2"/>
  <c r="AK214" i="2"/>
  <c r="AK98" i="2"/>
  <c r="AK126" i="2"/>
  <c r="AK147" i="2"/>
  <c r="AF153" i="2"/>
  <c r="AB193" i="2"/>
  <c r="AI210" i="2"/>
  <c r="AA214" i="2"/>
  <c r="AC216" i="2"/>
  <c r="AG153" i="2"/>
  <c r="AC193" i="2"/>
  <c r="AJ210" i="2"/>
  <c r="AB214" i="2"/>
  <c r="AK2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tc={8ABC4450-9799-4749-A06A-3C9A96D64B90}</author>
    <author>tc={F8C6BE43-6287-4ABC-93BE-516C29AB1C3B}</author>
    <author>tc={77434F6F-1410-457F-9AB8-3FF1443CB631}</author>
    <author>tc={68DCAE3D-2208-4964-8068-6B88FA5319B6}</author>
    <author>tc={56FE0509-4A5F-4104-A384-16A97B63519C}</author>
    <author>tc={8236A0A1-70CF-4F78-9F43-13E54B43F378}</author>
    <author>tc={33BEEFFE-6268-4107-BD1D-417420B554E2}</author>
    <author>tc={B5461E9D-DC0F-40A2-BBE9-D65ADD78C1F1}</author>
    <author>tc={4A70FBC8-8571-42C2-BA29-77ABCF1DB94A}</author>
    <author>tc={145B1061-5782-4F87-B198-2BACC9F17222}</author>
    <author>tc={2240DF5A-787F-4285-AEF8-EED33DB7E989}</author>
    <author>tc={632334D3-75BD-4066-BF8F-9DD26DB3F30F}</author>
    <author>tc={B747AABD-90E5-4F23-95BB-7F22DD6D6AFC}</author>
    <author>tc={C0BFECAB-9714-4371-BC63-DBB0A1792BEA}</author>
    <author>tc={5FB529A8-2019-4C3B-B7AA-B8F72EA3BCDD}</author>
    <author>tc={48584D32-C48F-46BE-951F-930243BA20ED}</author>
    <author>tc={AEE73CA9-C78A-4693-A186-117479A79018}</author>
    <author>tc={20E9A61B-EDEC-471B-9822-38898B3CF980}</author>
    <author>tc={5E153BE7-63D4-4798-BC6F-B5394062BC03}</author>
    <author>tc={EE4CB33D-8B04-4738-8F5B-297B53B0A33F}</author>
    <author>tc={A3F2F886-C419-4FA9-B59F-8E5C93D3DAD4}</author>
    <author>tc={B65254A8-27D0-4B79-A926-2D11AD827CB7}</author>
    <author>tc={D96D5823-E91E-4EFF-8703-FA0728DAF1A2}</author>
    <author>tc={06C22346-519E-488B-9881-56FED3173BEF}</author>
    <author>tc={1D7197BB-7015-413E-86C2-C91DCE685A94}</author>
    <author>tc={13413864-16CD-456A-8E5C-4E2C48EE59B3}</author>
    <author>tc={3AE9B700-D5FA-4E34-AD23-04DA23728EF1}</author>
    <author>tc={6FABAE4A-ECF8-4BD2-B304-DB3D2723F19F}</author>
    <author>tc={ACDE0902-D32B-45A4-BA7C-F694C4D0AEB9}</author>
    <author>tc={48A1AB7F-67A0-45D4-8E03-70A375ABC314}</author>
    <author>tc={AE82084F-1631-4F39-9D06-8C7BBCADB412}</author>
    <author>tc={BFA117B4-ECA0-4856-8CD1-24F2667DBE40}</author>
    <author>tc={E8ECE6BF-C324-43F8-BE3E-0A5579BA5D15}</author>
    <author>tc={9FCFB8BB-D724-4635-8254-CA5BC56F4D50}</author>
    <author>tc={A0A6C689-03BB-483C-8811-C43A8329AD14}</author>
    <author>tc={D65C4F44-1420-494C-85C5-12E15F440F0C}</author>
    <author>tc={BB269B08-04CF-4904-ADF1-592B1FF9D2FF}</author>
  </authors>
  <commentList>
    <comment ref="C6" authorId="0" shapeId="0" xr:uid="{E1938DFC-B0BF-44C8-BCEF-423292797334}">
      <text>
        <r>
          <rPr>
            <sz val="11"/>
            <color theme="1"/>
            <rFont val="Calibri"/>
            <family val="2"/>
            <scheme val="minor"/>
          </rPr>
          <t xml:space="preserve">
Corresponde al código identificador del empleo donde el servidor hoy en día se encuentra en servicio activo ya sea en titularidad en carrera, en encargo, en provisionalidad, en LNR </t>
        </r>
      </text>
    </comment>
    <comment ref="L6" authorId="1" shapeId="0" xr:uid="{8ABC4450-9799-4749-A06A-3C9A96D64B9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Conforme lo indicado en el ordenamiento jurídico el empleo puede estar Provisto o en Vacancia, y esta última a su vez puede ser Definitiva o Temporal. 
En este campo se relaciona el estado del empleo respecto a su provisión, en estos tres aspectos:
CA EN PROPIEDAD: Hace referencia a los empleos de carrera administrativa.  El empleo esta provisto en propiedad por quien ostento la posición meritoria en el concurso de méritos y es el titular del empleo. 
CA VACANCIA DEFINITIVA:  Hace referencia a los empleos de carrera administrativa. El empleo se encuentra en vacancia definitiva cuando no tiene asociado un servidor titular (de carrera) y debe ser provisto mediante concurso de méritos, sin perjuicio de la provisión transitoria.
CA VACANCIA TEMPORAL:  Hace referencia a los empleos de carrera administrativa. El empleo se encuentra en vacancia definitiva  como consecuencia de la separación temporal del servidor títular del empleo y mientras regresaa, debe ser provisto solamente de manera transitoria a través de encargo y provisionalidad. 
LNR PROVISTO: El empleo de Libre Nombramiento y Remoción se encuentra provisto.
LNR VACANTE: El empleo de Libre Nombramiento y Remoción se encuentra vacante y puede ser provisto a discrecionalidad del nominador. </t>
      </text>
    </comment>
    <comment ref="M6" authorId="2" shapeId="0" xr:uid="{F8C6BE43-6287-4ABC-93BE-516C29AB1C3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Indica si la vacante se encuentra provista o sin proveer. Se detalla la forma como se encuentra provista la vacante. 
-CA TITULAR = EMPLEO DE CARRERA PROVISTO EN TITULARIDAD CON EL SERVIDOR QUE OBTUVO POSICIÓN MERITORIA EN CONCURSO DE MÉRITOS
-CA ENCARGO = EMPLEO DE CARRERA PROVISTO TRANSITORIAMENTE CON SERVIDOR DE CARRERA EN ENCARGO
-CA PROVISIONALIDAD = EMPLEO DE CARRERA PROVISTO TRANSITORIAMENTE CON ALGÚN CIUDADANO
-CA SIN PROVEER = EMPLEO DE CARRERA NO TIENE NINGUN SERVIDOR ASOCIADO
-LNR NOM ORDINARIO = EMPLEO DE LIBRE CON PROVISTO CON NOMBRAMIENTO ORDINARIO
-LNR NOM COMISIÓN = EMPLEO DE LIBRE CON PROVISTO CON UN SERVIDOR CON DERECHOS DE CARRERA EN COMISIÓN 
-LNR SIN PROVEER = EMPLEO DE LIBRE SIN NINGÚN SERVIDOR EN SERVICIO ACTIVO  </t>
      </text>
    </comment>
    <comment ref="P6" authorId="0" shapeId="0" xr:uid="{0B164EA2-E921-4461-ABFC-23FCF1EC7BEA}">
      <text>
        <r>
          <rPr>
            <b/>
            <sz val="9"/>
            <color indexed="81"/>
            <rFont val="Tahoma"/>
            <family val="2"/>
          </rPr>
          <t>De no mencionarse una resolución en particular, la página corresponde al Manual adoptado mediante Resolución_000417_del_07_de_Noviembre de 2027</t>
        </r>
        <r>
          <rPr>
            <sz val="9"/>
            <color indexed="81"/>
            <rFont val="Tahoma"/>
            <family val="2"/>
          </rPr>
          <t xml:space="preserve">
</t>
        </r>
      </text>
    </comment>
    <comment ref="B18" authorId="3" shapeId="0" xr:uid="{77434F6F-1410-457F-9AB8-3FF1443CB63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9" authorId="4" shapeId="0" xr:uid="{68DCAE3D-2208-4964-8068-6B88FA5319B6}">
      <text>
        <t>[Comentario encadenado]
Su versión de Excel le permite leer este comentario encadenado; sin embargo, las ediciones que se apliquen se quitarán si el archivo se abre en una versión más reciente de Excel. Más información: https://go.microsoft.com/fwlink/?linkid=870924
Comentario:
    TODOS LOS RESALTADOS EN ROJO OSTENTAN DERECHOS DE CARRERA / FRANKLIN TIENE PROBLEMAS EN LA RESOLUCIÓN DEL ENCARGO. VERIFICAR LIBRO DE CONTINGENCIA</t>
      </text>
    </comment>
    <comment ref="B25" authorId="5" shapeId="0" xr:uid="{56FE0509-4A5F-4104-A384-16A97B63519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
Mediante Resolución No. 241 de 16/06/1986, nombramiento provisional en Auxiliar de Servicios Generales, Código 6035, Grado 03; mediante Resolución No. 279 del 17/05/1988 se nombró provisionalmente en el empleo Secretario, Código 5140, Grado 06 (Planeación), según Acta No. 11 del 18/05/1988; Resolución No. 585 del 06/08/1990, fue incorporado en el empleo Auxiliar Administrativo, Código 5120, Grado 07, según Acta de Posesión No. 203 del 08/08/1990; mediante Resolución No.117 del 20/02/1991 fue nombrado provisionalmente en el empleo Auxiliar Administrativo, Código 5120, Grado 09, según Acta 13 del 22/02/1991,  mediante Resolución No. 572 del 24/07/1991 fue nombrado con carácter provisional en el empleo Auxiliar Administrativo, Código 5120, Grado 11, según Acta de Posesión No. 110 del 01/08/1991; mediante Resolución No. 481 del 02/07/1993 fue incorporado en el empleo Técnico Administrativo, Código 4065, Grado 11, según Acta de Posesión No. 29 del 06/07/1993; mediante Resolución No. 158 del 25/02/1994 se conformó lista de elegibles para el empleo Técnico Administrativo, Código 4065, Grado 11, y, mediante Resolución No. 192 del 15/03/1994 fue nombrado en período de prueba,  según acata de Posesión No. 059 del 17/03/1994;  mediante Resolución No. 484 del 05/08/1994 fue incorporado en el empleo de Técnico Administrativo, Código 4065, Grado 15, según Acta de Posesión 180 del 16/08/1994, Resolución CNSC No.11260 del 26/08/1994 fue inscrito en el escalafón de carrera en el empleo de Técnico Administrativo, Código 4065, Grado 11, mediante Resolución No. 15621 del 12/12/1994 se actualizó la inscripción en el escalafón en el empleo  Técnico Administrativo, Código 4065, Grado 15; mediante Resolución No. 86 del 06/03/1997 se estableció la lista de elegibles donde ocupó el 2° lugar, para el empleo Profesional Especializado, Código 3010, Grado 16, y, por mediante Resolución No. 87 del 06/03/1997 se estableció la lista de elegibles de ascenso donde ocupó el 2° lugar, para el empleo Profesional Especializado, Código 3010, Grado 16; mediante Resolución No. 120 del 13/03/1997 fue nombrado en periodo de prueba en el empleo Profesional Especializado, Código 3010, Grado 14,   según Acta de Posesión No. 21 del 01/04/1997, mediante Resolución No. 379 del 27/08/1997, se hizo un nombramiento en ascenso en el empleo Profesional Especializado, Código 3010, Grado 16, según Acta de Posesión No. 76 del 01/09/1997; mediante Resolución No. 599 del 31/12/1999, fue incorporado en  el empleo Profesional Especializado, Código 3010, Grado 16, según Acta de Posesión No. 54 del 03/01/2000, Resolución no. 301 del 19/10/2001, fue encargado en el Profesional Especializado, Código 3010, Grado 17, según Acta de Posesión No. 033 del 19/10/2001; mediante Resolución 15 del 05/01/2004, fue encargado en el empleo fue encargado en el Profesional Especializado, Código 3010, Grado 17, según Acta de Posesión No. 246 del 15/01/2004; por el cambio de nomenclatura pasó a un Profesional Especializado, Código 2028, Grado 14 en encargo, mediante Resolución No. 379 del 09/12/2000 se terminó el encargo; mediante Resolución CNSC No. 716 del 26/11/2008, se conformó lista de elegibles para el empleo Profesional Especializado, Código 2028, Grado 17, en la cual quedó en 3° puesto, mediante Resolución No. 116 del 12/04/2012 fue encargado en el empleo Profesional Especializado; Código 2028, Grado 14, según Acta de Posesión No. 17 del 16/04/2012; mediante Resolución No. 20 del 23/01/2015, fue encargado del empleo Profesional Especializado, Código 2028, Grado 17 OAP, según Acta de Posesión No. 08 del 29/01/2015; (Mediante Resolución No. 17 del 20/01/2022 fue designado coordinador del Grupo de Programación Presupuestal Sectorial de la OAP).
Conclusión:
Según el Decreto 2489 de 2006, el empleo Profesional Universitario, Código 3010, Grado 16, pasó a ser el empleo Profesional Especializado, Código 2028, Grado 13, del cual es titular, y, el Registro Público de Carrera Administrativa esta desactualizado; además, la información errona está en la planta de personal, pues, se señala que el empleo del cual es titular es Profesional Especializado, Código 2028, Grado 14, y, según la información consignada a lo largo de la historia laboral es el Profesional Especializado, Código 2028, Grado 13.
</t>
      </text>
    </comment>
    <comment ref="B29" authorId="6" shapeId="0" xr:uid="{8236A0A1-70CF-4F78-9F43-13E54B43F378}">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43" authorId="7" shapeId="0" xr:uid="{33BEEFFE-6268-4107-BD1D-417420B554E2}">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52" authorId="8" shapeId="0" xr:uid="{B5461E9D-DC0F-40A2-BBE9-D65ADD78C1F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30 de agosto de 2024: Mediante Resolución No. 294 del 9/07/1997 fue nombrada con carácter provisional en el empleo Profesional Especializado, Código 3010, Grado 14, según Acta de Posesión No. 069 del 17/06/1997; mediante Resolución del 235 del 07/07/1998, se estableció una lista de elegibles por concurso público de méritos, (Quedó en el puesto 1° para el empleo  Profesional especializado, Código 3010, Grado 14); mediante resolución 253 del 21/07/1998, se hizo un nombramiento en período de prueba en el empleo  Profesional Especializado, Código 3010, Grado 14, según Acta de Posesión No. 32 del 31/07/1998; mediante por Decreto 2264 del  9/11/1998 se modificó el Decreto 457 del  25/02/1997, (en la historia laboral PG. 75,  se reseña que el empleo es Profesional Universitario, Código 3020, Grado 14) lo anterior fue refrendado mediante Resolución de vacaciones No. 477 del 11/12/1998 (Pg. 79 de la Historia Laboral); mediante Resolución No. 488 del 31/12/1999 fue nombrada en el empleo Profesional Universitario, Código 3020, Grado 14 de la Oficina de Control Interno, según Acta de Posesión No. 123 del 03/01/2000 (No se evidencia el acto de nombramiento en la Historia Laboral); Mediante Resolución No. 144 del 18/02/2000, fue encargada en el empleo Profesional Especializado, Código 3010, Grado 16, según Acta de Posesión No. 286 del 21/02/2000, mediante Resolución No. 309 del 30/12/2003, se terminó en encargo en el empleo Profesional Especializado, Código 3010, Grado 16, mediante Resolución No. 330 del 31/12/2003, fue nombrada en el empleo Profesional Universitario, Código 3020, Grado 14, de la Subdirección Administrativa y Financiera, según Acta de Posesión No. 130 del 31/12/2003; mediante Resolución No. 007 del 05/01/2004, fue encargada en el empleo Profesional Especializado, Código 3010, Grado 16, según Acta de Posesión No. 235 del 13/01/2004; mediante Resolución No. 415 del 22/12/2008, le fue terminado el encargo que tenía en el Profesional Especializado, Código 2028, Grado 13 (anterior nomenclatura Profesional Especializado, Código 3010, Grado 16); mediante Resolución No. 112 del 05/05/2009 fue encargada en el Profesional Especializado, Código 2028, Grado 13, según Acta de Posesión No. 31 del 06/05/2009; mediante Resolución No. 26 del 18/01/2010 se prorrogó el encargo hasta el 19/04/2010, y, mediante Resolución No. 105 del 06/04/2010 se prorrogó nuevamente el encargo; mediante Resolución No. 72 del 17/03/2011 fue encargada del empleo Profesional Especializado, Código 2028, Grado 13, según Acta de Posesión No. 31 del 06/05/2009; mediante Resolución no. 332 del 217/09/2013 se dio por terminado el encargo, mediante Resolución No. 466 del 02/12/2014, fue nombrada en encargo en el empleo Profesional Especializado, Código 2028, Grado 13, según Acta de Posesión No. 122 del 02/12/2014; mediante Resolución No. 347 del 29/09/2015 fue nombrada en encargo en el Profesional Especializado, Código 2028, Grado 15, según Acta de Posesión No. 104 del 01/10/2015 de la OAP; mediante Resolución No. 323 del 28/10/2021, fue nombrada en encargo en el empleo Profesional Especializado, Código 2028, Grado 17 de Asuntos Internacionales, según Acta de Posesión No. 066 del 28/10/2021.  
Conclusión:
Según el Decreto 2489 de 2006, el empleo Profesional Universitario, Código 3020, Grado 14, pasó a ser el empleo Profesional Universitario, Código 2044, Grado 11, del cual es titular, lo que corresponde a lo que está en el Registro Público de Carrera Administrativa (RPCA) de la CNSC; por lo tanto, la información errona está en la planta de personal, pues, se señala que el empleo del cual es titular es Profesional Especializado, Código 2028, Grado 14, y, según la información consignada a lo largo de la historia laboral es el Profesional Universitario, Código 2044, Grado 11.
</t>
      </text>
    </comment>
    <comment ref="B72" authorId="9" shapeId="0" xr:uid="{4A70FBC8-8571-42C2-BA29-77ABCF1DB94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00" authorId="10" shapeId="0" xr:uid="{145B1061-5782-4F87-B198-2BACC9F17222}">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09" authorId="11" shapeId="0" xr:uid="{2240DF5A-787F-4285-AEF8-EED33DB7E98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 </t>
      </text>
    </comment>
    <comment ref="B110" authorId="12" shapeId="0" xr:uid="{632334D3-75BD-4066-BF8F-9DD26DB3F30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29 de agosto de 2024: EDISON JOSÉ RENTERÍA PALACIOS (11.791.798):
Mediante Resolución CNSC No. 2017120023155 del 05/04/2017, se realizó Reincorporación (desde el INCODER), en el empleo denominado Profesional Especializado, Código 2024, Grado 15, de la Dirección de Innovación, Desarrollo Tecnológico y Protección Sanitaria; mediante Resolución No. 152 del 08/06/2017, se materializó la reincorporación en el empleo Profesional Especializado, Código 2024, Grado 15, según Acta de Posesión No. 40 del 14/06/2017, en el Profesional Especializado, Código 2024, Grado 15, de la Dirección de Innovación, Desarrollo Tecnológico y Protección Sanitaria; mediante Resolución No. 51 del 25/01/2018, fue encargado en el empleo Profesional Especializado, Código 2024, Grado 17, de la Dirección de Cadenas Agrícolas y Forestales, según Acta de Posesión 18 del 25/01/2018.
Conclusión:
En el Registro Público de Carrera Administrativa (RPCA) hay un error, el señor fue reincorporado en el MADR, mediante Resolución CNSC No. 2017120023155 del 05/04/2017, (desde el INCODER), en el Profesional Especializado, Código 2024, Grado 15, y, en el RPCA aparece en Grado 14, pero, tiene derechos de carrera en el Grado 15, según las resoluciones de la CNSC y del Ministerio, por tanto, lo procedente es adelantar las acciones tendientes a la actualización del Registro Público de Carrera Administrativa (RPCA) administrado por la Comisión Nacional del Servicio Civil (CNSC), en la planta de personal sale bien la denominación, código y grado del empleo titular.
</t>
      </text>
    </comment>
    <comment ref="B111" authorId="13" shapeId="0" xr:uid="{B747AABD-90E5-4F23-95BB-7F22DD6D6AFC}">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13" authorId="14" shapeId="0" xr:uid="{C0BFECAB-9714-4371-BC63-DBB0A1792BE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22" authorId="15" shapeId="0" xr:uid="{5FB529A8-2019-4C3B-B7AA-B8F72EA3BCDD}">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Y123" authorId="16" shapeId="0" xr:uid="{48584D32-C48F-46BE-951F-930243BA20ED}">
      <text>
        <t>[Comentario encadenado]
Su versión de Excel le permite leer este comentario encadenado; sin embargo, las ediciones que se apliquen se quitarán si el archivo se abre en una versión más reciente de Excel. Más información: https://go.microsoft.com/fwlink/?linkid=870924
Comentario:
    Empleo de JORGE LUIS MICAN</t>
      </text>
    </comment>
    <comment ref="B126" authorId="17" shapeId="0" xr:uid="{AEE73CA9-C78A-4693-A186-117479A79018}">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32" authorId="18" shapeId="0" xr:uid="{20E9A61B-EDEC-471B-9822-38898B3CF98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35" authorId="19" shapeId="0" xr:uid="{5E153BE7-63D4-4798-BC6F-B5394062BC03}">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40" authorId="20" shapeId="0" xr:uid="{EE4CB33D-8B04-4738-8F5B-297B53B0A33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43" authorId="21" shapeId="0" xr:uid="{A3F2F886-C419-4FA9-B59F-8E5C93D3DAD4}">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47" authorId="22" shapeId="0" xr:uid="{B65254A8-27D0-4B79-A926-2D11AD827CB7}">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54" authorId="23" shapeId="0" xr:uid="{D96D5823-E91E-4EFF-8703-FA0728DAF1A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Resolución No. 513 del 28/10/1996, se establece lista de elegibles, y, ella ocupó el 2° lugar para el empleo Técnico Administrativo, Código 4065, Grado 15; mediante Resolución No. 39 del 04/02/1997, fue nombrada en período de prueba en el empleo de Técnico Administrativo, Código 4065, Grado 14, según Acta de Posesión No. 008 del 06/02/1997; Resolución 575 del 26/12/1997 se le encarga del empleo Profesional Especializado, Código 3010, Grado 14, según Acta de Posesión No. 001 del 05/01/1998; Resolución No. 171 del 04/06/1998 establece lista de elegibles, ella queda en 3° lugar para el empleo Profesional Especializado, Código 3010, Grado 17; Resolución No. 265 del 21/07/1998, fue nombrada en período de prueba el empleo Profesional Especializado, Código 3010, Grado 16,  según Acta de Posesión No.42 del 06/08/1998; mediante Resolución No. 599 del 31/12/1999, fue nombrada en el empleo Profesional Especializado, Código 3010, Grado 16 de planeación, según Acta 055 del 03/01/2000; mediante Resolución No. 063 del 31/01/2000, fue encargada en el Profesional Especializado, Código 3010, Grado 20, según Acta de Posesión del 01/02/2000;mediante Resolución No. 309 30/12/2003 le fue terminado el encargo, mediante Resolución No. 330 del 31/12/2003 fue incorporada en el empleo Profesional Especializado, Código 3010, Grado 16,  según Acta 103 del 31/12/2003; Resolución No. 039 del 05/01/2004 se encarga en Profesional Especializado, Código 3010, Grado 20, según Acta de Posesión 226 del 08/01/2004; por el cambio de nomenclatura el encaro continuó en un Profesional Especializado, Código 2028, Grado 17; mediante Resolución No. 414 del 22/12/2008, se le terminó el encargo; mediante Resolución No. 249 del 02/08/2013 fue encargada en el empleo Profesional Especializado, Código 2028, Grado 17 según Acta de Posesión No. 040 del 05/08/2013; mediante Resolución No. 332 del 27/09/2013 se terminó el encargo; mediante Resolución No. 523 del 30/12/2014 se hizo un encargo en el empleo Profesional Especializado, Código 2028, Grado 17 según Acta de Posesión No. 129 del 30/12/2014; mediante Resolución No. 65 del 25/01/2018 fue encargada en el empleo Profesional Especializado, Código 2028, Grado 18 según Acta de Posesión No. 009 del 25/01/2018.   
Conclusión:
Por el cambio de nomenclatura el empleo titular empleo Profesional Especializado, Código 3010, Grado 16, pasó a ser el Profesional Especializado, Código 2028, Grado 13, del cual es titular, y, el Registro Público de Carrera Administrativa esta desactualizado; además, la información errona está en la planta de personal, pues, se señala que el empleo del cual es titular es Técnico, Código 3124, Grado 14, y, según la información consignada a lo largo de la historia laboral es el Profesional Especializado, Código 2028, Grado 13.
</t>
      </text>
    </comment>
    <comment ref="B155" authorId="24" shapeId="0" xr:uid="{06C22346-519E-488B-9881-56FED3173BE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62" authorId="25" shapeId="0" xr:uid="{1D7197BB-7015-413E-86C2-C91DCE685A94}">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66" authorId="26" shapeId="0" xr:uid="{13413864-16CD-456A-8E5C-4E2C48EE59B3}">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71" authorId="27" shapeId="0" xr:uid="{3AE9B700-D5FA-4E34-AD23-04DA23728EF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76" authorId="28" shapeId="0" xr:uid="{6FABAE4A-ECF8-4BD2-B304-DB3D2723F19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88" authorId="29" shapeId="0" xr:uid="{ACDE0902-D32B-45A4-BA7C-F694C4D0AEB9}">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99" authorId="30" shapeId="0" xr:uid="{48A1AB7F-67A0-45D4-8E03-70A375ABC314}">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04" authorId="31" shapeId="0" xr:uid="{AE82084F-1631-4F39-9D06-8C7BBCADB412}">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36" authorId="32" shapeId="0" xr:uid="{BFA117B4-ECA0-4856-8CD1-24F2667DBE4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38" authorId="33" shapeId="0" xr:uid="{E8ECE6BF-C324-43F8-BE3E-0A5579BA5D15}">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45" authorId="34" shapeId="0" xr:uid="{9FCFB8BB-D724-4635-8254-CA5BC56F4D5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46" authorId="35" shapeId="0" xr:uid="{A0A6C689-03BB-483C-8811-C43A8329AD1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 </t>
      </text>
    </comment>
    <comment ref="B277" authorId="36" shapeId="0" xr:uid="{D65C4F44-1420-494C-85C5-12E15F440F0C}">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91" authorId="37" shapeId="0" xr:uid="{BB269B08-04CF-4904-ADF1-592B1FF9D2F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L308" authorId="0" shapeId="0" xr:uid="{9145B38E-3514-414F-ABF7-CA1821DE76CB}">
      <text>
        <r>
          <rPr>
            <sz val="11"/>
            <color theme="1"/>
            <rFont val="Calibri"/>
            <family val="2"/>
            <scheme val="minor"/>
          </rPr>
          <t xml:space="preserve">
Confome lo indicado en el ordenamiento jurídico el empleo puede estar Provisto o en Vacancia, y esta última a su vez puede ser Definitiva o Temporal. 
En este campo se relaciona el estado del empleo respecto a su provisión, en estos tres aspectos:
CA EN PROPIEDAD: Hace referencia a los empleos de carrera administrativa.  El empleo esta provisto en propiedad por quien ostento la posición meritoria en el concurso de méritos y es el titular del empleo. 
CA VACANCIA DEFINITIVA:  Hace referencia a los empleos de carrera administrativa. El empleo se encuentra en vacancia definitiva cuando no tiene asociado un servidor títular (de carrera) y debe ser provisto mediante concurso de méritos, sin perjucio de la provisión transitoria.
CA VACANCIA TEMPORAL:  Hace referencia a los empleos de carrera administrativa. El empleo se encuentra en vacancia definitiva  como consecuencia de la separación temporal del servidor títular del empleo y mientras regresaa, debe ser provisto solamente de manera transitoria a través de encargo y provisionalidad. 
LNR PROVISTO: El empleo de Libre Nombramiento y Remoción se encuentra provisto.
LNR VACANTE: El empleo de Libre Nombramiento y Remoción se encuentra vacante y puede ser provisto a discrecionalidad del nominador. 
P TEMPORAL PROVISTO: El Empleo Temporal se encuentra provisto
P TEMPORAL VACANTE:  El Empleo Temporal se encuentra sin proveer</t>
        </r>
      </text>
    </comment>
    <comment ref="M308" authorId="0" shapeId="0" xr:uid="{8233C99D-4050-464E-8109-89B3D448ED12}">
      <text>
        <r>
          <rPr>
            <sz val="11"/>
            <color theme="1"/>
            <rFont val="Calibri"/>
            <family val="2"/>
            <scheme val="minor"/>
          </rPr>
          <t xml:space="preserve">
Indica si la vacante se encuentra provista o sin proveer. Se detalla la forma como se encuentra provista la vacante. 
-CA TITULAR = EMPLEO DE CARRERA PROVISTO EN TITULARIDAD CON EL SERVIDOR QUE OBTUVO POSICIÓN MERITORIA EN CONCURSO DE MÉRITOS
-CA ENCARGO = EMPLEO DE CARRERA PROVISTO TRANSITORIAMENTE CON SERVIDOR DE CARRERA EN ENCARGO
-CA PROVISIONALIDAD = EMPLEO DE CARRERA PROVISTO TRANSITORIAMENTE CON ALGÚN CIUDADANO
-CA SIN PROVEER = EMPLEO DE CARRERA NO TIENE NINGUN SERVIDOR ASOCIADO
-LNR NOM ORDINARIO = EMPLEO DE LIBRE CON PROVISTO CON NOMBRAMIENTO ORDINARIO
-LNR NOM COMISIÓN = EMPLEO DE LIBRE CON PROVISTO CON UN SERVIDOR CON DERECHOS DE CARRERA EN COMISIÓN 
-LNR SIN PROVEER = EMPLEO DE LIBRE SIN NINGÚN SERVIDOR EN SERVICIO ACTIVO  
- PT CON ENCARGO = EMPLEO DE LA PLANTA TEMPORAL PROVISTO CON UN SERVIDOR QUE OSTENTA DERECHOS DE CARRERA MEDIANTE ENCARGO
- PT CON TITULAR = EMPLEO DE LA PLANTA TEMPORAL PROVISTO CON UN SERVIDOR TITULAR NOMBRADO MEDIANTE VINCULACIÓN ORDINARIA A LA PLANTA TEMPORAL QUE FUE SELECIONADO HACIENDO USO DE LISTA DE ELEGIBLES REMITIDA POR LA CNSC O DE MANERA SUBSIDIARIA MEDIANTE PROCESO DE SELECCIÓN INTERNO DE LA ENTIDAD
- PT SIN PROVEER = EMPLEO DE LA PLANTA TEMPORAL SIN PROVEER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tc={7FB1AEB6-65AD-435C-81A2-C4078B42D3A4}</author>
    <author>tc={5FF1C967-B1EC-4932-97F6-29664037C7E8}</author>
    <author>tc={7F9FBF7B-0369-4249-BCBC-05CA3AFAD002}</author>
    <author>tc={616D59C7-9964-4D8F-AEC0-A8150C800486}</author>
    <author>tc={1F079377-B216-4A54-ACF4-DB2AEE2E882A}</author>
    <author>tc={334AAFA3-04C5-40C7-A23D-6DAFDC4492D0}</author>
    <author>tc={8BA23034-D5F6-4894-B78E-DECA63960A11}</author>
    <author>tc={1A0C59F2-43D6-4351-BC93-188FFFFE5AEB}</author>
    <author>tc={953D7659-D023-44B0-9E02-C98DBD48B6E7}</author>
    <author>tc={1AFE1765-14AF-4062-92CE-4208D6021848}</author>
    <author>tc={D67BC471-39E7-4C71-AACE-59BDA4B7C1B6}</author>
    <author>tc={13F8951C-543D-431D-A5C3-6080E3BA4F0F}</author>
    <author>tc={6CFE7DEA-8420-4E1B-B8E6-4F62871BDE1A}</author>
    <author>tc={E2F40D8F-1139-4E75-A213-63AD3C7F2B7E}</author>
    <author>tc={7424627A-CE28-41F7-B4E2-09FBC7260251}</author>
    <author>tc={56F350EC-985D-4451-8902-5810CA68DB8E}</author>
    <author>tc={0AD89AE0-D80A-41F6-83ED-91E25EBEE75A}</author>
    <author>tc={B9F32D10-C2D7-41D0-9AD9-FA7AA3F72AB8}</author>
    <author>tc={96C3B5A7-B6BD-4DC9-8391-4CCB348D2DE5}</author>
    <author>tc={5478AE0A-157B-49BA-91E5-41BB3FF8C67C}</author>
    <author>tc={3983257D-04D7-4E22-A2CE-293543051316}</author>
    <author>tc={88D323A0-00CE-4747-A97D-283EB0A850C9}</author>
    <author>tc={890D6088-16BB-4C28-8F28-33EC51F9B0E0}</author>
    <author>tc={D387B56C-48A1-4DE0-BE01-B068C44886CB}</author>
    <author>tc={BCA4F59D-6AEB-4952-A5F1-E701C7EBB23E}</author>
    <author>tc={D11B8A01-6FD0-4063-B73D-33B829B9D58D}</author>
    <author>tc={4B9CDEA5-9D3F-4528-83FA-DFCF309EC4DE}</author>
  </authors>
  <commentList>
    <comment ref="C1" authorId="0" shapeId="0" xr:uid="{64F40FD1-7251-4BB3-9D77-CC9A6EC30B05}">
      <text>
        <r>
          <rPr>
            <sz val="11"/>
            <color theme="1"/>
            <rFont val="Calibri"/>
            <family val="2"/>
            <scheme val="minor"/>
          </rPr>
          <t xml:space="preserve">
Corresponde al código identificador del empleo donde el servidor hoy en día se encuentra en servicio activo ya sea en titularidad en carrera, en encargo, en provisionalidad, en LNR </t>
        </r>
      </text>
    </comment>
    <comment ref="L1" authorId="1" shapeId="0" xr:uid="{7FB1AEB6-65AD-435C-81A2-C4078B42D3A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Conforme lo indicado en el ordenamiento jurídico el empleo puede estar Provisto o en Vacancia, y esta última a su vez puede ser Definitiva o Temporal. 
En este campo se relaciona el estado del empleo respecto a su provisión, en estos tres aspectos:
CA EN PROPIEDAD: Hace referencia a los empleos de carrera administrativa.  El empleo esta provisto en propiedad por quien ostento la posición meritoria en el concurso de méritos y es el titular del empleo. 
CA VACANCIA DEFINITIVA:  Hace referencia a los empleos de carrera administrativa. El empleo se encuentra en vacancia definitiva cuando no tiene asociado un servidor titular (de carrera) y debe ser provisto mediante concurso de méritos, sin perjuicio de la provisión transitoria.
CA VACANCIA TEMPORAL:  Hace referencia a los empleos de carrera administrativa. El empleo se encuentra en vacancia definitiva  como consecuencia de la separación temporal del servidor títular del empleo y mientras regresaa, debe ser provisto solamente de manera transitoria a través de encargo y provisionalidad. 
LNR PROVISTO: El empleo de Libre Nombramiento y Remoción se encuentra provisto.
LNR VACANTE: El empleo de Libre Nombramiento y Remoción se encuentra vacante y puede ser provisto a discrecionalidad del nominador. </t>
      </text>
    </comment>
    <comment ref="M1" authorId="2" shapeId="0" xr:uid="{5FF1C967-B1EC-4932-97F6-29664037C7E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Indica si la vacante se encuentra provista o sin proveer. Se detalla la forma como se encuentra provista la vacante. 
-CA TITULAR = EMPLEO DE CARRERA PROVISTO EN TITULARIDAD CON EL SERVIDOR QUE OBTUVO POSICIÓN MERITORIA EN CONCURSO DE MÉRITOS
-CA ENCARGO = EMPLEO DE CARRERA PROVISTO TRANSITORIAMENTE CON SERVIDOR DE CARRERA EN ENCARGO
-CA PROVISIONALIDAD = EMPLEO DE CARRERA PROVISTO TRANSITORIAMENTE CON ALGÚN CIUDADANO
-CA SIN PROVEER = EMPLEO DE CARRERA NO TIENE NINGUN SERVIDOR ASOCIADO
-LNR NOM ORDINARIO = EMPLEO DE LIBRE CON PROVISTO CON NOMBRAMIENTO ORDINARIO
-LNR NOM COMISIÓN = EMPLEO DE LIBRE CON PROVISTO CON UN SERVIDOR CON DERECHOS DE CARRERA EN COMISIÓN 
-LNR SIN PROVEER = EMPLEO DE LIBRE SIN NINGÚN SERVIDOR EN SERVICIO ACTIVO  </t>
      </text>
    </comment>
    <comment ref="B3" authorId="3" shapeId="0" xr:uid="{7F9FBF7B-0369-4249-BCBC-05CA3AFAD00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
Mediante Resolución No. 241 de 16/06/1986, nombramiento provisional en Auxiliar de Servicios Generales, Código 6035, Grado 03; mediante Resolución No. 279 del 17/05/1988 se nombró provisionalmente en el empleo Secretario, Código 5140, Grado 06 (Planeación), según Acta No. 11 del 18/05/1988; Resolución No. 585 del 06/08/1990, fue incorporado en el empleo Auxiliar Administrativo, Código 5120, Grado 07, según Acta de Posesión No. 203 del 08/08/1990; mediante Resolución No.117 del 20/02/1991 fue nombrado provisionalmente en el empleo Auxiliar Administrativo, Código 5120, Grado 09, según Acta 13 del 22/02/1991,  mediante Resolución No. 572 del 24/07/1991 fue nombrado con carácter provisional en el empleo Auxiliar Administrativo, Código 5120, Grado 11, según Acta de Posesión No. 110 del 01/08/1991; mediante Resolución No. 481 del 02/07/1993 fue incorporado en el empleo Técnico Administrativo, Código 4065, Grado 11, según Acta de Posesión No. 29 del 06/07/1993; mediante Resolución No. 158 del 25/02/1994 se conformó lista de elegibles para el empleo Técnico Administrativo, Código 4065, Grado 11, y, mediante Resolución No. 192 del 15/03/1994 fue nombrado en período de prueba,  según acata de Posesión No. 059 del 17/03/1994;  mediante Resolución No. 484 del 05/08/1994 fue incorporado en el empleo de Técnico Administrativo, Código 4065, Grado 15, según Acta de Posesión 180 del 16/08/1994, Resolución CNSC No.11260 del 26/08/1994 fue inscrito en el escalafón de carrera en el empleo de Técnico Administrativo, Código 4065, Grado 11, mediante Resolución No. 15621 del 12/12/1994 se actualizó la inscripción en el escalafón en el empleo  Técnico Administrativo, Código 4065, Grado 15; mediante Resolución No. 86 del 06/03/1997 se estableció la lista de elegibles donde ocupó el 2° lugar, para el empleo Profesional Especializado, Código 3010, Grado 16, y, por mediante Resolución No. 87 del 06/03/1997 se estableció la lista de elegibles de ascenso donde ocupó el 2° lugar, para el empleo Profesional Especializado, Código 3010, Grado 16; mediante Resolución No. 120 del 13/03/1997 fue nombrado en periodo de prueba en el empleo Profesional Especializado, Código 3010, Grado 14,   según Acta de Posesión No. 21 del 01/04/1997, mediante Resolución No. 379 del 27/08/1997, se hizo un nombramiento en ascenso en el empleo Profesional Especializado, Código 3010, Grado 16, según Acta de Posesión No. 76 del 01/09/1997; mediante Resolución No. 599 del 31/12/1999, fue incorporado en  el empleo Profesional Especializado, Código 3010, Grado 16, según Acta de Posesión No. 54 del 03/01/2000, Resolución no. 301 del 19/10/2001, fue encargado en el Profesional Especializado, Código 3010, Grado 17, según Acta de Posesión No. 033 del 19/10/2001; mediante Resolución 15 del 05/01/2004, fue encargado en el empleo fue encargado en el Profesional Especializado, Código 3010, Grado 17, según Acta de Posesión No. 246 del 15/01/2004; por el cambio de nomenclatura pasó a un Profesional Especializado, Código 2028, Grado 14 en encargo, mediante Resolución No. 379 del 09/12/2000 se terminó el encargo; mediante Resolución CNSC No. 716 del 26/11/2008, se conformó lista de elegibles para el empleo Profesional Especializado, Código 2028, Grado 17, en la cual quedó en 3° puesto, mediante Resolución No. 116 del 12/04/2012 fue encargado en el empleo Profesional Especializado; Código 2028, Grado 14, según Acta de Posesión No. 17 del 16/04/2012; mediante Resolución No. 20 del 23/01/2015, fue encargado del empleo Profesional Especializado, Código 2028, Grado 17 OAP, según Acta de Posesión No. 08 del 29/01/2015; (Mediante Resolución No. 17 del 20/01/2022 fue designado coordinador del Grupo de Programación Presupuestal Sectorial de la OAP).
Conclusión:
Según el Decreto 2489 de 2006, el empleo Profesional Universitario, Código 3010, Grado 16, pasó a ser el empleo Profesional Especializado, Código 2028, Grado 13, del cual es titular, y, el Registro Público de Carrera Administrativa esta desactualizado; además, la información errona está en la planta de personal, pues, se señala que el empleo del cual es titular es Profesional Especializado, Código 2028, Grado 14, y, según la información consignada a lo largo de la historia laboral es el Profesional Especializado, Código 2028, Grado 13.
</t>
      </text>
    </comment>
    <comment ref="B7" authorId="4" shapeId="0" xr:uid="{616D59C7-9964-4D8F-AEC0-A8150C800486}">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7" authorId="5" shapeId="0" xr:uid="{1F079377-B216-4A54-ACF4-DB2AEE2E882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23" authorId="6" shapeId="0" xr:uid="{334AAFA3-04C5-40C7-A23D-6DAFDC4492D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30 de agosto de 2024: Mediante Resolución No. 294 del 9/07/1997 fue nombrada con carácter provisional en el empleo Profesional Especializado, Código 3010, Grado 14, según Acta de Posesión No. 069 del 17/06/1997; mediante Resolución del 235 del 07/07/1998, se estableció una lista de elegibles por concurso público de méritos, (Quedó en el puesto 1° para el empleo  Profesional especializado, Código 3010, Grado 14); mediante resolución 253 del 21/07/1998, se hizo un nombramiento en período de prueba en el empleo  Profesional Especializado, Código 3010, Grado 14, según Acta de Posesión No. 32 del 31/07/1998; mediante por Decreto 2264 del  9/11/1998 se modificó el Decreto 457 del  25/02/1997, (en la historia laboral PG. 75,  se reseña que el empleo es Profesional Universitario, Código 3020, Grado 14) lo anterior fue refrendado mediante Resolución de vacaciones No. 477 del 11/12/1998 (Pg. 79 de la Historia Laboral); mediante Resolución No. 488 del 31/12/1999 fue nombrada en el empleo Profesional Universitario, Código 3020, Grado 14 de la Oficina de Control Interno, según Acta de Posesión No. 123 del 03/01/2000 (No se evidencia el acto de nombramiento en la Historia Laboral); Mediante Resolución No. 144 del 18/02/2000, fue encargada en el empleo Profesional Especializado, Código 3010, Grado 16, según Acta de Posesión No. 286 del 21/02/2000, mediante Resolución No. 309 del 30/12/2003, se terminó en encargo en el empleo Profesional Especializado, Código 3010, Grado 16, mediante Resolución No. 330 del 31/12/2003, fue nombrada en el empleo Profesional Universitario, Código 3020, Grado 14, de la Subdirección Administrativa y Financiera, según Acta de Posesión No. 130 del 31/12/2003; mediante Resolución No. 007 del 05/01/2004, fue encargada en el empleo Profesional Especializado, Código 3010, Grado 16, según Acta de Posesión No. 235 del 13/01/2004; mediante Resolución No. 415 del 22/12/2008, le fue terminado el encargo que tenía en el Profesional Especializado, Código 2028, Grado 13 (anterior nomenclatura Profesional Especializado, Código 3010, Grado 16); mediante Resolución No. 112 del 05/05/2009 fue encargada en el Profesional Especializado, Código 2028, Grado 13, según Acta de Posesión No. 31 del 06/05/2009; mediante Resolución No. 26 del 18/01/2010 se prorrogó el encargo hasta el 19/04/2010, y, mediante Resolución No. 105 del 06/04/2010 se prorrogó nuevamente el encargo; mediante Resolución No. 72 del 17/03/2011 fue encargada del empleo Profesional Especializado, Código 2028, Grado 13, según Acta de Posesión No. 31 del 06/05/2009; mediante Resolución no. 332 del 217/09/2013 se dio por terminado el encargo, mediante Resolución No. 466 del 02/12/2014, fue nombrada en encargo en el empleo Profesional Especializado, Código 2028, Grado 13, según Acta de Posesión No. 122 del 02/12/2014; mediante Resolución No. 347 del 29/09/2015 fue nombrada en encargo en el Profesional Especializado, Código 2028, Grado 15, según Acta de Posesión No. 104 del 01/10/2015 de la OAP; mediante Resolución No. 323 del 28/10/2021, fue nombrada en encargo en el empleo Profesional Especializado, Código 2028, Grado 17 de Asuntos Internacionales, según Acta de Posesión No. 066 del 28/10/2021.  
Conclusión:
Según el Decreto 2489 de 2006, el empleo Profesional Universitario, Código 3020, Grado 14, pasó a ser el empleo Profesional Universitario, Código 2044, Grado 11, del cual es titular, lo que corresponde a lo que está en el Registro Público de Carrera Administrativa (RPCA) de la CNSC; por lo tanto, la información errona está en la planta de personal, pues, se señala que el empleo del cual es titular es Profesional Especializado, Código 2028, Grado 14, y, según la información consignada a lo largo de la historia laboral es el Profesional Universitario, Código 2044, Grado 11.
</t>
      </text>
    </comment>
    <comment ref="B38" authorId="7" shapeId="0" xr:uid="{8BA23034-D5F6-4894-B78E-DECA63960A1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55" authorId="8" shapeId="0" xr:uid="{1A0C59F2-43D6-4351-BC93-188FFFFE5AEB}">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59" authorId="9" shapeId="0" xr:uid="{953D7659-D023-44B0-9E02-C98DBD48B6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 </t>
      </text>
    </comment>
    <comment ref="B60" authorId="10" shapeId="0" xr:uid="{1AFE1765-14AF-4062-92CE-4208D602184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29 de agosto de 2024: EDISON JOSÉ RENTERÍA PALACIOS (11.791.798):
Mediante Resolución CNSC No. 2017120023155 del 05/04/2017, se realizó Reincorporación (desde el INCODER), en el empleo denominado Profesional Especializado, Código 2024, Grado 15, de la Dirección de Innovación, Desarrollo Tecnológico y Protección Sanitaria; mediante Resolución No. 152 del 08/06/2017, se materializó la reincorporación en el empleo Profesional Especializado, Código 2024, Grado 15, según Acta de Posesión No. 40 del 14/06/2017, en el Profesional Especializado, Código 2024, Grado 15, de la Dirección de Innovación, Desarrollo Tecnológico y Protección Sanitaria; mediante Resolución No. 51 del 25/01/2018, fue encargado en el empleo Profesional Especializado, Código 2024, Grado 17, de la Dirección de Cadenas Agrícolas y Forestales, según Acta de Posesión 18 del 25/01/2018.
Conclusión:
En el Registro Público de Carrera Administrativa (RPCA) hay un error, el señor fue reincorporado en el MADR, mediante Resolución CNSC No. 2017120023155 del 05/04/2017, (desde el INCODER), en el Profesional Especializado, Código 2024, Grado 15, y, en el RPCA aparece en Grado 14, pero, tiene derechos de carrera en el Grado 15, según las resoluciones de la CNSC y del Ministerio, por tanto, lo procedente es adelantar las acciones tendientes a la actualización del Registro Público de Carrera Administrativa (RPCA) administrado por la Comisión Nacional del Servicio Civil (CNSC), en la planta de personal sale bien la denominación, código y grado del empleo titular.
</t>
      </text>
    </comment>
    <comment ref="B61" authorId="11" shapeId="0" xr:uid="{D67BC471-39E7-4C71-AACE-59BDA4B7C1B6}">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62" authorId="12" shapeId="0" xr:uid="{13F8951C-543D-431D-A5C3-6080E3BA4F0F}">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70" authorId="13" shapeId="0" xr:uid="{6CFE7DEA-8420-4E1B-B8E6-4F62871BDE1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76" authorId="14" shapeId="0" xr:uid="{E2F40D8F-1139-4E75-A213-63AD3C7F2B7E}">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78" authorId="15" shapeId="0" xr:uid="{7424627A-CE28-41F7-B4E2-09FBC726025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82" authorId="16" shapeId="0" xr:uid="{56F350EC-985D-4451-8902-5810CA68DB8E}">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91" authorId="17" shapeId="0" xr:uid="{0AD89AE0-D80A-41F6-83ED-91E25EBEE75A}">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98" authorId="18" shapeId="0" xr:uid="{B9F32D10-C2D7-41D0-9AD9-FA7AA3F72AB8}">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00" authorId="19" shapeId="0" xr:uid="{96C3B5A7-B6BD-4DC9-8391-4CCB348D2DE5}">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02" authorId="20" shapeId="0" xr:uid="{5478AE0A-157B-49BA-91E5-41BB3FF8C67C}">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06" authorId="21" shapeId="0" xr:uid="{3983257D-04D7-4E22-A2CE-293543051316}">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16" authorId="22" shapeId="0" xr:uid="{88D323A0-00CE-4747-A97D-283EB0A850C9}">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t>
      </text>
    </comment>
    <comment ref="B124" authorId="23" shapeId="0" xr:uid="{890D6088-16BB-4C28-8F28-33EC51F9B0E0}">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28" authorId="24" shapeId="0" xr:uid="{D387B56C-48A1-4DE0-BE01-B068C44886CB}">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51" authorId="25" shapeId="0" xr:uid="{BCA4F59D-6AEB-4952-A5F1-E701C7EBB23E}">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56" authorId="26" shapeId="0" xr:uid="{D11B8A01-6FD0-4063-B73D-33B829B9D58D}">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 ref="B173" authorId="27" shapeId="0" xr:uid="{4B9CDEA5-9D3F-4528-83FA-DFCF309EC4DE}">
      <text>
        <t>[Comentario encadenado]
Su versión de Excel le permite leer este comentario encadenado; sin embargo, las ediciones que se apliquen se quitarán si el archivo se abre en una versión más reciente de Excel. Más información: https://go.microsoft.com/fwlink/?linkid=870924
Comentario:
    Es coordinadora</t>
      </text>
    </comment>
  </commentList>
</comments>
</file>

<file path=xl/sharedStrings.xml><?xml version="1.0" encoding="utf-8"?>
<sst xmlns="http://schemas.openxmlformats.org/spreadsheetml/2006/main" count="9240" uniqueCount="1687">
  <si>
    <t>99</t>
  </si>
  <si>
    <t xml:space="preserve">1020     </t>
  </si>
  <si>
    <t>ASESOR</t>
  </si>
  <si>
    <t>Asesor</t>
  </si>
  <si>
    <t>ASESORAR AL JEFE DE OFICINA ASESORA JURIDICA EN LOS ASUNTOS JURIDICOS RELACIONADOS CON EL MINISTERIO, GARANTIZANDO LA LEGALIDAD DE TODAS LAS ACTUACIONES ADMINISTRATIVAS, JUDICIALES Y DEMAS QUE SE SURTAN, EN LOS TERMINOS DE LAS FUNCIONES ESTABLECIDAS PARA EL AREA Y PRESTAR ASESORIA A LAS DIFERENTES AREAS PARA MANTENER LA UNIDAD DE CRITERIO.</t>
  </si>
  <si>
    <t>OFICINA SESORA JURIDICA</t>
  </si>
  <si>
    <t>BOGOTÁ D.C.</t>
  </si>
  <si>
    <t>Disponible</t>
  </si>
  <si>
    <t xml:space="preserve">Título de PROFESIONAL en NBC: DERECHO Y AFINES. Titulo de postgrado en la modalidad de ESPECIALIZACION EN AREAS RELACIONADAS CON LAS FUNCIONES DEL EMPLEO. </t>
  </si>
  <si>
    <t>Cuarenta y uno(41) meses de EXPERIENCIA PROFESIONAL RELACIONADA</t>
  </si>
  <si>
    <t>Estudio: Título de PROFESIONAL en NBC: DERECHO Y AFINES. , Experiencia: Sesenta y cinco(65) meses de EXPERIENCIA PROFESIONAL RELACIONADA---</t>
  </si>
  <si>
    <t/>
  </si>
  <si>
    <t>10. PARTICIPAR CONJUNTAMENTE CON EL JEFE DE LA OFICINA ASESORA JURIDICA EN LAS DIFERENTES REUNIONES QUE EL MINISTERIO DE AGRICULTURA Y DESARROLLO RURAL SEA REQUERIDO FRENTE A LA ATENCION, ASISTENCIA Y REPARACION INTEGRAL A LAS VICTIMAS DEL CONFLICTO ARMADO INTERNO, POLITICA DE RESTITUCION DE TIERRAS Y DERECHOS HUMANOS.,11. APORTAR ELEMENTOS JURIDICOS DE JUICIO PARA LA TOMA DE DECISIONES RELACIONADOS CON LA ADOPCION, LA EJECUCION Y EL CONTROL DE LOS PLANES, PROGRAMAS Y PROYECTOS DEL MINISTERIO.,12. PRESENTAR INFORMES RELACIONADOS CON EL CUMPLIMIENTO DE OBJETIVOS PROPUESTOS.,13. LAS DEMAS QUE LE SEAN ASIGNADAS POR EL JEFE DE LA OFICINA ASESORA JURIDICA, ACORDES CON LA NATURALEZA DEL CARGO.,1. ASESORAR AL JEFE DE LA OFICINA ASESORA JURIDICA Y A LAS DEMAS OFICINAS Y DIRECCIONES DEL MINISTERIO, EN LOS ASUNTOS JURIDICOS DE SU COMPETENCIA CON EL FIN DE UNIFICAR CRITERIOS EN LA INTERPRETACION Y APLICACION DE LAS NORMAS QUE REGULAN LOS ASUNTOS MISIONALES DEL MINISTERIO.,2. APOYAR AL JEFE DE LA OFICINA JURIDICA EN LA COORDINACION Y EJECUCION DE LAS FUNCIONES DE LA DEPENDENCIA.,3. REPRESENTAR JUDICIAL Y EXTRAJUDICIALMENTE AL MINISTERIO EN LOS PROCESOS Y ACTUACIONES QUE SE INSTAUREN EN SU CONTRA O QUE ESTE DEBA PROMOVER, MEDIANTE PODER O DELEGACION Y SUPERVISAR EL TRAMITE DE LOS MISMOS.,4. REVISAR Y PROYECTAR LOS ANTEPROYECTOS DE LEY, DECRETOS, CIRCULARES, RESOLUCIONES Y DEMAS ACTOS ADMINISTRATIVOS, CONCERNIENTES A LAS ACTIVIDADES PROPIAS DEL MINISTERIO Y DE LAS DEMAS INSTITUCIONES BAJO SU CONTROL, CUANDO ASI LO DISPONGA EL JEFE DE LA OFICINA ASESORA JURIDICA Y MANTENERLO INFORMADO SOBRE EL TRAMITE QUE TALES PROYECTOS CUMPLAN.,5. ASUMIR LA DELEGACION DE LAS SUPERVISIONES QUE LE SEAN DELEGADAS Y QUE CORRESPONDA REALIZAR A LA OFICINA ASESORA JURIDICA DE ACUERDO CON EL OBJETO DE LOS CONTRATOS QUE CELEBRE EL MINISTERIO.,6. ASISTIR A LAS REUNIONES INSTITUCIONALES CONVOCADAS POR EL MINISTRO, EL SECRETARIO GENERAL, EL JEFE DE LA OFICINA ASESORA JURIDICA O DIRECTIVOS DE LA ENTIDAD.,7. ASISTIR A LAS REUNIONES QUE LE SEAN ASIGNADAS POR EL JEFE DE LA OFICINA, EN CUMPLIMIENTO DE LAS OBLIGACIONES QUE TIENE A CARGO.,8. PROYECTAR LAS RESPUESTAS A LOS DERECHOS DE PETICION, CONSULTAS Y CONCEPTOS JURIDICOS SOLICITADOS AL MINISTERIO, RELACIONADOS CON TEMAS DE VICTIMAS, DESARROLLO RURAL Y LEY DE TIERRAS.,9. ABSOLVER CONSULTAS, PRESTAR ASISTENCIA JURIDICA Y EMITIR CONCEPTOS EN LOS ASUNTOS ENCOMENDADOS POR EL JEFE DE LA OFICINA ASESORA JURIDICA.</t>
  </si>
  <si>
    <t xml:space="preserve"> </t>
  </si>
  <si>
    <t>19</t>
  </si>
  <si>
    <t xml:space="preserve">4210     </t>
  </si>
  <si>
    <t>SECRETARIO EJECUTIVO</t>
  </si>
  <si>
    <t>Asistencial</t>
  </si>
  <si>
    <t>BRINDAR APOYO, EN LA EJECUCION, ORGANIZACION Y CONTROL DE LAS LABORES SECRETARIALES DE LA DEPENDENCIA DONDE SEA ASIGNADA.</t>
  </si>
  <si>
    <t>DIRECCION DE LA MUJER RURAL</t>
  </si>
  <si>
    <t xml:space="preserve">Aprobación de Dos(2) Años  de PROFESIONAL en NBC: ADMINISTRACION  ,O, Aprobación de Dos(2) Años  de PROFESIONAL en NBC: INGENIERIA DE SISTEMAS, TELEMATICA Y AFINES  ,O, Aprobación de Dos(2) Años  de TECNOLOGICA. </t>
  </si>
  <si>
    <t>Seis(6) meses de EXPERIENCIA RELACIONADA</t>
  </si>
  <si>
    <t>Estudio: Título de BACHILLERATO. , Experiencia: Treinta(30) meses de EXPERIENCIA RELACIONADA---</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</si>
  <si>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</si>
  <si>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20</t>
  </si>
  <si>
    <t>DIRECCION DE CADENAS AGRICOLAS Y FORESTALES</t>
  </si>
  <si>
    <t xml:space="preserve">Aprobación de Tres(3) Años  de PROFESIONAL en NBC: ADMINISTRACION  ,O, Aprobación de Tres(3) Años  de PROFESIONAL en NBC: INGENIERIA DE SISTEMAS, TELEMATICA Y AFINES  ,O, Aprobación de Tres(3) Años  de TECNOLOGICA. </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</si>
  <si>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</si>
  <si>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29</t>
  </si>
  <si>
    <t>SUBDIRECCION ADMINISTRATIVA</t>
  </si>
  <si>
    <t xml:space="preserve">Título de BACHILLERATO. </t>
  </si>
  <si>
    <t>Cinco(5) meses de EXPERIENCIA RELACIONADA</t>
  </si>
  <si>
    <t>10. PARTICIPAR EN EL CONTROL DIARIO DE LOS COMPROMISOS DEL JEFE INMEDIATO, RECORDANDOLE OPORTUNAMENTE SOBRE ELLOS Y COORDINANDO, DE ACUERDO CON SUS INSTRUCCIONES, LAS REUNIONES Y ASUNTOS QUE DEBA ATENDER.,11. RECIBIR Y EFECTUAR LLAMADAS TELEFONICAS Y TOMAR NOTA DE ELLAS DE ACUERDO CON LAS ORIENTACIONES DEL JEFE INMEDIATO.,12. RESPONDER POR EL ESTADO, CORRECTA UTILIZACION Y CONSERVACION DE LOS ARCHIVOS, LA INFORMACION Y EL ABASTECIMIENTO DE UTILES DE OFICINA.,13. RESPONDER POR LOS DOCUMENTOS CONFIADOS A SU CUIDADO A FIN DE GARANTIZAR LA CONSERVACION Y POSTERIOR CONSULTA DE ESTOS. 14. REALIZAR TODAS AQUELLAS FUNCIONES Y TAREAS QUE LE SEAN ASIGNADAS POR EL JEFE INMEDIATO DE ACUERDO CON LA NATURALEZA DEL CARGO.,1. DILIGENCIAR EN EL APLICATIVO CORRESPONDIENTE LAS COMISIONES DE SERVICIOS AL INTERIOR DE LOS SERVIDORES PUBLICOS ASIGNADOS A LA DEPENDENCIA Y HACER SEGUIMIENTO AL TRAMITE CORRESPONDIENTE.,2. RESPONDER POR EL MANEJO DEL SISTEMA DE GESTION DOCUMENTAL CORRESPONDIENTE AL AREA DONDE SE ENCUENTRE ASIGNADA REASIGNANDO LOS DOCUMENTOS DE CONFORMIDAD CON LAS INSTRUCCIONES DEL JEFE INMEDIATO, DILIGENCIANDO PLANILLAS Y HACIENDO EL TRAMITE ANTE EL AREA CORRESPONDIENTE,3. APOYAR A LOS FUNCIONARIOS DEL AREA EN EL ARCHIVO DE LA DOCUMENTACION EN LOS EXPEDIENTES VIRTUALES.,4. PROYECTAR RESPUESTA A COMUNICACIONES DE CONFORMIDAD CON LAS INSTRUCCIONES DEL JEFE DEL AREA.,5. PROYECTAR Y DAR TRAMITE A LAS COMISIONES DE SERVICIO AL EXTERIOR DE LOS SERVIDORES PUBLICOS ASIGNADOS AL AREA Y HACER EL SEGUIMIENTO CORRESPONDIENTE.,6. ADELANTAR LOS TRAMITES RELACIONADOS CON LAS RESERVAS DE TIQUETES PARA LAS COMISIONES DE SERVICIO DE LOS FUNCIONARIOS DEL AREA, DE CONFORMIDAD CON LAS INSTRUCCIONES IMPARTIDAS.,7. RESPONDER POR EL ARCHIVO FISICO DE LA DEPENDENCIA, SEGUN LA TABLA DE RETENCION DOCUMENTAL, DE ACUERDO CON EL PROCESO DEL CUAL LA DEPENDENCIA HAGA PARTE Y DILIGENCIAR LAS TRANSFERENCIAS DE DOCUMENTOS AL ARCHIVO CENTRAL.,8. RECIBIR, RADICAR, REDACTAR Y ORGANIZAR LA CORRESPONDENCIA PARA LA FIRMA DEL JEFE Y DISTRIBUIRLA DE ACUERDO CON SUS INSTRUCCIONES.,9. SUMINISTRAR INFORMACION PERTINENTE A LAS PERSONAS AUTORIZADAS SOBRE ASUNTOS RELACIONADOS CON EL AREA DE SU COMPETENCIA, DE ACUERDO CON LAS INSTRUCCIONES DE SU JEFE INMEDIATO</t>
  </si>
  <si>
    <t>37</t>
  </si>
  <si>
    <t>SECRETARIA GENERAL</t>
  </si>
  <si>
    <t>Quince(15) meses de EXPERIENCIA RELACIONADA</t>
  </si>
  <si>
    <t>38</t>
  </si>
  <si>
    <t xml:space="preserve">4044     </t>
  </si>
  <si>
    <t>AUXILIAR ADMINISTRATIVO</t>
  </si>
  <si>
    <t>PRESTAR ASISTENCIA LOGISTICA, DISTRIBUCION DE CORRESPONDENCIA Y ATENCION DE DILIGENCIAS DE ACUERDO A INSTRUCCIONES DE SUS SUPERIORES</t>
  </si>
  <si>
    <t xml:space="preserve">Aprobación de Cinco(5) Años  de BACHILLERATO. </t>
  </si>
  <si>
    <t>1. RECIBIR, CLASIFICAR, RADICAR, DISTRIBUIR DOCUMENTOS, Y ELEMENTOS RELACIONADOS CON LOS ASUNTOS DE COMPETENCIA DE LA DEPENDENCIA, DE ACUERDO CON LAS NORMAS Y LOS PROCEDIMIENTOS RESPECTIVOS.,2. ATENDER DILIGENCIAS DE CARACTER OFICIAL QUE SE REQUIERAN FUERA DE LA ENTIDAD, DE CONFORMIDAD CON LAS INSTRUCCIONES IMPARTIDAS POR EL JEFE INMEDIATO.,3. ENTREGAR, DE ACUERDO CON INSTRUCCIONES, ELEMENTOS E INSTRUMENTOS QUE LE SEAN SOLICITADOS.,4. ELABORAR DE ACUERDO CON INSTRUCCIONES DEL JEFE INMEDIATO, REGISTROS, PLANILLAS DE CONTROL Y RELACIONES DOCUMENTALES SENCILLAS.,5. SUMINISTRAR LA INFORMACION A SU CARGO QUE SEA REQUERIDA DE CONFORMIDAD CON LAS INSTRUCCIONES IMPARTIDAS.,6. LAS DEMAS QUE LE SEAN ASIGNADAS POR EL JEFE INMEDIATO Y QUE SE RELACIONEN CON LA NATURALEZA DEL CARGO.</t>
  </si>
  <si>
    <t>39</t>
  </si>
  <si>
    <t xml:space="preserve">Aprobación de Cuatro(4) Años  de BACHILLERATO. </t>
  </si>
  <si>
    <t>45</t>
  </si>
  <si>
    <t>NO REQUIERE EXPERIENCIA</t>
  </si>
  <si>
    <t>55</t>
  </si>
  <si>
    <t xml:space="preserve">4103     </t>
  </si>
  <si>
    <t>CONDUCTOR MECANICO</t>
  </si>
  <si>
    <t>REALIZAR LAS ACTIVIDADES DE CONDUCCION Y MANTENIMIENTO DEL VEHICULO ASIGNADO EN CUMPLIMIENTO DE LAS FUNCIONES QUE LE SEAN ASIGNADAS.</t>
  </si>
  <si>
    <t>1. PRESTAR EL SERVICIO DE TRANSPORTE QUE REQUIERA EL JEFE INMEDIATO.,2. RESPONDER POR EL BUEN USO DEL VEHICULO, REVISAR SU FUNCIONAMIENTO Y PROVEERLO DE LOS ELEMENTOS NECESARIOS QUE GARANTICEN SU ADECUADA MOVILIZACION.,3. ENTREGAR DE ACUERDO CON LAS INSTRUCCIONES, ELEMENTOS Y DOCUMENTOS SOLICITADOS.,4. EFECTUAR DILIGENCIAS OFICIALES EXTERNAS CUANDO SEAN REQUERIDAS POR EL JEFE INMEDIATO.,5. PERMANECER EN EL LUGAR DE TRABAJO.,6. CUMPLIR CON LAS NORMAS SEÑALADAS POR TRANSITO Y TRANSPORTE, Y REALIZAR ANTE LA AUTORIDAD COMPETENTE LAS DILIGENCIAS NECESARIAS PARA OBTENER Y MANTENER ACTUALIZADA LA DOCUMENTACION DEL VEHICULO.,7. INFORMAR AL JEFE INMEDIATO SOBRE LAS NECESIDADES DE REPARACION DEL VEHICULO, ASI COMO DE LOS ACCIDENTES QUE SE PRESENTAN DANDO CUMPLIMIENTO A LAS INSTRUCCIONES, NORMAS Y PROCEDIMIENTOS DE TRANSITO Y TRANSPORTE.,8. LAS DEMAS QUE LE SEAN ASIGNADAS POR SU JEFE INMEDIATO Y QUE ESTEN RELACIONADAS CON LA NATURALEZA DEL CARGO.</t>
  </si>
  <si>
    <t>56</t>
  </si>
  <si>
    <t>EJERCER ACTIVIDADES DE APOYO Y COMPLEMENTARIAS DE LAS TAREAS PROPIAS DE LOS NIVELES SUPERIORES Y EN LABORES CON PREDOMINIO EN ACTIVIDADES MANUALES O TAREAS DE SIMPLE EJECUCION</t>
  </si>
  <si>
    <t xml:space="preserve">Aprobación de Tres(3) Años  de BACHILLERATO. </t>
  </si>
  <si>
    <t>60</t>
  </si>
  <si>
    <t xml:space="preserve">4178     </t>
  </si>
  <si>
    <t>SECRETARIO</t>
  </si>
  <si>
    <t>ADMINISTRAR INFORMACION DEL AREA, PARA PERSONAL INTERNO Y EXTERNO, APLICANDO EL SISTEMA DE GESTION DOCUMENTAL.</t>
  </si>
  <si>
    <t>61</t>
  </si>
  <si>
    <t xml:space="preserve">4064     </t>
  </si>
  <si>
    <t>AUXILIAR DE SERVICIOS GENERALES</t>
  </si>
  <si>
    <t>65</t>
  </si>
  <si>
    <t>CONDUCIR EL VEHICULO ASIGNADO EN CUMPLIMIENTO DE LAS FUNCIONES QUE LE SEAN ASIGNADAS.</t>
  </si>
  <si>
    <t>1. PRESTAR EL SERVICIO DE TRANSPORTE QUE REQUIERA EL JEFE INMEDIATO,2. RESPONDER POR EL BUEN USO DEL VEHICULO, REVISAR SU FUNCIONAMIENTO Y PROVEERLO DE LOS ELEMENTOS NECESARIOS QUE GARANTICEN SU ADECUADA MOVILIZACION.,3. ENTREGAR DE ACUERDO CON LAS INSTRUCCIONES, ELEMENTOS Y DOCUMENTOS SOLICITADOS.,4. CUMPLIR CON LAS NORMAS SEÑALADAS POR TRANSITO Y TRANSPORTE Y MANTENER ACTUALIZADA LA DOCUMENTACION DEL VEHICULO.,5. GUARDAR RESERVA Y DISCRECION SOBRE LOS ASUNTOS QUE EN RAZON DE SUS FUNCIONES CONOZCA.,6. INFORMAR AL JEFE INMEDIATO SOBRE LAS NECESIDADES DE REPARACION DEL VEHICULO, ASI COMO DE LOS ACCIDENTES DE TRANSITO QUE SE PRESENTEN,7. LAS DEMAS QUE LE SEAN ASIGNADAS POR SU JEFE INMEDIATO Y QUE ESTEN RELACIONADAS CON LA NATURALEZA DEL CARGO.</t>
  </si>
  <si>
    <t>66</t>
  </si>
  <si>
    <t>CONDUCIR EL VEHICULO ASIGNADO EN CUMPLIMIENTO DE LAS FUNCIONES QUE LE SEAN ASIGNADAS</t>
  </si>
  <si>
    <t>1. PRESTAR EL SERVICIO DE TRANSPORTE QUE REQUIERA EL JEFE INMEDIATO.,2. RESPONDER POR EL BUEN USO DEL VEHICULO,3. EFECTUAR DILIGENCIAS OFICIALES EXTERNAS CUANDO SEAN REQUERIDAS POR EL JEFE INMEDIATO.,4. PERMANECER EN EL LUGAR DE TRABAJO.,5. CUMPLIR CON LAS NORMAS SEÑALADAS POR TRANSITO Y REPORTAR CUALQUIER ANOMALIA CON OCASION DE SU TRABAJO.,6. INFORMAR AL JEFE INMEDIATO SOBRE LAS NECESIDADES DE REPARACION DEL VEHICULO, ASI COMO DE LOS ACCIDENTES QUE SE PRESENTAN DANDO CUMPLIMIENTO A LAS INSTRUCCIONES Y PROCEDIMIENTOS.,7. LAS DEMAS QUE LE SEAN ASIGNADAS POR SU JEFE INMEDIATO Y QUE ESTEN RELACIONADAS CON LA NATURALEZA DEL CARGO</t>
  </si>
  <si>
    <t>3</t>
  </si>
  <si>
    <t>2028</t>
  </si>
  <si>
    <t>PROFESIONAL ESPECIALIZADO</t>
  </si>
  <si>
    <t>Profesional</t>
  </si>
  <si>
    <t>COORDINAR Y PARTICIPAR EN LA FORMULACION, EVALUACION Y SEGUIMIENTO DE LAS POLITICAS GENERALES DEL SECTOR AGROPECUARIO Y RURAL Y EN LA ELABORACION DE INFORMES DE GESTION Y DESEMPENO DE LA POLITICA SECTORIAL.</t>
  </si>
  <si>
    <t>OFICINA ASESORA DE PLANEACION Y PROSPECTIVA</t>
  </si>
  <si>
    <t xml:space="preserve">Título de PROFESIONAL en NBC: ADMINISTRACION  ,O, NBC:   ECONOMIA  ,O, NBC:   INGENIERIA INDUSTRIAL Y AFINES. Titulo de postgrado en la modalidad de ESPECIALIZACION EN AREAS RELACIONADAS CON LAS FUNCIONES DEL EMPLEO. </t>
  </si>
  <si>
    <t>Treinta y cuatro(34) meses de EXPERIENCIA PROFESIONAL RELACIONADA</t>
  </si>
  <si>
    <t>Estudio: Título de PROFESIONAL en NBC: ADMINISTRACION ,O, NBC: ECONOMIA ,O, NBC: INGENIERIA INDUSTRIAL Y AFINES. , Experiencia: Cincuenta y ocho(58) meses de EXPERIENCIA PROFESIONAL RELACIONADA---</t>
  </si>
  <si>
    <t>10. COORDINAR Y CONSOLIDAR INFORMES DE RESULTADOS DE LA GESTION INSTITUCIONAL Y SECTORIAL.,11. COORDINAR LA ELABORACION DE ESTUDIOS, PROPUESTAS E INVESTIGACIONES DE CARACTER TECNICO, ECONOMICO Y FINANCIERO, PARA EL MEJORAMIENTO INSTITUCIONAL Y DEL SECTOR.,12. REALIZAR, EN COORDINACION CON LA OFICINA DE ASUNTOS INTERNACIONALES, ESTUDIOS COMPARATIVOS QUE PERMITAN PROPONER RECOMENDACIONES EN MATERIA DE COMERCIO EXTERIOR Y NEGOCIACIONES INTERNACIONALES.,13. COORDINAR, DESARROLLAR Y REALIZAR ESTUDIOS Y ANALISIS ECONOMICOS EN MATERIA DE DESARROLLO RURAL Y AGROPECUARIO Y PROPONER ALTERNATIVAS PARA LA TOMA DE DECISIONES POR PARTE DEL MINISTRO Y LOS VICEMINISTROS.,14. APOYAR EL DESARROLLO Y SOSTENIMIENTO DEL SISTEMA INTEGRADO DE GESTION Y LA OBSERVANCIA DE SUS RECOMENDACIONES EN EL AMBITO DE SU COMPETENCIA.,15. LAS DEMAS QUE LE SEAN ASIGNADAS POR AUTORIDAD COMPETENTE Y CORRESPONDAN A LA NATURALEZA DEL CARGO Y AREA DE DESEMPEÑO,1. COORDINAR LA FORMULACION DE LOS PLANES ESTRATEGICOS DEL MINISTERIO DE AGRICULTURA Y DESARROLLO RURAL.,2. ELABORAR, EN COORDINACION CON LAS DEPENDENCIAS DEL MINISTERIO Y LAS ENTIDADES DEL SECTOR, EL PLAN DE DESARROLLO SECTORIAL, CON SUJECION AL PLAN NACIONAL DE DESARROLLO, LOS PLANES ESTRATEGICOS Y DE ACCION, EL PLAN OPERATIVO ANUAL Y PLURIANUAL, LOS PLANES DE DESARROLLO ADMINISTRATIVO SECTORIAL E INSTITUCIONAL PARA SOMETERLOS A APROBACION DEL MINISTRO.,3. ASESORAR Y APOYAR AL MINISTRO Y A LOS VICEMINISTROS, EN LA ESTRUCTURACION DE LOS ASPECTOS ORIENTADOS A DEFINIR EL DIRECCIONAMIENTO ESTRATEGICO DEL MINISTERIO.,4. COORDINAR Y PARTICIPAR EN LA ELABORACION DE ESTUDIOS Y ANALISIS DE VARIABLES MACROECONOMICAS Y SECTORIALES PARA LA TOMA DE DECISIONES.,5. COORDINAR Y PARTICIPAR EN LA FORMULACION Y SEGUIMIENTO DE DOCUMENTOS CONPES, EN COORDINACION CON EL DEPARTAMENTO NACIONAL DE PLANEACION, EN LOS TEMAS DE DESARROLLO AGROPECUARIO Y RURAL.,6. ELABORAR, CONSOLIDAR Y PRESENTAR LOS INFORMES REQUERIDOS POR ORGANISMOS DEL ESTADO Y DEMAS AGENTES EXTERNOS, PROPIOS DE SU COMPETENCIA.,7. CONSOLIDAR EL INFORME DE RESULTADOS DE LA GESTION INSTITUCIONAL Y SECTORIAL Y ATENDER LA PREPARACION Y REMISION DE INFORMES A LAS INSTANCIAS COMPETENTES.,8. COORDINAR LA PREPARACION Y PRESENTACION DE INFORMES DE GESTION Y RENDICION DE CUENTAS A LA CIUDADANIA.,9. PARTICIPAR EN LA ELABORACION DE INFORMES SOBRE LA EJECUCION DE PLANES, PROGRAMAS Y PROYECTOS REFERENTES A LOS OBJETIVOS INSTITUCIONALES SECTORIALES.</t>
  </si>
  <si>
    <t>4</t>
  </si>
  <si>
    <t>PARTICIPAR EN EL DISENO, COORDINACION Y SEGUIMIENTO AL DESARROLLO DE POLITICAS, PLANES, PROGRAMAS Y PROYECTOS, DIRIGIDOS AL FORTALECIMIENTO DE LAS CADENAS PECUARIAS</t>
  </si>
  <si>
    <t>DIRECCION DE CADENAS PECUARIAS  PESQUERAS Y ACUICOLAS</t>
  </si>
  <si>
    <t xml:space="preserve">Título de PROFESIONAL en NBC: ADMINISTRACION  ,O, NBC:   BIOLOGIA, MICROBIOLOGIA Y AFINES  ,O, NBC:   ECONOMIA  ,O, NBC:   MEDICINA VETERINARIA  ,O, NBC:   ZOOTECNIA. </t>
  </si>
  <si>
    <t>Estudio: Título de PROFESIONAL en NBC: ADMINISTRACION ,O, NBC: BIOLOGIA, MICROBIOLOGIA Y AFINES ,O, NBC: ECONOMIA ,O, NBC: MEDICINA VETERINARIA ,O, NBC: ZOOTECNIA. , Experiencia: Cincuenta y ocho(58) meses de EXPERIENCIA PROFESIONAL RELACIONADA---</t>
  </si>
  <si>
    <t>10. CONTRIBUIR EN EL DISEÑO DE INDICADORES, MECANISMOS DE MONITOREO Y REALIZAR EL SEGUIMIENTO A LA IMPLEMENTACION DE LOS INSTRUMENTOS DE POLITICA RELACIONADOS CON EL DESARROLLO COMPETITIVO DE LAS CADENAS PECUARIAS.,11. PARTICIPAR CON OTRAS DEPENDENCIAS DEL MADR, EN LA COORDINACION DE LAS ACCIONES MISIONALES DE LAS ENTIDADES ADSCRITAS Y VINCULADAS Y, EN EL SEGUIMIENTO A LOS PLANES, PROGRAMAS Y PROYECTOS QUE ADELANTEN, RELACIONADOS CON LAS CADENAS PECUARIAS.,12. PARTICIPAR Y COORDINAR EL PROCESO DE IDENTIFICACION DE NECESIDADES, FORMULACION DE PROYECTOS DE INVERSION Y BUSQUEDA DE FUENTES DE FINANCIAMIENTO DE LAS CADENAS PECUARIAS.,13. APOYAR EL DESARROLLO Y SOSTENIMIENTO DEL SISTEMA INTEGRADO DE GESTION Y LA OBSERVANCIA DE SUS RECOMENDACIONES EN EL AMBITO DE SU COMPETENCIA.,14. LAS DEMAS QUE LE SEAN ASIGNADAS DE ACUERDO CON LA NATURALEZA DEL CARGO.,1. PARTICIPAR EN EL DISEÑO DE POLITICAS, PLANES, PROGRAMAS Y PROYECTOS PARA EL FORTALECIMIENTO DE LAS CADENAS PECUARIAS, EN LOS TEMAS RELACIONADOS CON LA PRODUCCION, ASISTENCIA TECNICA, DESARROLLO TECNOLOGICO, PROTECCION SANITARIA, COMERCIALIZACION Y GENERACION DE VALOR AGREGADO EN LOS PRODUCTOS PECUARIOS.,2. CONTRIBUIR EN EL DISEÑO, IMPLEMENTACION Y COORDINACION DE PROGRAMAS QUE PROMUEVAN LA ASOCIATIVIDAD, LAS ALIANZAS PRODUCTIVAS, FORMALIZACION EMPRESARIAL Y LABORAL, INFRAESTRUCTURA PRODUCTIVA, Y DE LOS INSTRUMENTOS DE DESARROLLO RURAL CON ENFOQUE TERRITORIAL EN LAS CADENAS PECUARIAS.,3. COORDINAR Y ADELANTAR CON LOS ORGANISMOS Y AREAS COMPETENTES LA IMPLEMENTACION Y DESARROLLO DE LAS POLITICAS, PLANES, PROGRAMAS Y PROYECTOS DISEÑADOS PARA EL SECTOR, ASI COMO LOS INSTRUMENTOS PARA LA PROMOCION DEL MERCADO INTERNO Y EXTERNO PARA LOS PRODUCTOS PECUARIOS.,4. EMITIR DE MANERA INDEPENDIENTE O EN COORDINACION CON OTRAS DEPENDENCIAS DEL MINISTERIO LOS CONCEPTOS QUE SE REQUIERAN PARA LA REALIZACION DE ACUERDOS O CONVENIOS ORIENTADOS AL FORTALECIMIENTO DE LA ACTIVIDAD PECUARIA.,5. COORDINAR Y PROMOVER CON EL SECTOR PUBLICO Y PRIVADO LOS ASPECTOS RELACIONADOS CON EL FINANCIAMIENTO, INVERSION, GESTION DE RIESGOS Y OTROS INSTRUMENTOS DE POLITICA PERTINENTES PARA EL MEJORAMIENTO COMPETITIVO DE LAS CADENAS PECUARIAS.,6. COORDINAR DIAGNOSTICOS SOBRE EL DESEMPEÑO DE LAS CADENAS PECUARIAS, QUE PERMITAN LA TOMA DE DECISIONES Y SU MEJORAMIENTO COMPETITIVO.,7. PROMOVER PROCEDIMIENTOS E INSTRUMENTOS DIRIGIDOS A POTENCIAR LOS RECURSOS, MEDIANTE ALIANZAS O ESQUEMAS DE COOPERACION NACIONAL E INTERNACIONAL.,8. PARTICIPAR EN LA FORMULACION DE LOS ASPECTOS TECNICOS QUE HAGAN PARTE DE PROYECTOS DE LEY, Y REQUERIMIENTOS NORMATIVOS RELACIONADOS CON LAS CADENAS PECUARIAS.,9. EVALUAR CONJUNTAMENTE CON LA OFICINA DE ASUNTOS INTERNACIONALES, UNA LINEA DE POLITICA DE DESARROLLO PECUARIO, EN FUNCION DE LA TENDENCIA DE LOS MERCADOS INTERNACIONALES E IDENTIFICAR LAS REGIONES Y PAISES EN LOS QUE LOS PRODUCTOS PECUARIOS DE COLOMBIA CUENTAN CON VENTAJAS COMPETITIVAS PARA PROMOVER ACUERDOS COMERCIALES.</t>
  </si>
  <si>
    <t>5</t>
  </si>
  <si>
    <t>APOYAR LA GESTION DE LA DIRECCION DE FINANCIAMIENTO Y RIESGOS AGROPECUARIOS EN EL DISENO Y EVALUACION DE LAS POLITICAS, PLANES, PROGRAMAS Y PROYECTOS DE FINANCIAMIENTO DEL DESARROLLO AGROPECUARIO Y RURAL Y LA GESTION DE RIESGOS AGROPECUARIOS</t>
  </si>
  <si>
    <t>DIRECCION DE FINANCIAMIENTO Y RIESGOS AGROPECUARIOS</t>
  </si>
  <si>
    <t>10. ESTRUCTURAR MECANISMOS FINANCIEROS Y DE GESTION DEL RIESGO, EN RELACION CON EL CICLO PRODUCTIVO Y LAS CONDICIONES DE MERCADO DE LOS PRODUCTOS AGROPECUARIOS.,1. ANALIZAR LAS INVERSIONES OBJETO DEL INCENTIVO A LA CAPITALIZACION RURAL, ASI COMO DE LAS LINEAS ESPECIALES DE CREDITO Y CREAR OPORTUNIDADES PARA LA INVERSION DE CAPITAL EN LOS INSTRUMENTOS FINANCIEROS Y EN LOS INSTRUMENTOS DE RIESGO AGROPECUARIO.,2. DISEÑAR, CON LA COLABORACION DE LA (S) ENTIDAD (ES) COMPETENTES, PROPUESTAS DE REGLAMENTACION CREDITICIA Y DE RIESGOS DEL SECTOR PARA SER PRESENTADAS EN LA COMISION NACIONAL DE CREDITO AGROPECUARIO, CON MIRAS A PROFUNDIZAR EL ACCESO A SERVICIOS FINANCIEROS Y PROMOVER LA UTILIZACION DEL SEGURO AGROPECUARIO.,3. ESTRUCTURAR LINEAS DE CREDITO ACORDE A LOS PROGRAMAS DEL MINISTERIO DE AGRICULTURA Y DESARROLLO RURAL O SUS ENTIDADES ADSCRITAS Y VINCULADAS, CON EL FIN DE IMPLEMENTAR Y MEJORAR LAS POLITICAS DE ACCESO AL CREDITO, ASI COMO DISEÑAR ESTRATEGIAS PARA LA RECUPERACION DE CARTERA.,4. PROPONER EL DISEÑO, ACORDE A LAS NECESIDADES DEL SECTOR AGROPECUARIO, DE LOS INSTRUMENTOS DE FINANCIAMIENTO, CAPITALIZACION, INVERSION Y GESTION DEL RIESGO QUE PERMITAN MAXIMIZAR LOS BENEFICIOS DE LOS PRODUCTORES.,5. APOYAR LA GESTION DE LA DIRECCION DE FINANCIAMIENTO Y RIESGOS AGROPECUARIOS EN LA ARTICULACION DE LA POLITICA DE FINANCIAMIENTO Y/O RIESGOS AGROPECUARIOS,6. EFECTUAR EL SEGUIMIENTO DE LAS SOLICITUDES DE CREDITO PRESENTADAS POR LAS ENTIDADES REGIONALES Y ESTRUCTURAR, FINANCIERAMENTE, LOS PROYECTOS PRODUCTIVOS QUE PROMUEVAN LA ASOCIATIVIDAD, MINIMICEN LA UTILIZACION DE RECURSOS DESTINADOS AL FONDO AGROPECUARIO DE GARANTIAS Y PROMUEVAN LA INVERSION DEL SECTOR PRIVADO.,7. ELABORAR PLANES, PROGRAMAS Y PROYECTOS DE DESARROLLO AGROPECUARIO ENCAMINADOS AL FINANCIAMIENTO, ASI COMO A LA GESTION DE RIESGOS CLIMATICOS INHERENTES AL SECTOR.,8. ARTICULAR PROCESOS DE FINANCIAMIENTO Y RIESGOS AGROPECUARIOS CON LA BANCA MULTILATERAL Y ANALIZAR LA VIABILIDAD FINANCIERA PARA QUE LOS CONVENIOS NACIONALES E INTERNACIONALES CON EL SECTOR PUBLICO Y PRIVADO SEAN PRESENTADOS A LAS ENTIDADES BANCARIAS.,9. APOYAR A LA DIRECCION DE FINANCIAMIENTO Y RIESGOS AGROPECUARIOS EN LA GESTION DE CONSOLIDACION DE PROYECTOS DE COOPERACION TECNICA Y FINANCIERA PARA EL FORTALECIMIENTO DE LA POLITICA DE FINANCIAMIENTO Y RIESGOS AGROPECUARIOS,REALIZAR TODAS AQUELLAS FUNCIONES Y TAREAS QUE LE SEAN ASIGNADAS POR EL JEFE INMEDIATO DE ACUERDO CON LA NATURALEZA DEL CARGO.</t>
  </si>
  <si>
    <t>7</t>
  </si>
  <si>
    <t>CONTRIBUIR EN LA FORMULACION Y ADOPCION DE LA POLITICA DE COMERCIO EXTERIOR PARA EL SECTOR AGROPECUARIO Y PRESTAR APOYO TECNICO PARA LA PARTICIPACION DEL MINISTERIO EN ESCENARIOS MULTILATERALES Y NEGOCIACIONES COMERCIALES.</t>
  </si>
  <si>
    <t>OFICINA  DE ASUNTOS INTERNACIONALES</t>
  </si>
  <si>
    <t xml:space="preserve">Título de PROFESIONAL en NBC: ADMINISTRACION  ,O, NBC:   CIENCIA POLITICA, RELACIONES INTERNACIONALES  ,O, NBC:   DERECHO Y AFINES  ,O, NBC:   ECONOMIA. Titulo de postgrado en la modalidad de ESPECIALIZACION. </t>
  </si>
  <si>
    <t>Veinticinco(25) meses de EXPERIENCIA PROFESIONAL RELACIONADA</t>
  </si>
  <si>
    <t>Estudio: Título de PROFESIONAL en NBC: ADMINISTRACION ,O, NBC: CIENCIA POLITICA, RELACIONES INTERNACIONALES ,O, NBC: DERECHO Y AFINES ,O, NBC: ECONOMIA. Titulo de postgrado en la modalidad de ESPECIALIZACION. , Experiencia: Cuarenta y nueve(49) meses de EXPERIENCIA PROFESIONAL RELACIONADA---</t>
  </si>
  <si>
    <t>10. CONSOLIDAR LA INFORMACION SECTORIAL Y PREPARAR LAS NOTIFICACIONES ANUALES A LA OMC EN EL MARCO DEL ACUERDO SOBRE AGRICULTURA.,11. PREPARAR LOS INFORMES SECTORIALES, Y LOS DOCUMENTOS DE ANALISIS REQUERIDOS PARA LA PARTICIPACION DEL MINISTERIO EN LAS REUNIONES MINISTERIALES Y DEMAS ESCENARIOS DE LA OMC.,12. COORDINAR CON EL MINISTERIO DE COMERCIO TODAS LAS ACTIVIDADES E INFORMES QUE REQUIERE LA REALIZACION DEL EXAMEN DE POLITICA COMERCIAL DEL PAIS EN LA OMC EN LOS TEMAS RELACIONADOS CON LA AGRICULTURA.,13. LAS DEMAS QUE LE SEAN ASIGNADAS POR AUTORIDAD COMPETENTE Y CORRESPONDAN A LA NATURALEZA DEL CARGO Y AREA DE DESEMPEÑO.,1. ASESORAR A LA OFICINA EN EL DISEÑO Y EJECUCION DE PROGRAMAS Y ESTRATEGIAS PARA IMPLEMENTAR LA POLITICA DE COMERCIO EXTERIOR PARA EL SECTOR.,2. REALIZAR ANALISIS, RELACIONADO CON EL DISEÑO, DESARROLLO E IMPLEMENTACION DE POLITICA DE COMERCIO EXTERIOR, LOS INSTRUMENTOS LEGALES, IMPLEMENTACION DE LOS TRATADOS DE LIBRE COMERCIO, NEGOCIACIONES DE ACUERDOS COMERCIALES Y SU IMPACTO EN EL SECTOR.,3. REALIZAR ANALISIS QUE PERMITAN IDENTIFICAR OPORTUNIDADES DE MERCADOS, EVALUAR LA POLITICA SECTORIAL EN FUNCION DE LAS TENDENCIAS DE LOS MERCADOS INTERNACIONALES Y DEFENDER LOS INTERESES DEL SECTOR.,4. PREPARAR INFORMES DE COYUNTURA SOBRE LAS CONDICIONES Y EVOLUCION DE LA POLITICA ECONOMICA Y COMERCIAL, QUE APORTEN ELEMENTOS DE ANALISIS SOBRE EL COMPORTAMIENTO DE LOS ACUERDOS DE LIBRE COMERCIO EXISTENTES.,5. REALIZAR ANALISIS SOBRE LAS TENDENCIAS QUE CARACTERIZAN LOS MERCADOS INTERNACIONALES, A FIN DE IDENTIFICACION DE OPORTUNIDADES PARA PRODUCTOS AGROPECUARIOS CON POTENCIAL EXPORTADOR.,6. PROPONER ESTRATEGIAS DE SEGUIMIENTO A LOS TRATADOS Y NEGOCIACIONES REALIZADAS POR EL PAIS, QUE PUEDAN TENER INJERENCIA DENTRO DE LA MISION DEL MINISTERIO.,7. REALIZAR INFORMES DE SEGUIMIENTO DE LAS NEGOCIACIONES, TRATADOS Y CONVENIOS REALIZADOS POR EL PAIS EN EL AMBITO INTERNACIONAL Y QUE TIENE INJERENCIA DENTRO DE LA MISION DEL MINISTERIO.,8. CONSOLIDAR INFORMACION Y PREPARAR DOCUMENTOS DE POLITICA SECTORIAL BASE PARA LA ORIENTACION DE LA POLITICA DE COMERCIO EXTERIOR.,9. COORDINAR CON EL MINISTERIO DE COMERCIO INDUSTRIA Y TURISMO LAS GESTIONES NECESARIAS PARA EL CUMPLIMIENTO DE LOS COMPROMISOS ADQUIRIDOS CON LA OMC EN EL MARCO DEL ACUERDO SOBRE AGRICULTURA.</t>
  </si>
  <si>
    <t>8</t>
  </si>
  <si>
    <t>CONTRIBUIR EN LA DEFINICION DE POLITICAS Y DIRECTRICES QUE PERMITAN ESTRUCTURAR LA POSICION DEL PAIS EN TEMAS RELACIONADOS CON DESARROLLO RURAL Y ASUNTOS AGROPECUARIOS EN INSTANCIAS INTERNACIONALES</t>
  </si>
  <si>
    <t xml:space="preserve">Título de PROFESIONAL en NBC: ADMINISTRACION  ,O, NBC:   CIENCIA POLITICA, RELACIONES INTERNACIONALES  ,O, NBC:   DERECHO Y AFINES  ,O, NBC:   ECONOMIA  ,O, NBC:   INGENIERIA INDUSTRIAL Y AFINES. Titulo de postgrado en la modalidad de ESPECIALIZACION. </t>
  </si>
  <si>
    <t>Estudio: Título de PROFESIONAL en NBC: ADMINISTRACION ,O, NBC: CIENCIA POLITICA, RELACIONES INTERNACIONALES ,O, NBC: DERECHO Y AFINES ,O, NBC: ECONOMIA ,O, NBC: INGENIERIA INDUSTRIAL Y AFINES. , Experiencia: Cuarenta y nueve(49) meses de EXPERIENCIA PROFESIONAL RELACIONADA---</t>
  </si>
  <si>
    <t>9</t>
  </si>
  <si>
    <t>AYUDAR A FORMULAR Y DESARROLLAR LAS POLITICAS PARA EL FORTALECIMIENTO DEL DE LAS CADENAS AGRICOLAS Y FORESTALES, INTEGRANDO TANTO AL SECTOR PUBLICO COMO PRIVADO EN LOS PROCESOS DE CADENAS PRODUCTIVAS DEL SECTOR AGRICOLA Y FORESTAL.</t>
  </si>
  <si>
    <t xml:space="preserve">Título de PROFESIONAL en NBC: ADMINISTRACION  ,O, NBC:   ECONOMIA  ,O, NBC:   INGENIERIA AGRICOLA, FORESTAL Y AFINES  ,O, NBC:   INGENIERIA AMBIENTAL, SANITARIA Y AFINES  ,O, NBC:   INGENIERIA INDUSTRIAL Y AFINES. Titulo de postgrado en la modalidad de ESPECIALIZACION EN AREAS RELACIONADAS CON LAS FUNCIONES DEL EMPLEO. </t>
  </si>
  <si>
    <t>Estudio: Título de PROFESIONAL en NBC: ADMINISTRACION ,O, NBC: ECONOMIA ,O, NBC: INGENIERIA AGRICOLA, FORESTAL Y AFINES ,O, NBC: INGENIERIA AMBIENTAL, SANITARIA Y AFINES ,O, NBC: INGENIERIA INDUSTRIAL Y AFINES. , Experiencia: Cuarenta y nueve(49) meses de EXPERIENCIA PROFESIONAL RELACIONADA---</t>
  </si>
  <si>
    <t>10. COORDINAR, PROMOVER Y PARTICIPAR EN LOS ESTUDIOS E INVESTIGACIONES QUE PERMITAN EL OPORTUNO CUMPLIMIENTO DE LOS PLANES Y PROGRAMAS PROPUESTOS.,11. COORDINAR Y REALIZAR ESTUDIOS TENDIENTES AL LOGRO DE LOS OBJETIVOS PLANES Y PROGRAMAS,12. DETERMINAR Y TRABAJAR CONJUNTAMENTE CON LAS DEMAS DIRECCIONES EN LA INFORMACION ESTADISTICA, DISEÑO DE INSTRUMENTOS, DISEÑO DE INDICADORES DE GESTION Y DE COMPETITIVIDAD PARA LOGRAR QUE LAS CADENAS PRODUCTIVAS PUEDAN DESARROLLARSE COMPETITIVAMENTE TANTO EN EL MERCADO INTERNO COMO EXTERNO Y SE LOGRAR MEJORAR EL SECTOR AGROPECUARIO.,13. COORDINAR Y TRABAJAR CONJUNTAMENTE CON LAS DEMAS DIRECCIONES EN LA PRIORIZACION Y DESARROLLO DE LA INVESTIGACION TANTO POR CADENAS COMO A NIVEL NACIONAL Y REGIONAL.,14. PREPARAR CONCEPTOS E INFORMES DE ACUERDO CON LAS INSTRUCCIONES RECIBIDAS.,15. DIFUNDIR LAS POLITICAS TECNICAS AGRICOLAS Y FORESTALES Y LAS VENTAJAS COMPARATIVAS DE LOS PRODUCTOS DEL SECTOR.,16. LAS DEMAS QUE LE SEAN ASIGNADAS POR AUTORIDAD COMPETENTE DE ACUERDO CON EL AREA DE DESEMPEÑO.,1. ELABORAR EN COORDINACION CON EL DIRECTOR, EN LA ELABORACION DE PLANES, PROGRAMAS Y PROYECTOS QUE ADELANTE LA DIRECCION DE CADENAS AGRICOLAS Y FORESTALES.,2. ELABORAR LOS ESTUDIOS SOBRE LAS CONDICIONES DE PRODUCCION, COMERCIALIZACION O SOBRE AQUELLOS ASPECTOS QUE TENGAN QUE VER CON EL LOGRO DE LA COMPETITIVIDAD DEL SECTOR AGRICOLA Y FORESTAL.,3. PARTICIPAR CONJUNTAMENTE CON EL SECTOR PRIVADO EL DISEÑO DE LAS ESTRATEGIAS Y ACCIONES CONDUCENTES A LOGRAR LA COMPETITIVIDAD EN LOS MERCADOS INTERNOS Y DE EXPORTACION DE LAS CADENAS AGRICOLAS Y FORESTALES.,4. APOYAR LA DEFINICION DE PLANES, PROGRAMAS, PROYECTOS Y METAS A MEDIANO Y LARGO PLAZOS DE LAS CADENAS PRODUCTIVAS A SU CARGO, EN EL MARCO DE LA POLITICA SECTORIAL,5. HACER SEGUIMIENTO A LOS CONTRATOS DE ADMINISTRACION DE LAS CUOTAS PARAFISCALES Y BRINDAR APOYO A LA DEFINICION E IMPLEMENTACION DE LOS PROGRAMAS Y PROYECTOS APROBADOS, AL IGUAL QUE HACER EL CORRESPONDIENTE SEGUIMIENTO.,6. BUSCAR EL CRECIMIENTO SOSTENIDO Y EQUITATIVO DE LAS CADENAS, A TRAVES DEL DESARROLLO DE COMPROMISOS Y PLANES DE ACCION CONCERTADOS CON EL SECTOR PRIVADO Y PUBLICO Y DEFINIDOS EN LOS ACUERDOS DE COMPETITIVIDAD.,7. IDENTIFICAR Y APOYAR NUCLEOS AGRO EMPRESARIALES REGIONALES DEFINIDOS COMO PRIORITARIOS,8. COORDINAR Y EVALUAR LOS PROGRAMAS Y ACUERDOS DE COMPETITIVIDAD SECTORIAL.,9. EVALUAR, CUANTIFICAR Y ESTIMAR LA SITUACION ACTUAL, LAS POSIBILIDADES DE DESARROLLO EN EL CORTO, MEDIANO Y LARGO PLAZO.</t>
  </si>
  <si>
    <t>10</t>
  </si>
  <si>
    <t>FORMULACION, SEGUIMIENTO Y ESTRUCTURACION DE LOS INSTRUMENTOS DE MITIGACION DE RIESGOS AGROPECUARIOS, ACORDE A LOS MODELOS CUANTITATIVOS Y CUALITATIVOS ASOCIADOS A LOS TEMAS DE FINANCIAMIENTO Y GESTION DEL RIESGO.</t>
  </si>
  <si>
    <t xml:space="preserve">Título de PROFESIONAL en NBC: ADMINISTRACION  ,O, NBC:   ECONOMIA  ,O, NBC:   INGENIERIA INDUSTRIAL Y AFINES. Titulo de postgrado en la modalidad de ESPECIALIZACION. </t>
  </si>
  <si>
    <t>Estudio: Título de PROFESIONAL en NBC: ADMINISTRACION ,O, NBC: ECONOMIA ,O, NBC: INGENIERIA INDUSTRIAL Y AFINES. , Experiencia: Cuarenta y nueve(49) meses de EXPERIENCIA PROFESIONAL RELACIONADA---</t>
  </si>
  <si>
    <t>1. ARTICULAR PROCESOS DE GESTION DE RIESGOS AGROPECUARIOS CON LA BANCA MULTILATERAL Y ANALIZAR LA VIABILIDAD FINANCIERA DE LOS CONVENIOS NACIONALES E INTERNACIONALES CON EL SECTOR PUBLICO O PRIVADO.,2. ELABORAR LOS PROYECTOS DE COOPERACION TECNICA Y FINANCIERA PARA EL FORTALECIMIENTO DEL SECTOR, IDENTIFICAR LOS RIESGOS, ESTABLECER PLANES DE CONTINGENCIA Y, DE SER NECESARIO, REPLANTEAR DICHOS PROYECTOS A PARTIR DE LOS PRINCIPIOS DE RIESGO Y FINANCIAMIENTO.,3. DISEÑAR, CON LA COLABORACION DE LA (S) ENTIDAD (ES) COMPETENTES, PROPUESTAS DE REGLAMENTACION DE RIESGOS DEL SECTOR CON MIRAS A PROFUNDIZAR EL ACCESO A SERVICIOS FINANCIEROS Y PROMOVER LA UTILIZACION DEL SEGURO AGROPECUARIO.,4. ANALIZAR LAS INVERSIONES OBJETO DEL INCENTIVO A LA CAPITALIZACION RURAL Y CREAR OPORTUNIDADES PARA LA INVERSION DE CAPITAL Y DE LOS INSTRUMENTOS PARA LA GESTION DE RIESGOS AGROPECUARIOS.,5. APOYAR LA DIRECCION DE FINANCIAMIENTO Y RIESGOS AGROPECUARIOS, EN EL DISEÑO E IMPLEMENTACION DE PROGRAMAS DE APOYO ECONOMICO A LOS PEQUEÑOS Y MEDIANOS PRODUCTORES AGROPECUARIOS, FORESTALES, DE ACUICULTURA Y PESQUEROS, PARA LA ATENCION Y ALIVIO DE SUS DEUDAS, EN LOS TERMINOS ESTABLECIDOS EN LA LEY.,6. EFECTUAR EL SEGUIMIENTO DE LOS PROYECTOS PRODUCTIVOS QUE PROMUEVAN LA ASOCIATIVIDAD, MINIMICEN LA UTILIZACION DE RECURSOS DESTINADOS AL FONDO AGROPECUARIO DE GARANTIAS Y PROMUEVAN LA INVERSION DEL SECTOR PRIVADO, QUE SEAN PRESENTADOS POR LAS ENTIDADES REGIONALES.,7. ELABORAR LOS PROYECTOS DE COOPERACION TECNICA Y FINANCIERA PARA EL FORTALECIMIENTO DEL SECTOR, IDENTIFICAR LOS RIESGOS, ESTABLECER PLANES DE CONTINGENCIA Y, DE SER NECESARIO, REPLANTEAR DICHOS PROYECTOS A PARTIR DE LOS PRINCIPIOS DE RIESGO Y FINANCIAMIENTO.,8. REALIZAR TODAS AQUELLAS FUNCIONES Y TAREAS QUE LE SEAN ASIGNADAS POR EL JEFE INMEDIATO DE ACUERDO CON LA NATURALEZA DEL CARGO.</t>
  </si>
  <si>
    <t>11</t>
  </si>
  <si>
    <t>PARTICIPAR EN LA FORMULACION, DISENO, ORGANIZACION, EJECUCION Y CONTROL DE PLANES Y PROGRAMAS DE TALENTO HUMANO.</t>
  </si>
  <si>
    <t xml:space="preserve">Título de PROFESIONAL en NBC: ADMINISTRACION  ,O, NBC:   DERECHO Y AFINES  ,O, NBC:   INGENIERIA INDUSTRIAL Y AFINES  ,O, NBC:   PSICOLOGIA. Titulo de postgrado en la modalidad de ESPECIALIZACION. </t>
  </si>
  <si>
    <t>Estudio: Título de PROFESIONAL en NBC: ADMINISTRACION ,O, NBC: DERECHO Y AFINES ,O, NBC: INGENIERIA INDUSTRIAL Y AFINES ,O, NBC: PSICOLOGIA. , Experiencia: Cuarenta y nueve(49) meses de EXPERIENCIA PROFESIONAL RELACIONADA---</t>
  </si>
  <si>
    <t>10. PRESENTAR LOS INFORMES RELACIONADOS CON EL PERSONAL DE LA ENTIDAD, ACORDE CON LOS REQUERIMIENTOS DE OTRAS DEPENDENCIAS O ENTIDADES.,11. PROPONER E IMPLANTAR LOS PROCEDIMIENTOS E INSTRUMENTOS REQUERIDOS PARA MEJORAR LA PRESTACION DE LOS SERVICIOS A SU CARGO.,12. DISEÑAR Y PROPONER LA SIMPLIFICACION DE PROCEDIMIENTOS A FIN DE AGILIZAR LOS TRAMITES DEL GRUPO.,13. LAS DEMAS FUNCIONES QUE LE ASIGNE EL JEFE INMEDIATO RELACIONADO CON LA NATURALEZA DEL CARGO.,1. COORDINAR, PROMOVER Y PARTICIPAR EN EL DESARROLLO DE POLITICAS RELACIONADAS CON EL TALENTO HUMANO DE LA ENTIDAD.,2. ADMINISTRAR, CONTROLAR Y EVALUAR EL DESARROLLO DE LOS PLANES Y PROGRAMAS DE LAS ACTIVIDADES A CARGO DEL GRUPO DE TALENTO HUMANO (CAPACITACION, BIENESTAR SOCIAL Y SEGURIDAD Y SALUD EN EL TRABAJO).,3. COORDINAR Y PARTICIPAR EN EL ANALISIS Y ESTUDIO DE LOS CARGOS DE LA PLANTA DE PERSONAL, Y REALIZAR PROPUESTAS QUE RESPONDAN A LAS NECESIDADES DE LA ENTIDAD.,4. ANALIZAR Y CONCEPTUAR SOBRE LA APLICACION DE NORMAS LEGALES Y REGLAMENTARIAS RELATIVAS AL SERVICIO CIVIL, REGIMEN LABORAL Y PRESTACIONAL VIGENTE PARA EL PERSONAL QUE PRESTA SUS SERVICIOS EN EL MINISTERIO.,5. ATENDER Y RESPONDER LAS SOLICITUDES Y CONSULTAS DE LOS FUNCIONARIOS ACTIVOS Y NO ACTIVOS DEL MINISTERIO RELACIONADAS CON TALENTO HUMANO.,6. COORDINAR EL PROCESO DE EVALUACION DEL DESEMPEÑO LABORAL DE LOS FUNCIONARIOS DE LA ENTIDAD Y HACER SEGUIMIENTO A LOS PLANES DE MEJORAMIENTO CUANDO HAYA LUGAR.,7. COORDINAR Y HACER SEGUIMIENTO A LA LIQUIDACION DE LA NOMINA DE PERSONAL Y DEMAS PAGOS CORRESPONDIENTES A LAS PRESTACIONES SOCIALES DE LOS FUNCIONARIOS DE LA ENTIDAD.,8. COORDINAR LA ACTUALIZACION DE LA INFORMACION RELACIONADA CON EL SISTEMA DE INFORMACION DE GESTION DEL EMPLEO PUBLICO - SIGEP, DE ACUERDO CON LAS DIRECTRICES IMPARTIDAS POR EL DEPARTAMENTO ADMINISTRATIVO DE LA FUNCION PUBLICA.,9. VELAR POR LA ACTUALIZACION PERMANENTE DE LA PLANTA DE PERSONAL, ACORDE CON LAS NOVEDADES QUE SE GENEREN.</t>
  </si>
  <si>
    <t>13</t>
  </si>
  <si>
    <t>ANALIZAR, EVALUAR, RESOLVER, CONCEPTUAR EN TODOS LOS TEMAS QUE ESTEN RELACIONADOS CON LAS FUNCIONES Y ACTUACIONES ADMINISTRATIVAS Y JURIDICAS DEL MINISTERIO, EN ESPECIAL CON LO RELACIONADO AL SISTEMA DE SEGURIDAD SOCIAL, PARTICULARMENTE EL REGIMEN PENSIONAL DE TRABAJADORES OFICIALES Y/O SERVIDORES PUBLICOS, Y, ASEGURAR LA REPRESENTACION JUDICIAL DEL MINISTERIO EN ESTOS ASPECTOS.</t>
  </si>
  <si>
    <t xml:space="preserve">Título de PROFESIONAL en NBC: DERECHO Y AFINES. Titulo de postgrado en la modalidad de ESPECIALIZACION. </t>
  </si>
  <si>
    <t>Veintidos(22) meses de EXPERIENCIA PROFESIONAL RELACIONADA</t>
  </si>
  <si>
    <t>Estudio: Título de PROFESIONAL en NBC: DERECHO Y AFINES. , Experiencia: Cuarenta y ocho(48) meses de EXPERIENCIA PROFESIONAL RELACIONADA---</t>
  </si>
  <si>
    <t>10. ASISTIR A LAS DIFERENTES REUNIONES QUE EL JEFE DE LA OFICINA ASESORA JURIDICA LE ASIGNE.,11. REVISAR Y PROYECTAR LAS DEMANDAS, DECRETOS, RESOLUCIONES Y DEMAS ACTOS JURIDICOS.,12. REVISAR LOS PROYECTOS DE ACTOS ADMINISTRATIVOS DE CUMPLIMIENTO DE SENTENCIAS JUDICIALES EN CONTRA DEL MINISTERIO DE AGRICULTURA Y DESARROLLO RURAL.,13. PROYECTAR LA SEGUNDA INSTANCIA DE LOS PROCESOS DISCIPLINARIOS QUE CURSAN CONTRA LOS FUNCIONARIOS DEL MINISTERIO.,14. LAS DEMAS QUE LE SEAN ASIGNADAS POR EL JEFE DE LA OFICINA ASESORA JURIDICA, ACORDES CON LA NATURALEZA DEL CARGO.,1. ASUMIR LA REPRESENTACION JUDICIAL DEL MINISTERIO, EN MATERIA DE DERECHO LABORAL, ADMINISTRATIVO, CONSTITUCIONAL Y SEGURIDAD SOCIAL, EN TODAS LAS INSTANCIAS.,2. REPRESENTAR JUDICIAL Y EXTRAJUDICIALMENTE AL MINISTERIO EN LOS PROCESOS Y ACTUACIONES QUE SE INSTAUREN EN SU CONTRA O QUE ESTE DEBA PROMOVER, MEDIANTE PODER O DELEGACION Y SUPERVISAR EL TRAMITE DE LOS MISMOS.,3. PROYECTAR CONCEPTOS JURIDICOS EN MATERIAS RELACIONADAS CON EL SECTOR EN DERECHO LABORAL, ADMINISTRATIVO Y SEGURIDAD SOCIAL Y CON LAS FUNCIONES DEL MINISTERIO DE AGRICULTURA Y DESARROLLO RURAL.,4. APOYAR CONCEPTUALMENTE EN TEMAS RELACIONADOS CON LAS OBLIGACIONES QUE HA ASUMIDOS EL MINISTERIO EN MATERIA LABORAL Y DE SEGURIDAD SOCIAL, COMO CONSECUENCIA DE LIQUIDACIONES DE ENTIDADES DEL SECTOR.,5. ASUMIR LA DELEGACION DE LAS SUPERVISIONES QUE LE CORRESPONDA REALIZAR A LA OFICINA ASESORA JURIDICA DE ACUERDO CON EL OBJETO DE LOS CONTRATOS QUE CELEBRE EL MINISTERIO.,6. PROPONER MODIFICACIONES A LOS PROCEDIMIENTOS UTILIZADOS EN EL AREA JURIDICA.,7. ASESORAR A LAS ENTIDADES DEL SECTOR AGROPECUARIO EN LOS TEMAS JURIDICOS QUE SE PRESENTEN A CONSIDERACION DEL MINISTERIO.,8. PROYECTAR LAS RESPUESTAS A LAS ACCIONES DE TUTELA RELACIONADAS CON ASUNTOS DERIVADOS DE PROCESOS JUDICIALES Y DEMAS TEMAS, DE LOS CUALES HAGA PARTE LA ENTIDAD TANTO EN CALIDAD DE DEMANDANTE COMO DE DEMANDADA.,9. RESPONDER POR LA DEFENSA DE LOS INTERESES DEL MINISTERIO RELACIONADOS CON ACCIONES DE TUTELA, POPULARES, DE GRUPO Y DE CUMPLIMIENTO EN LAS QUE SEA PARTE LA MISMA.</t>
  </si>
  <si>
    <t>14</t>
  </si>
  <si>
    <t xml:space="preserve">Título de PROFESIONAL en NBC: ADMINISTRACION  ,O, NBC:   CIENCIA POLITICA, RELACIONES INTERNACIONALES  ,O, NBC:   CIENCIA POLITICA, RELACIONES INTERNACIONALES  ,O, NBC:   DERECHO Y AFINES  ,O, NBC:   ECONOMIA  ,O, NBC:   INGENIERIA INDUSTRIAL Y AFINES. Titulo de postgrado en la modalidad de ESPECIALIZACION. </t>
  </si>
  <si>
    <t>Estudio: Título de PROFESIONAL en NBC: ADMINISTRACION ,O, NBC: CIENCIA POLITICA, RELACIONES INTERNACIONALES ,O, NBC: DERECHO Y AFINES ,O, NBC: ECONOMIA ,O, NBC: INGENIERIA INDUSTRIAL Y AFINES. , Experiencia: Cuarenta y seis(46) meses de EXPERIENCIA PROFESIONAL RELACIONADA---</t>
  </si>
  <si>
    <t>10. ANALIZAR LAS ESTADISTICAS DE IMPORTACION SUMINISTRADAS POR LA DIAN PARA LOS PRODUCTOS AGROPECUARIOS SUJETOS A CONTINGENTES DE IMPORTACION QUE PERMITA ASEGURAR SU CORRECTA ADMINISTRACION Y CONTROL.,11. ANALIZAR Y PREPARAR LA INFORMACION DE LOS PRECIOS INTERNACIONALES EN LO REFERENTE AL MARCO CONCEPTUAL Y METODOLOGIA OPERATIVA DE LOS PRODUCTOS SUJETOS AL SISTEMA ANDINO DE FRANJAS DE PRECIOS- SAFP.,12. ELABORAR REPORTES ANUALES SOBRE EL COMPORTAMIENTO DEL SISTEMA ANDINO DE FRANJA DE PRECIOS PARA EL VICEMINISTERIO DE ASUNTOS AGROPECUARIOS,13. LAS DEMAS QUE LE SEAN ASIGNADAS POR AUTORIDAD COMPETENTE Y CORRESPONDAN A LA NATURALEZA DEL CARGO Y AREA DE DESEMPEÑO.,1. APOYAR A LA OFICINA EN EL DISEÑO Y EJECUCION DE PROGRAMAS Y ESTRATEGIAS PARA IMPLEMENTAR LA POLITICA DE COMERCIO EXTERIOR PARA EL SECTOR.,2. REALIZAR EL SEGUIMIENTO A LAS DECISIONES GUBERNAMENTALES DE OTROS ESTADOS EN MATERIA DE POLITICA COMERCIAL, DE COMPETITIVIDAD Y PRODUCTIVIDAD.,3. APOYAR LA IDENTIFICACION DE OPORTUNIDADES DE MERCADOS, EVALUACION DE LA POLITICA SECTORIAL EN FUNCION DE LAS TENDENCIAS DE LOS MERCADOS INTERNACIONALES.,4. APOYAR EL DESARROLLO DE LAS CAPACIDADES PUBLICO-PRIVADAS, PARA LA INSERCION DEL SECTOR EN LOS MERCADOS INTERNACIONALES.,5. APOYAR EN LA ELABORACION DE INFORMES DE EVALUACION DE LOS ACUERDOS COMERCIALES.,6. APOYAR EN LA PREPARACION DE INSUMOS PARA LA FORMULACION DE ESTRATEGIAS DE NEGOCIACION EN EL MARCO DE LOS ACUERDOS COMERCIALES, COORDINANDO CON LAS DEMAS ENTIDADES INTERVINIENTES EN ESTE PROCESO.,7. APOYAR EN LA PREPARACION DE LOS ESTUDIOS E INVESTIGACION DE LAS ESTRATEGIAS DE SEGUIMIENTO A LOS TRATADOS Y NEGOCIACIONES REALIZADAS POR EL PAIS Y QUE TENGAN INJERENCIA DENTRO DE LA MISION DEL MINISTERIO.,8. ADMINISTRAR E IMPLEMENTAR LOS INSTRUMENTOS DE LOS ACUERDOS DE COMERCIALES.,9. PREPARAR Y PRESENTAR LA INFORMACION REQUERIDA POR ORGANISMOS INTERNACIONALES.</t>
  </si>
  <si>
    <t>15</t>
  </si>
  <si>
    <t>SUMINISTRAR INFORMACION SOBRE LA REGULARIZACION Y FORMALIZACION DE TIERRAS RURALES Y DESARROLLAR METODOS DE ANALISIS Y EVALUACION SOBRE EL PARTICULAR.</t>
  </si>
  <si>
    <t>DIRECCION DE ORDENAMIENTO SOCIAL DE LA PROPIEDAD RURAL Y USO PRODUCTIVO DEL SUELO</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</si>
  <si>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CIVIL Y AFINES  ,O, NBC:   INGENIERIA INDUSTRIAL Y AFINES  ,O, NBC:   MEDICINA VETERINARIA  ,O, NBC:   ZOOTECNIA.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</si>
  <si>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CIVIL Y AFINES ,O, NBC: INGENIERIA INDUSTRIAL Y AFINES ,O, NBC: MEDICINA VETERINARIA ,O, NBC: ZOOTECNIA. , Experiencia: Cuarenta y seis(46) meses de EXPERIENCIA PROFESIONAL RELACIONADA---</t>
  </si>
  <si>
    <t>1. PARTICIPAR EN LA FORMULACION DE LA POLITICA SOBRE REGULARIZACION Y FORMALIZACION DE LAS TIERRAS RURALES.,2. DISEÑAR LOS PLANES, PROGRAMAS Y PROYECTOS EN MATERIA DE REGULARIZACION Y FORMALIZACION DE LAS TIERRAS RURALES.,3. INVESTIGAR Y ANALIZAR EL CONTEXTO NACIONAL EN EL PROCESO DE REGULARIZACION Y FORMALIZACION DE LAS TIERRAS RURALES Y SU AVANCE EN EL PAIS.,4. DISEÑAR Y ACTUALIZAR LOS INSTRUMENTOS E INDICADORES QUE PERMITAN MEDIR EL IMPACTO DE LAS POLITICAS DE REGULARIZACION Y FORMALIZACION DE LAS TIERRAS RURALES EN EL PAIS.,5. ELABORAR LOS INFORMES Y RECOMENDACIONES DE AJUSTE A LAS POLITICAS SOBRE REGULARIZACION Y FORMALIZACION DE LAS TIERRAS RURALES.,6. DISEÑAR HERRAMIENTAS DE SOPORTE A LA TOMA DE DECISIONES EN MATERIA DE USO REGULARIZACION Y FORMALIZACION DE LAS TIERRAS RURALES.,7. GENERAR CONCEPTOS, TESIS Y REPORTES, BASADOS EN EL ESTUDIO Y EVALUACIONES DE REGULARIZACION Y FORMALIZACION DE LAS TIERRAS RURALES.,8. LAS DEMAS QUE LE SEAN ASIGNADAS POR AUTORIDAD COMPETENTE Y QUE CORRESPONDAN A LA NATURALEZA DEL CARGO Y AREA DE DESEMPEÑO.</t>
  </si>
  <si>
    <t>16</t>
  </si>
  <si>
    <t>PARTICIPAR EN EL DISENO DE LA POLITICA DE DESARROLLO RURAL CON ENFOQUE TERRITORIAL EN LA GESTION DE CAPACIDADES PRODUCTIVAS Y GENERACION DE INGRESOS Y LA IMPLEMENTACION DE SUS INSTRUMENTOS, ORIENTADOS AL FORTALECIMIENTO DE LA POBLACION RURAL.</t>
  </si>
  <si>
    <t>DIRECCION DE CAPACIDADES PRODUCTIVAS Y GENERACION DE INGRESOS</t>
  </si>
  <si>
    <t xml:space="preserve">Título de PROFESIONAL en NBC: ADMINISTRACION  ,O, NBC:   AGRONOMIA  ,O, NBC:   ECONOMIA  ,O, NBC:   INGENIERIA AGROINDUSTRIAL, ALIMENTOS Y AFINES  ,O, NBC:   INGENIERIA AGRONOMICA, PECUARIA Y AFINES  ,O, NBC:   INGENIERIA INDUSTRIAL Y AFINES  ,O, NBC:   MEDICINA VETERINARIA  ,O, NBC:   SOCIOLOGIA, TRABAJO SOCIAL Y AFINES. Titulo de postgrado en la modalidad de ESPECIALIZACION. </t>
  </si>
  <si>
    <t>Estudio: Título de PROFESIONAL en NBC: ADMINISTRACION ,O, NBC: AGRONOMIA ,O, NBC: ECONOMIA ,O, NBC: INGENIERIA AGROINDUSTRIAL, ALIMENTOS Y AFINES ,O, NBC: INGENIERIA AGRONOMICA, PECUARIA Y AFINES ,O, NBC: INGENIERIA INDUSTRIAL Y AFINES ,O, NBC: MEDICINA VETERINARIA ,O, NBC: SOCIOLOGIA, TRABAJO SOCIAL Y AFINES. , Experiencia: Cuarenta y seis(46) meses de EXPERIENCIA PROFESIONAL RELACIONADA---</t>
  </si>
  <si>
    <t>10. PROPONER MECANISMOS DE CONCERTACION CON ORGANISMOS DE COOPERACION TECNICA INTERNACIONAL DE LA IMPLEMENTACION DE PROYECTOS DE DESARROLLO RURAL EN EL AMBITO DE SU COMPETENCIA,11. PARTICIPAR EN EL DESARROLLO Y SOSTENIMIENTO DEL SISTEMA INTEGRADO DE GESTION Y LA OBSERVANCIA DE SUS RECOMENDACIONES EN EL AMBITO DE SU COMPETENCIA.,12. LAS DEMAS QUE LE SEAN ASIGNADAS POR AUTORIDAD COMPETENTE Y QUE CORRESPONDAN A LA NATURALEZA DEL CARGO Y AREA DE DESEMPEÑO.,1. PARTICIPAR EN EL DISEÑO Y EVALUACION DE LAS POLITICAS, PLANES, PROGRAMAS Y PROYECTOS DE DESARROLLO RURAL CON ENFOQUE TERRITORIAL, ENCAMINADAS AL DESARROLLO DEL CAPITAL SOCIAL RURAL, EL ACCESO A ACTIVOS PRODUCTIVOS, EL DESARROLLO DE CAPITAL HUMANO, LA MICROEMPRESA RURAL, EL DESARROLLO DE COMPETENCIAS LABORALES Y EL ACOMPAÑAMIENTO TECNICO,2. PARTICIPAR EN EL DISEÑO Y EVALUACION DE PLANES, PROGRAMAS Y PROYECTOS DE CAPACIDADES PRODUCTIVAS FOCALIZADOS EN LAS POBLACIONES RURALES MAS VULNERABLES.,3. PROPONER NORMAS, INSTRUMENTOS Y PROCEDIMIENTOS QUE PERMITAN EL DESARROLLO DE LAS CAPACIDADES PRODUCTIVAS,4. ACOMPAÑAR EL SEGUIMIENTO A LA EJECUCION DE LA POLITICA, PLANES, PROGRAMAS Y PROYECTOS PARA EL DESARROLLO DE LAS CAPACIDADES PRODUCTIVAS Y LA GENERACION DE INGRESOS A CARGO DE LAS ENTIDADES ADSCRITAS Y VINCULADAS AL SECTOR.,5. COORDINAR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GENERACIONAL.,6. REALIZAR LA ARTICULACION Y CONCERTACION CON LAS ENTIDADES COMPETENTES, DE LA IMPLEMENTACION DE PROGRAMAS, PLANES Y PROYECTOS QUE PROMUEVAN CAPACIDADES PRODUCTIVAS Y LA GENERACION DE INGRESOS, EN EL MARCO DE LOS PROGRAMAS DE DESARROLLO RURAL CON ENFOQUE TERRITORIAL.,7. PROPONER Y DESARROLLAR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RURAL.,8. PARTICIPAR CON LAS INSTANCIAS COMPETENTES EN LA FORMULACION E IMPLEMENTACION DE LA POLITICA DE FORMALIZACION LABORAL RURAL.,9.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t>
  </si>
  <si>
    <t>17</t>
  </si>
  <si>
    <t xml:space="preserve">Título de PROFESIONAL en NBC: ADMINISTRACION  ,O, NBC:   AGRONOMIA  ,O, NBC:   CONTADURIA PUBLICA  ,O, NBC:   ECONOMIA  ,O, NBC:   INGENIERIA AGROINDUSTRIAL, ALIMENTOS Y AFINES  ,O, NBC:   INGENIERIA AGRONOMICA, PECUARIA Y AFINES  ,O, NBC:   INGENIERIA INDUSTRIAL Y AFINES. Titulo de postgrado en la modalidad de ESPECIALIZACION. </t>
  </si>
  <si>
    <t>Trece(13) meses de EXPERIENCIA PROFESIONAL RELACIONADA</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</si>
  <si>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Treinta y siete(37) meses de EXPERIENCIA PROFESIONAL RELACIONADA---</t>
  </si>
  <si>
    <t>10. PREPARAR ALTERNATIVAS PARA LA CONCERTACION CON ORGANISMOS DE COOPERACION TECNICA INTERNACIONAL DE LA IMPLEMENTACION DE PROYECTOS DE DESARROLLO RURAL EN EL AMBITO DE SU COMPETENCIA,11. PARTICIPAR EN EL DESARROLLO Y SOSTENIMIENTO DEL SISTEMA INTEGRADO DE GESTION Y LA OBSERVANCIA DE SUS RECOMENDACIONES EN EL AMBITO DE SU COMPETENCIA.,12. LAS DEMAS QUE LE SEAN ASIGNADAS POR AUTORIDAD COMPETENTE Y QUE CORRESPONDAN A LA NATURALEZA DEL CARGO Y AREA DE DESEMPEÑO.,1. PARTICIPAR EN EL DISEÑO Y EVALUACION DE LAS POLITICAS, PLANES, PROGRAMAS Y PROYECTOS DE DESARROLLO RURAL CON ENFOQUE TERRITORIAL, ENCAMINADAS AL DESARROLLO DEL CAPITAL SOCIAL RURAL, EL ACCESO A ACTIVOS PRODUCTIVOS, EL DESARROLLO DE CAPITAL HUMANO, LA MICROEMPRESA RURAL, EL DESARROLLO DE COMPETENCIAS LABORALES Y EL ACOMPAÑAMIENTO TECNICO,2. PARTICIPAR EN EL PROCESO DE DISEÑO Y EVALUACION DE PLANES, PROGRAMAS Y PROYECTOS DE CAPACIDADES PRODUCTIVAS FOCALIZADOS EN LAS POBLACIONES RURALES MAS VULNERABLES.,3. PREPARAR ALTERNATIVAS QUE PERMITAN EL DESARROLLO DE NORMAS, INSTRUMENTOS Y PROCEDIMIENTOS QUE PERMITAN EL DESARROLLO DE LAS CAPACIDADES PRODUCTIVAS,4. EFECTUAR EL SEGUIMIENTO A LA EJECUCION DE LA POLITICA, PLANES, PROGRAMAS Y PROYECTOS PARA EL DESARROLLO DE LAS CAPACIDADES PRODUCTIVAS Y LA GENERACION DE INGRESOS A CARGO DE LAS ENTIDADES ADSCRITAS Y VINCULADAS AL SECTOR.,5. PARTICIPAR ACTIVAMENTE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GENERACIONAL.,6. PRESENTAR ALTERNATIVAS QUE PERMITAN LA ARTICULACION Y CONCERTACION CON LAS ENTIDADES COMPETENTES, DE LA IMPLEMENTACION DE PROGRAMAS, PLANES Y PROYECTOS QUE PROMUEVAN CAPACIDADES PRODUCTIVAS Y LA GENERACION DE INGRESOS, EN EL MARCO DE LOS PROGRAMAS DE DESARROLLO RURAL CON ENFOQUE TERRITORIAL.,7. PARTICIPAR EN EL ESTABLECIMIENTO DE LOS MECANISMOS PARA LA ARTICULACION DE LOS DIFERENTES PLANES, PROGRAMAS Y PROYECTOS RELACIONADOS CON LOS TEMAS DE SU COMPETENCIA QUE ADELANTEN,8. ACOMPAÑAR A LAS INSTANCIAS COMPETENTES EN LA FORMULACION E IMPLEMENTACION DE LA POLITICA DE FORMALIZACION LABORAL RURAL.,9.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INGRESOS.,OTRAS ENTIDADES DEL ORDEN NACIONAL Y TERRITORIAL, CON LOS PROGRAMAS DE DESARROLLO RURAL CON ENFOQUE TERRITORIAL QUE LIDERE EL MINISTERIO DE AGRICULTURA Y DESARROLLO RURAL.</t>
  </si>
  <si>
    <t>18</t>
  </si>
  <si>
    <t xml:space="preserve">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Titulo de postgrado en la modalidad de ESPECIALIZACION. </t>
  </si>
  <si>
    <t>Diez y seis(16) meses de EXPERIENCIA PROFESIONAL RELACIONADA</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</si>
  <si>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Cuarenta(40) meses de EXPERIENCIA PROFESIONAL RELACIONADA---</t>
  </si>
  <si>
    <t>10. LAS DEMAS QUE LE SEAN ASIGNADAS POR AUTORIDAD COMPETENTE Y QUE CORRESPONDAN A LA NATURALEZA DEL CARGO Y AREA DE DESEMPEÑO.,1. PARTICIPAR EN EL DISEÑO Y EVALUACION DE LAS POLITICAS, PLANES, PROGRAMAS Y PROYECTOS DE DESARROLLO RURAL CON ENFOQUE TERRITORIAL, LA PROMOCION DE LA SEGURIDAD ALIMENTARIA, LA MICROEMPRESA RURAL, EL DESARROLLO DE LAS MICROFINANZAS, EL ACOMPAÑAMIENTO TECNICO Y LA COFINANCIACION DE PROYECTOS PRODUCTIVOS SOSTENIBLES A LAS POBLACIONES RURALES MAS VULNERABLES.,2. PARTICIPAR EN EL DISEÑO Y EVALUACION DE PLANES, PROGRAMAS Y PROYECTOS DE GENERACION DE INGRESOS FOCALIZADOS EN LAS POBLACIONES RURALES MAS VULNERABLES.,3. PROPONER NORMAS, INSTRUMENTOS Y PROCEDIMIENTOS QUE PERMITAN EL DESARROLLO DE LA GENERACION DE INGRESOS,4. PARTICIPAR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 CONFORME A SU COMPETENCIA.,5. PROPONER MECANISMOS DE ARTICULACION Y CONCERTACION CON LAS ENTIDADES COMPETENTES, DE LA IMPLEMENTACION DE PROGRAMAS, PLANES Y PROYECTOS QUE PROMUEVAN CAPACIDADES PRODUCTIVAS Y LA GENERACION DE INGRESOS, EN EL MARCO DE LOS PROGRAMAS DE DESARROLLO RURAL CON ENFOQUE TERRITORIAL, CONFORME A SU COMPETENCIA.,6. PRESENTAR ALTERNATIVAS QUE PERMITAN EL ESTABLECIMIENTO DE LOS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RURAL.,7. DISEÑAR FORMULAS QUE PERMITAN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 CONFORME A SU COMPETENCIA.,8. PROPONER FORMULAS PARA LA CONCERTACION CON ORGANISMOS DE COOPERACION TECNICA INTERNACIONAL DE LA IMPLEMENTACION DE PROYECTOS DE DESARROLLO RURAL EN EL AMBITO DE SU COMPETENCIA,9. PARTICIPAR EN EL DESARROLLO Y SOSTENIMIENTO DEL SISTEMA INTEGRADO DE GESTION Y LA OBSERVANCIA DE SUS RECOMENDACIONES EN EL AMBITO DE SU COMPETENCIA.</t>
  </si>
  <si>
    <t>21</t>
  </si>
  <si>
    <t>PARTICIPAR, EVALUAR Y COORDINAR LA EJECUCION DE LA POLITICA SECTORIAL, INTEGRANDO TANTO AL SECTOR PUBLICO COMO PRIVADO EN LOS PROCESOS DE CADENAS AGRICOLAS Y FORESTALES DEL SECTOR AGROPECUARIO.</t>
  </si>
  <si>
    <t xml:space="preserve">Título de PROFESIONAL en NBC: ADMINISTRACION  ,O, NBC:   AGRONOMIA  ,O, NBC:   BIOLOGIA, MICROBIOLOGIA Y AFINES Disciplina Académica: BIOLOGIA  ,O, NBC:   ECONOMIA  ,O, NBC:   INGENIERIA AGROINDUSTRIAL, ALIMENTOS Y AFINES Disciplina Académica: INGENIERIA AGROINDUSTRIAL , INGENIERIA DE ALIMENTOS  ,O, NBC:   INGENIERIA AMBIENTAL, SANITARIA Y AFINES Disciplina Académica: INGENIERIA AMBIENTAL  ,O, NBC:   INGENIERIA INDUSTRIAL Y AFINES. </t>
  </si>
  <si>
    <t>Diez(10) meses de EXPERIENCIA PROFESIONAL RELACIONADA</t>
  </si>
  <si>
    <t>Estudio: Título de PROFESIONAL en NBC: ADMINISTRACION ,O, NBC: AGRONOMIA ,O, NBC: BIOLOGIA, MICROBIOLOGIA Y AFINES Disciplina Académica: BIOLOGIA ,O, NBC: ECONOMIA ,O, NBC: INGENIERIA AGROINDUSTRIAL, ALIMENTOS Y AFINES Disciplina Académica: INGENIERIA DE ALIMENTOS , INGENIERIA AGROINDUSTRIAL ,O, NBC: INGENIERIA AMBIENTAL, SANITARIA Y AFINES Disciplina Académica: INGENIERIA AMBIENTAL ,O, NBC: INGENIERIA INDUSTRIAL Y AFINES. , Experiencia: Treinta y cuatro(34) meses de EXPERIENCIA PROFESIONAL RELACIONADA---</t>
  </si>
  <si>
    <t>10. COORDINAR, PROMOVER Y PARTICIPAR EN LOS ESTUDIOS E INVESTIGACIONES QUE PERMITAN EL OPORTUNO CUMPLIMIENTO DE LOS PLANES Y PROGRAMAS PROPUESTOS.,11. DETERMINAR Y TRABAJAR CONJUNTAMENTE CON LAS DEMAS DIRECCIONES EN LA INFORMACION ESTADISTICA, DISEÑO DE INSTRUMENTOS, DISEÑO DE INDICADORES DE GESTION Y DE COMPETITIVIDAD PARA LOGRAR QUE LAS CADENAS PRODUCTIVAS PUEDAN DESARROLLARSE COMPETITIVAMENTE TANTO EN EL MERCADO INTERNO COMO EXTERNO.,12. LAS DEMAS QUE LE SEAN ASIGNADAS POR AUTORIDAD COMPETENTE DE ACUERDO CON EL AREA DE DESEMPEÑO.,1. PARTICIPAR EN COORDINACION CON EL DIRECTOR, EN LA ELABORACION DE PLANES, PROGRAMAS Y PROYECTOS QUE ADELANTE LA DIRECCION.,2. ADELANTAR EL SEGUIMIENTO Y LA EVALUACION DE LA GESTION PRESUPUESTAL Y FINANCIERA Y DE RESULTADOS DE LOS PROGRAMAS SECTORIALES, LOS FONDOS PARAFISCALES Y DE ESTABILIZACION DE PRECIOS AGRICOLAS Y FORESTALES.,3. PREPARAR CONCEPTOS TECNICOS Y FINANCIEROS A LOS PLANES, PROGRAMAS Y PROYECTOS DE INVERSION EJECUTADOS POR LOS ADMINISTRADORES DE LOS PROGRAMAS SECTORIALES Y LOS FONDOS PARAFISCALES.,4. REALIZAR EL SEGUIMIENTO TECNICO A LOS PROYECTOS APROBADOS POR EL COMITE DIRECTIVO DE LOS SECTORES CON CADENAS FORMALES Y FONDOS PARAFISCALES.,5. REALIZAR INFORMES CONSOLIDADOS DE LA GESTION TECNICA Y FINANCIERA DE LOS PROGRAMAS SECTORIALES, LOS FONDOS PARAFISCALES Y DE ESTABILIZACION DE PRECIOS.,6. APOYAR LA DIFUSION DE LA POLITICA SECTORIAL DEFINIDA PARA LAS CADENAS,7. APOYAR LA DEFINICION DE PLANES, PROGRAMAS, PROYECTOS Y METAS A MEDIANO Y LARGO PLAZOS DE LAS CADENAS PRODUCTIVAS A SU CARGO, EN EL MARCO DE LA POLITICA SECTORIAL,8. HACER SEGUIMIENTO A LOS CONTRATOS DE ADMINISTRACION DE LOS PROGRAMAS SECTORIALES, LAS CUOTAS PARAFISCALES Y BRINDAR APOYO A LA DEFINICION E IMPLEMENTACION DE LOS PROGRAMAS Y PROYECTOS APROBADOS, AL IGUAL QUE HACER EL CORRESPONDIENTE SEGUIMIENTO.,9. EVALUAR, CUANTIFICAR Y ESTIMAR LA SITUACION ACTUAL, LAS POSIBILIDADES DE DESARROLLO EN EL CORTO, MEDIANO Y LARGO PLAZO.</t>
  </si>
  <si>
    <t>22</t>
  </si>
  <si>
    <t>PARTICIPAR, EVALUAR Y COORDINAR LA EJECUCION DE LA POLITICA SECTORIAL, INTEGRANDO TANTO AL SECTOR PUBLICO COMO PRIVADO EN LOS PROCESOS DE CADENAS AGRICOLAS Y FORESTALES.</t>
  </si>
  <si>
    <t xml:space="preserve">Título de PROFESIONAL en NBC: ECONOMIA  ,O, NBC:   INGENIERIA AGRICOLA, FORESTAL Y AFINES  ,O, NBC:   INGENIERIA AGRONOMICA, PECUARIA Y AFINES. Titulo de postgrado en la modalidad de ESPECIALIZACION. </t>
  </si>
  <si>
    <t>Estudio: Título de PROFESIONAL en NBC: ECONOMIA ,O, NBC: INGENIERIA AGRICOLA, FORESTAL Y AFINES ,O, NBC: INGENIERIA AGRONOMICA, PECUARIA Y AFINES. , Experiencia: Cuarenta y seis(46) meses de EXPERIENCIA PROFESIONAL RELACIONADA---</t>
  </si>
  <si>
    <t>10. HACER SEGUIMIENTO A LOS CONTRATOS DE ADMINISTRACION DE LAS CUOTAS PARAFISCALES Y BRINDAR APOYO A LA DEFINICION E IMPLEMENTACION DE LOS PLANES, PROGRAMAS Y PROYECTOS APROBADOS AL INTERIOR DE CADA COMITE Y/O JUNTA DIRECTIVA.,11. DISEÑAR, PROPONER E IMPLEMENTAR INSTRUMENTOS DE POLITICA, TALES COMO COBERTURAS DE PRECIO, COBERTURAS DE TASA DE CAMBIO, PRECIO MINIMO DE GARANTIA, APOYOS A LA PRODUCCION, INCENTIVOS A LA COMERCIALIZACION, ALMACENAMIENTO Y TRANSPORTE, ENTRE OTROS, ORIENTADOS A MITIGAR LOS IMPACTOS ECONOMICOS GENERADOS POR LAS COYUNTURAS DE PRODUCCION Y COMERCIALIZACION EN LAS CADENAS PRODUCTIVAS.,12. APOYAR LA REPRESENTACION DEL MINISTERIO EN LAS MESAS DE TRABAJO CON GREMIOS, ORGANIZACIONES Y MOVIMIENTOS CAMPESINOS EN GENERAL, EN LA BUSQUEDA DE SOLUCIONES DE CARACTER ESTRUCTURAL CUANDO LA COYUNTURA DEL SECTOR ASI LO REQUIERA.,13. APOYAR LA REPRESENTACION DEL MINISTERIO EN JUNTAS DIRECTIVAS, ENCUENTROS GREMIALES, DEBATES DE CONTROL POLITICO, CONGRESOS NACIONALES DE CADENAS, Y OTRAS INSTANCIAS QUE REQUIERAN LA PARTICIPACION INSTITUCIONAL.,14. COORDINAR Y LIDERAR LA MESA TECNICA NACIONAL ANTI-CONTRABANDO, CON LA PARTICIPACION DE LAS AUTORIDADES COMPETENTES EN LA MATERIA, ASI COMO LAS ENTIDADES ADSCRITAS AL MADR, CON EL OBJETO DE PROPENDER POR LA LEGALIDAD DEL COMERCIO Y CONSUMO DE LOS PRODUCTOS AGROPECUARIOS EN EL PAIS.,15. REALIZAR LAS SUPERVISIONES O INTEGRAR LOS COMITES ADMINISTRATIVOS DE LOS CONVENIOS Y CONTRATOS CELEBRADOS POR LA DIRECCION DE CADENAS AGRICOLAS Y FORESTALES, ASI COMO LOS CELEBRADOS POR OTRAS DIRECCIONES EN LOS CASOS EN LOS QUE SEA REQUERIDO.,16. LAS DEMAS QUE LE SEAN ASIGNADAS POR AUTORIDAD COMPETENTE DE ACUERDO CON EL AREA DE DESEMPEÑO.,1. PARTICIPAR EN COORDINACION CON EL DIRECTOR, EN LA ELABORACION DE PLANES, PROGRAMAS Y PROYECTOS QUE ADELANTE LA DIRECCION DE CADENAS AGRICOLAS Y FORESTALES.,2. ELABORAR MODELOS ECONOMETRICOS, ESTUDIOS E INVESTIGACIONES ESTADISTICAS, CON BASE EN LAS VARIABLES FUNDAMENTALES DEL SECTOR, PARA LA IMPLEMENTACION Y DESARROLLO DE LA POLITICA DE COMPETITIVIDAD DE LAS CADENAS AGRICOLAS.,3. ESTRUCTURAR ACCIONES ESTRATEGICAS CONDUCENTES A LA MEJORA DE LA PRODUCTIVIDAD Y COMPETITIVIDAD DE LAS CADENAS AGRICOLAS, AL DESARROLLO DEL MERCADO DE BIENES Y FACTORES, A LA DISMINUCION DE LOS COSTOS DE TRANSACCION, LA CONFORMACION DE ALIANZAS ESTRATEGICAS PUBLICO PRIVADAS Y A LOS DEMAS OBJETIVOS ENMARCADOS EN LA LEGISLACION PARA LA CONSTITUCION DE CADENAS PRODUCTIVAS.,4. APOYAR LA DEFINICION, IMPLEMENTACION Y EVALUACION DE PLANES, PROGRAMAS Y PROYECTOS EN EL MARCO DE LOS CONSEJOS NACIONALES Y REGIONALES DE LAS CADENAS PRODUCTIVAS EN EL MARCO DE LA POLITICA SECTORIAL.,5. IDENTIFICAR Y APOYAR LOS MODELOS DE DESARROLLO PRODUCTIVO A NIVEL REGIONAL, Y PROPENDER POR LA CONSOLIDACION DE CLUSTER A NIVEL REGIONAL.,6. DISEÑAR INSTRUMENTOS PARA LA CONSOLIDACION DE INFORMACION ESTADISTICA, RESULTADOS DE INVESTIGACION E INDICADORES DE GESTION QUE PERMITAN EVALUAR LA COMPETITIVIDAD DE LAS CADENAS PRODUCTIVAS TANTO EN EL MERCADO INTERNO COMO EXTERNO Y PRIORIZAR AQUELLOS SECTORES Y MERCADOS EN LOS QUE EL PAIS CUENTA CON VENTAJAS COMPARATIVAS.,7. DESARROLLAR PLANES DE CONTINGENCIA PARA CONTRARRESTAR LA PERDIDA DE PRODUCTIVIDAD DEBIDO A LA INCIDENCIA DE FACTORES EXTERNOS DEVASTADORES EN LAS CADENAS AGRICOLAS, TALES COMO: CACAO (MONILIA), PALMA DE ACEITE (PC, AR, ML) CITRICOS (HLB), BANANO (FUSARIUM, SN), ARROZ (VANEAMIENTO), PAPA Y HORTALIZAS (HELADAS), ENTRE OTRAS.,8. PARTICIPAR EN EL DISEÑO Y FORMULACION DE METODOLOGIAS MATEMATICAS Y ECONOMETRICAS PARA ESTRUCTURAR MECANISMOS DE ESTABILIZACION DE PRECIOS, TANTO HORIZONTALES COMO VERTICALES, DE ACUERDO CON LA NECESIDAD DE LOS PRODUCTOS AGRICOLAS, SEGUN LA NORMATIVIDAD VIGENTE.,9. ELABORAR Y/O AVALAR LOS CONCEPTOS TECNICOS NECESARIOS PARA APROBAR LOS PLANES DE INVERSION ANUALES Y ACUERDOS TRIMESTRALES AL INTERIOR, TANTO DE LOS FONDOS DE FOMENTO COMO DE LOS FONDOS DE ESTABILIZACION DE PRECIOS, DE MANERA PERIODICA O CUANDO SEAN REQUERIDOS, DE MANERA TAL QUE SE AJUSTEN A LAS NUEVAS REALIDADES DE LOS MERCADOS.</t>
  </si>
  <si>
    <t>23</t>
  </si>
  <si>
    <t>PARTICIPAR, EVALUAR Y COORDINAR LAS ACTIVIDADES DESARROLLADAS EN LOS SECTORES O CON CARGO A LOS RECURSOS DE LOS FONDOS PARAFISCALES Y LOS FONDOS DE ESTABILIZACION DE PRECIOS DE LAS CADENAS AGRICOLAS Y FORESTALES.</t>
  </si>
  <si>
    <t xml:space="preserve">Título de PROFESIONAL en NBC: ADMINISTRACION  ,O, NBC:   CONTADURIA PUBLICA  ,O, NBC:   ECONOMIA  ,O, NBC:   INGENIERIA AGRICOLA, FORESTAL Y AFINES  ,O, NBC:   INGENIERIA DE SISTEMAS, TELEMATICA Y AFINES. Titulo de postgrado en la modalidad de ESPECIALIZACION. </t>
  </si>
  <si>
    <t>Estudio: Título de PROFESIONAL en NBC: ADMINISTRACION ,O, NBC: CONTADURIA PUBLICA ,O, NBC: ECONOMIA ,O, NBC: INGENIERIA AGRICOLA, FORESTAL Y AFINES ,O, NBC: INGENIERIA DE SISTEMAS, TELEMATICA Y AFINES. , Experiencia: Treinta y siete(37) meses de EXPERIENCIA PROFESIONAL RELACIONADA---</t>
  </si>
  <si>
    <t>10. COORDINAR, PROMOVER Y PARTICIPAR EN LOS ESTUDIOS E INVESTIGACIONES QUE PERMITAN EL OPORTUNO CUMPLIMIENTO DE LOS PLANES Y PROGRAMAS PROPUESTOS.,11. DETERMINAR Y TRABAJAR CONJUNTAMENTE CON LAS DEMAS DIRECCIONES EN LA INFORMACION ESTADISTICA, DISEÑO DE INSTRUMENTOS, DISEÑO DE INDICADORES DE GESTION Y DE COMPETITIVIDAD,12. LAS DEMAS QUE LE SEAN ASIGNADAS POR AUTORIDAD COMPETENTE DE ACUERDO CON EL AREA DE DESEMPEÑO.,1. PARTICIPAR EN COORDINACION CON EL DIRECTOR, EN LA ELABORACION DE PLANES, PROGRAMAS Y PROYECTOS QUE ADELANTE LA DIRECCION.,2. ADELANTAR EL SEGUIMIENTO Y LA EVALUACION DE LA GESTION PRESUPUESTAL Y FINANCIERA Y DE RESULTADOS DE LOS PROGRAMAS SECTORIALES, LOS FONDOS PARAFISCALES Y DE ESTABILIZACION DE PRECIOS AGRICOLAS Y FORESTALES.,3. PREPARAR CONCEPTOS TECNICOS Y FINANCIEROS A LOS PLANES, PROGRAMAS Y PROYECTOS DE INVERSION EJECUTADOS POR LOS ADMINISTRADORES DE LOS PROGRAMAS SECTORIALES Y LOS FONDOS PARAFISCALES.,4. REALIZAR EL SEGUIMIENTO TECNICO A LOS PROYECTOS APROBADOS POR EL COMITE DIRECTIVO DE LOS SECTORES CON CADENAS FORMALES Y FONDOS PARAFISCALES.,5. REALIZAR INFORMES CONSOLIDADOS DE LA GESTION TECNICA Y FINANCIERA DE LOS PROGRAMAS SECTORIALES, LOS FONDOS PARAFISCALES Y DE ESTABILIZACION DE PRECIOS.,6. APOYAR LA DIFUSION DE LA POLITICA SECTORIAL DEFINIDA PARA LAS CADENAS,7. APOYAR LA DEFINICION DE PLANES, PROGRAMAS, PROYECTOS Y METAS A MEDIANO Y LARGO PLAZOS DE LAS CADENAS PRODUCTIVAS A SU CARGO, EN EL MARCO DE LA POLITICA SECTORIAL,8. HACER SEGUIMIENTO A LOS CONTRATOS DE ADMINISTRACION DE LOS PROGRAMAS SECTORIALES, LAS CUOTAS PARAFISCALES Y BRINDAR APOYO A LA DEFINICION E IMPLEMENTACION DE LOS PROGRAMAS Y PROYECTOS APROBADOS, AL IGUAL QUE HACER EL CORRESPONDIENTE SEGUIMIENTO.,9. EVALUAR, CUANTIFICAR Y ESTIMAR LA SITUACION ACTUAL, LAS POSIBILIDADES DE DESARROLLO EN EL CORTO, MEDIANO Y LARGO PLAZO.,PARA LOGRAR QUE LAS CADENAS PRODUCTIVAS PUEDAN DESARROLLARSE COMPETITIVAMENTE TANTO EN EL MERCADO INTERNO COMO EXTERNO.</t>
  </si>
  <si>
    <t>24</t>
  </si>
  <si>
    <t xml:space="preserve">Título de PROFESIONAL en NBC: ADMINISTRACION  ,O, NBC:   AGRONOMIA  ,O, NBC:   BIOLOGIA, MICROBIOLOGIA Y AFINES  ,O, NBC:   ECONOMIA  ,O, NBC:   INGENIERIA AGROINDUSTRIAL, ALIMENTOS Y AFINES  ,O, NBC:   INGENIERIA AMBIENTAL, SANITARIA Y AFINES  ,O, NBC:   INGENIERIA INDUSTRIAL Y AFINES. Titulo de postgrado en la modalidad de ESPECIALIZACION. </t>
  </si>
  <si>
    <t>Estudio: Título de PROFESIONAL en NBC: ADMINISTRACION ,O, NBC: AGRONOMIA ,O, NBC: BIOLOGIA, MICROBIOLOGIA Y AFINES Disciplina Académica: BIOLOGIA ,O, NBC: ECONOMIA ,O, NBC: INGENIERIA AGROINDUSTRIAL, ALIMENTOS Y AFINES Disciplina Académica: INGENIERIA AGROINDUSTRIAL ,O, NBC: INGENIERIA AMBIENTAL, SANITARIA Y AFINES ,O, NBC: INGENIERIA INDUSTRIAL Y AFINES. , Experiencia: Cuarenta(40) meses de EXPERIENCIA PROFESIONAL RELACIONADA---</t>
  </si>
  <si>
    <t>10. COORDINAR, PROMOVER Y PARTICIPAR EN LOS ESTUDIOS E INVESTIGACIONES QUE PERMITAN EL OPORTUNO CUMPLIMIENTO DE LOS PLANES Y PROGRAMAS PROPUESTOS EN EL SECTOR AGRICOLA Y FORESTAL Y LA UTILIZACION EFICIENTE DE LOS RECURSOS DISPONIBLES.,11. PROPONER LOS PROCEDIMIENTOS E INSTRUMENTOS REQUERIDOS PARA MEJORAR EL DESARROLLO DE LA POLITICA DEL SECTOR AGRICOLA Y FORESTAL.,12. ESTUDIAR EVALUAR Y CONCEPTUAR 13. COORDINAR Y REALIZAR ESTUDIOS TENDIENTES AL LOGRO DE LOS OBJETIVOS PLANES Y PROGRAMAS DEL SECTOR AGRARIO Y PREPARAR LOS INFORMES RESPECTIVOS DE ACUERDO CON LAS INSTRUCCIONES RECIBIDAS.,14. PARTICIPAR CON LOS ORGANISMOS PUBLICOS COMPETENTES Y ACTORES DE LAS CADENAS PRODUCTIVAS EN LA COORDINACION DE ASPECTOS RELACIONADOS CON FINANCIAMIENTO, LA GESTION DE RIESGOS, DESARROLLO TECNOLOGICO, ASISTENCIA TECNICA, COMERCIALIZACION Y LOS DEMAS QUE SEAN NECESARIOS PARA EL MEJORAMIENTO COMPETITIVO DE LAS CADENAS AGRICOLAS Y FORESTALES.,15. LAS DEMAS QUE LE SEANSOBRE LOS PROYECTOS PRODUCTIVOS DEL SECTOR AGRICOLA Y FORESTAL.,1. PARTICIPAR EN COORDINACION CON EL DIRECTOR, EN LA ELABORACION DE PLANES, PROGRAMAS Y PROYECTOS QUE ADELANTE LA DIRECCION DE CADENAS AGRICOLAS Y FORESTALES.,2. PARTICIPAR CONJUNTAMENTE CON EL SECTOR PRIVADO, EN LA DEFINICION DE LAS ESTRATEGIAS Y ACCIONES CONDUCENTES A LOGRAR LA COMPETITIVIDAD EN LOS MERCADOS INTERNOS Y DE EXPORTACION DE LAS CADENAS AGRICOLAS Y FORESTALES DEL SECTOR AGRICOLA.,3. DESARROLLAR DIAGNOSTICOS PARA LA FIRMA DE ACUERDOS SECTORIALES DE COMPETITIVIDAD.,4. BUSCAR EL CRECIMIENTO SOSTENIDO Y EQUITATIVO DE LAS CADENAS AGRICOLAS Y FORESTALES, A TRAVES DEL DESARROLLO DE COMPROMISOS Y PLANES DE ACCION CONCERTADOS CON EL SECTOR PRIVADO Y PUBLICO Y DEFINIDOS EN LOS ACUERDOS DE COMPETITIVIDAD.,5. CONFORMAR LOS CONSEJOS NACIONALES Y REGIONALES, EN LOS CUALES PARTICIPEN LOS DIFERENTES ESLABONES DE LA CADENA.,6. IDENTIFICAR NUCLEOS AGROEMPRESARIALES REGIONALES QUE CUENTEN CON LAS MEJORES VENTAJAS PARA INCREMENTAR LA PRODUCCION AGRICOLA Y FORESTAL.,7. COORDINAR Y EVALUAR LOS PROGRAMAS Y ACUERDOS DE COMPETITIVIDAD SECTORIAL.,8. PARTICIPAR EN LA DEFINICION DE ELEMENTOS TECNICOS DE PLANES Y PROGRAMAS AGRICOLAS Y FORESTALES.,9. EVALUAR, CUANTIFICAR Y ESTIMAR LA SITUACION ACTUAL, LAS POSIBILIDADES DE DESARROLLO EN EL CORTO, MEDIANO Y LARGO PLAZO.</t>
  </si>
  <si>
    <t>27</t>
  </si>
  <si>
    <t>PARTICIPAR EN LA DEFINICION Y HACER SEGUIMIENTO A LAS POLITICAS, PLANES, PROGRAMAS Y PROYECTOS DE DESARROLLO AGROPECUARIOS ENCAMINADOS AL FINANCIAMIENTO Y GESTION DEL RIESGO DE LAS ACTIVIDADES AGROPECUARIAS</t>
  </si>
  <si>
    <t>Estudio: Título de PROFESIONAL en NBC: ADMINISTRACION ,O, NBC: ECONOMIA ,O, NBC: INGENIERIA INDUSTRIAL Y AFINES. , Experiencia: Cuarenta(40) meses de EXPERIENCIA PROFESIONAL RELACIONADA---</t>
  </si>
  <si>
    <t>11. FORMULAR Y/O ACTUALIZAR EL COMPONENTE DEL PLAN ESTRATEGICO INSTITUCIONAL, DEL PLAN DE ACCION DE LA ENTIDAD, DEL PLAN ANUAL DE ADQUISICIONES Y LOS PROYECTOS DE INVERSION RELACIONADOS CON LOS INSTRUMENTOS A CARGO DE ESTA DIRECCION.,12. REALIZAR TODO LO CONCERNIENTE A LOS PROCESOS DE CALIDAD, EN EL MARCO DEL SISTEMA INTEGRADO DE GESTION,13. LAS DEMAS FUNCIONES QUE LE SEAN ASIGNADAS POR EL JEFE INMEDIATO Y QUE ESTEN RELACIONADAS CON LA NATURALEZA DEL CARGO. A LOS INSTRUMENTOS DE FINANCIAMIENTO Y RIESGOS AGROPECUARIOS.,1. PARTICIPAR CON LAS ENTIDADES COMPETENTES, EN EL DISEÑO E IMPLEMENTACION DE PROGRAMAS DE APOYO ECONOMICO A LOS PEQUEÑOS Y MEDIANOS PRODUCTORES AGROPECUARIOS, FORESTALES, DE ACUICULTURA Y PESQUEROS, PARA LA ATENCION Y ALIVIO DE SUS DEUDAS, EN LOS TERMINOS ESTABLECIDOS EN LA LEY.,2. PROPONER EL DISEÑO DE LOS PROGRAMAS DE COMPRA DE CARTERA DE LOS PRODUCTORES AGROPECUARIOS, BENEFICIARIOS DEL FONDO DE SOLIDARIDAD AGROPECUARIA -FONSA,3. PARTICIPAR CON LAS ENTIDADES COMPETENTES, EN EL DISEÑO E IMPLEMENTACION DE PROGRAMAS DE CREDITO Y MECANISMOS DE FINANCIAMIENTO Y GESTION DEL RIESGO AGROPECUARIO.,4. EVALUAR Y PRESENTAR PROPUESTAS EN MATERIA DE CREDITO, PROGRAMAS DE FINANCIAMIENTO E INCENTIVOS PARA LA INVERSION DEL SECTOR AGROPECUARIO.,5. REALIZAR SEGUIMIENTO Y SUPERVISION A LOS CONVENIOS Y/O CONTRATOS CELEBRADOS PARA LA ADMINISTRACION DE RECURSOS Y PROGRAMAS DE FINANCIAMIENTO Y GESTION DEL RIESGO AGROPECUARIO.,6. APOYAR LA PREPARACION Y REVISION DE LOS INFORMES DE LAS JUNTAS DIRECTIVAS EN LAS QUE TENGA REPRESENTACION LA DIRECCION.,7. ACTUALIZAR Y HACER SEGUIMIENTO DE LAS METAS DE LOS INSTRUMENTOS DE FINANCIAMIENTO Y GESTION DEL RIESGO, EN EL SISTEMA DE GESTION DEL GOBIERNO NACIONAL.,8. ELABORAR INFORMES SOBRE EL COMPORTAMIENTO DEL CREDITO, INSTRUMENTOS FINANCIEROS, PROGRAMAS DE FINANCIAMIENTO Y GESTION DEL RIESGO AGROPECUARIO.,9. ATENDER Y TRAMITAR SOLICITUDES REFERENTES10. ELABORAR, EN COORDINACION CON EL EQUIPO DE LA DIRECCION, EL PLAN DE MEJORAMIENTO DE LOS CONTRATOS Y/O CONVENIOS DE LA DIRECCION, QUE LO REQUIERAN</t>
  </si>
  <si>
    <t>28</t>
  </si>
  <si>
    <t>PARTICIPAR EN LA FORMULACION, EVALUACION Y COORDINACION DE LA POLITICA SECTORIAL, PROMOVIENDO LA INTEGRACION TANTO DEL SECTOR PUBLICO COMO PRIVADO EN LOS PROCESOS DE DESARROLLO Y DEFINICION DE INSTRUMENTOS DIRIGIDOS A FORTALECER LAS CADENAS PRODUCTIVAS PECUARIAS, PESQUERAS Y ACUICOLAS.</t>
  </si>
  <si>
    <t xml:space="preserve">Título de PROFESIONAL en NBC: ADMINISTRACION  ,O, NBC:   BIOLOGIA, MICROBIOLOGIA Y AFINES  ,O, NBC:   ECONOMIA  ,O, NBC:   MEDICINA VETERINARIA  ,O, NBC:   ZOOTECNIA. Titulo de postgrado en la modalidad de ESPECIALIZACION. </t>
  </si>
  <si>
    <t>Estudio: Título de PROFESIONAL en NBC: ADMINISTRACION ,O, NBC: BIOLOGIA, MICROBIOLOGIA Y AFINES ,O, NBC: ECONOMIA ,O, NBC: MEDICINA VETERINARIA ,O, NBC: ZOOTECNIA. , Experiencia: Treinta y cuatro(34) meses de EXPERIENCIA PROFESIONAL RELACIONADA---</t>
  </si>
  <si>
    <t>10. LAS DEMAS QUE LE SEAN ASIGNADAS POR EL JEFE INMEDIATO Y QUE ESTEN RELACIONADAS CON LA NATURALEZA DEL CARGO.,1. PARTICIPAR EN EL DISEÑO DE POLITICAS, PLANES, PROGRAMAS Y PROYECTOS PARA EL FORTALECIMIENTO DE LAS CADENAS PECUARIAS, PESQUERAS Y ACUICOLAS EN LOS TEMAS RELACIONADOS CON LA PRODUCCION, ASISTENCIA TECNICA, DESARROLLO TECNOLOGICO, PROTECCION SANITARIA, FINANCIAMIENTO, INVERSION, GESTION DE RIESGOS, Y OTROS INSTRUMENTOS DE POLITICA PERTINENTES PARA EL MEJORAMIENTO COMPETITIVO DE LAS CADENAS PECUARIAS, PESQUERAS Y ACUICOLAS.,2. CONTRIBUIR EN EL DISEÑO, IMPLEMENTACION Y COORDINACION DE PROGRAMAS QUE PROMUEVAN LA ASOCIATIVIDAD, LAS ALIANZAS PRODUCTIVAS, FORMALIZACION EMPRESARIAL Y LABORAL, INFRAESTRUCTURA PRODUCTIVA, Y EN GENERAL DE LOS INSTRUMENTOS DE DESARROLLO RURAL CON ENFOQUE TERRITORIAL EN LAS CADENAS PECUARIAS, PESQUERAS Y ACUICOLAS.,3. PARTICIPAR EN LA ELABORACION DE ESTUDIOS, INVESTIGACIONES O DIAGNOSTICOS SOBRE EL DESEMPEÑO DE LAS CADENAS PECUARIAS, PESQUERAS Y ACUICOLAS, QUE PERMITAN LA TOMA DE DECISIONES Y SU MEJORAMIENTO COMPETITIVO.,4. CONTRIBUIR EN EL DISEÑO DE INDICADORES, MECANISMOS DE MONITOREO Y REALIZAR EL SEGUIMIENTO A LA IMPLEMENTACION DE LOS INSTRUMENTOS DE POLITICA RELACIONADOS CON EL DESARROLLO COMPETITIVO DE LAS CADENAS PECUARIAS, PESQUERAS Y ACUICOLAS.,5. REALIZAR EL SEGUIMIENTO TECNICO Y FINANCIERO A LA EJECUCION DE LOS PLANES, PROGRAMAS Y PROYECTOS EJECUTADOS POR LOS ADMINISTRADORES DE LOS FONDOS PARAFISCALES Y DE ESTABILIZACION DE PRECIOS.,6. PREPARAR CONCEPTOS TECNICOS Y FINANCIEROS, E INFORMES SOBRE LOS PLANES, PROGRAMAS Y PROYECTOS DE INVERSION EJECUTADOS POR LOS ADMINISTRADORES DE LOS FONDOS PARAFISCALES Y DE ESTABILIZACION DE LOS PRODUCTOS PECUARIOS, PESQUEROS Y ACUICOLAS.,7. PARTICIPAR EN EL SEGUIMIENTO A LA POLITICA DE LIBERTAD VIGILADA Y CONTROL DE PRECIOS DE LOS INSUMOS PECUARIOS, PESQUEROS Y ACUICOLAS.,8. PARTICIPAR Y COORDINAR EN EL PROCESO DE IDENTIFICACION DE NECESIDADES, FORMULACION DE PROYECTOS DE INVERSION Y BUSQUEDA DE FUENTES DE FINANCIAMIENTO.,9. APOYAR EL DESARROLLO Y SOSTENIMIENTO DEL SISTEMA INTEGRADO DE GESTION Y LA OBSERVANCIA DE SUS RECOMENDACIONES EN EL AMBITO DE SU COMPETENCIA.</t>
  </si>
  <si>
    <t>30</t>
  </si>
  <si>
    <t>PARTICIPAR EN LA FORMULACION, EVALUACION Y COORDINACION DE LA POLITICA SECTORIAL, PROMOVIENDO LA INTEGRACION TANTO DEL SECTOR PUBLICO COMO PRIVADO EN LOS PROCESOS DE DESARROLLO Y DEFINICION DE INSTRUMENTOS DIRIGIDOS A FORTALECER LAS CADENAS PECUARIAS, PESQUERAS Y ACUICOLAS.</t>
  </si>
  <si>
    <t xml:space="preserve">Título de PROFESIONAL en NBC: ADMINISTRACION  ,O, NBC:   BIOLOGIA, MICROBIOLOGIA Y AFINES Disciplina Académica: BIOLOGIA  ,O, NBC:   ECONOMIA  ,O, NBC:   MEDICINA VETERINARIA  ,O, NBC:   ZOOTECNIA. Titulo de postgrado en la modalidad de ESPECIALIZACION. </t>
  </si>
  <si>
    <t>Estudio: Título de PROFESIONAL en NBC: ADMINISTRACION ,O, NBC: BIOLOGIA, MICROBIOLOGIA Y AFINES Disciplina Académica: BIOLOGIA ,O, NBC: ECONOMIA ,O, NBC: MEDICINA VETERINARIA ,O, NBC: ZOOTECNIA. , Experiencia: Treinta y siete(37) meses de EXPERIENCIA PROFESIONAL RELACIONADA---</t>
  </si>
  <si>
    <t>31</t>
  </si>
  <si>
    <t>PROPONER Y EVALUAR NORMAS, INSTRUMENTOS Y PROCEDIMIENTOS DE DESARROLLO AGROPECUARIOS ENCAMINADOS AL FINANCIAMIENTO Y A LA GESTION DEL RIESGO DE LAS ACTIVIDADES AGROPECUARIAS</t>
  </si>
  <si>
    <t xml:space="preserve">Título de PROFESIONAL en NBC: ADMINISTRACION  ,O, NBC:   ECONOMIA  ,O, NBC:   EDUCACION  ,O, NBC:   INGENIERIA INDUSTRIAL Y AFINES  ,O, NBC:   MATEMATICAS, ESTADISTICA Y AFINES. Titulo de postgrado en la modalidad de ESPECIALIZACION. </t>
  </si>
  <si>
    <t>Diez y nueve(19) meses de EXPERIENCIA PROFESIONAL RELACIONADA</t>
  </si>
  <si>
    <t>Estudio: Título de PROFESIONAL en NBC: ADMINISTRACION ,O, NBC: ECONOMIA ,O, NBC: EDUCACION ,O, NBC: INGENIERIA INDUSTRIAL Y AFINES ,O, NBC: MATEMATICAS, ESTADISTICA Y AFINES. , Experiencia: Cuarenta y tres(43) meses de EXPERIENCIA PROFESIONAL RELACIONADA---</t>
  </si>
  <si>
    <t>1. ESTUDIAR, ANALIZAR Y PROPONER MECANISMOS DE SOCIALIZACION DE LAS POLITICAS E INSTRUMENTOS EXISTENTES EN MATERIA DE FINANCIAMIENTO Y GESTION DE RIESGOS AGROPECUARIOS.,2. EJERCER LA SUPERVISION TECNICA DE LOS CONVENIOS Y/O CONTRATOS DONDE SE DESARROLLEN COMPONENTES DE FINANCIACION Y/O GESTION DEL RIESGO.,3. PRESENTAR A CONSIDERACION DEL JEFE INMEDIATO ESTRATEGIAS DE FINANCIACION DE PRODUCTOS AGROPECUARIOS A NIVEL NACIONAL.,4. PARTICIPAR ACTIVAMENTE EN LOS ESTUDIOS QUE SUSTENTEN RIESGOS A LA PRODUCCION NACIONAL Y ESTRUCTURAR ESTRATEGIAS PARA LA GESTION DE LOS RIESGOS DE LA PRODUCCION.,5. PROPONER POLITICAS PLANES Y PROYECTOS ENCAMINADOS AL FINANCIAMIENTO DE LAS ACTIVIDADES AGROPECUARIAS.,6. HACER ANALISIS DE INSTRUMENTOS DE FINANCIAMIENTO INTERNACIONALES Y DE GESTION DE RIESGOS AGROPECUARIOS PARA DETERMINAR SU IMPLEMENTACION EN EL PAIS.,7. DESARROLLAR E IMPLEMENTAR MECANISMOS DE PROMOCION DE LAS POLITICAS E INSTRUMENTOS DE FINANCIAMIENTO Y GESTION DEL RIESGO AGROPECUARIO.,8. PREPARAR Y REVISAR LOS INFORMES DE LAS JUNTAS DIRECTIVAS EN LAS QUE TENGA REPRESENTACION LA DIRECCION.,9. LAS DEMAS QUE SEAN ASIGNADAS POR EL JEFE INMEDIATO Y QUE ESTEN RELACIONADAS CON LA NATURALEZA DEL CARGO.</t>
  </si>
  <si>
    <t>32</t>
  </si>
  <si>
    <t>APOYAR LA DEFINICION DE POLITICAS PLANES, PROGRAMAS Y PROYECTOS ENCAMINADOS AL FINANCIAMIENTO Y GESTION DEL RIESGO DE LAS ACTIVIDADES AGROPECUARIAS Y REALIZAR EL SEGUIMIENTO</t>
  </si>
  <si>
    <t xml:space="preserve">Título de PROFESIONAL en NBC: ADMINISTRACION Disciplina Académica: FINANZAS Y RELACIONES INTERNACIONALES , ADMINISTRACION  ,O, NBC:   ECONOMIA  ,O, NBC:   INGENIERIA INDUSTRIAL Y AFINES. Titulo de postgrado en la modalidad de ESPECIALIZACION. </t>
  </si>
  <si>
    <t>Estudio: Título de PROFESIONAL en NBC: ADMINISTRACION Disciplina Académica: FINANZAS Y RELACIONES INTERNACIONALES , ADMINISTRACION ,O, NBC: ECONOMIA ,O, NBC: INGENIERIA INDUSTRIAL Y AFINES. , Experiencia: Treinta y siete(37) meses de EXPERIENCIA PROFESIONAL RELACIONADA---</t>
  </si>
  <si>
    <t>10. SEGUIMIENTO A LOS PROGRAMAS ESPECIALES DE FINANCIAMIENTO Y GESTION DEL RIESGO DEL SECTOR AGROPECUARIO.,11. OBTENER Y MANTENER ACTUALIZADA LA INFORMACION DE LOS INSTRUMENTOS DE FINANCIAMIENTO Y RIESGOS AGROPECUARIOS.,12. GESTIONAR CON LAS ENTIDADES COMPETENTES LAS BASES DE DATOS DE LA EJECUCION DE LOS PROGRAMAS DE FINANCIAMIENTO Y GESTION DEL RIESGO DEL SECTOR AGROPECUARIO.,13. ATENDER Y TRAMITAR SOLICITUDES REFERENTES A LA POLITICA DE FINANCIAMIENTO Y GESTION DEL RIESGO DEL SECTOR AGROPECUARIO.,14. LAS DEMAS FUNCIONES QUE LE SEAN ASIGNADAS POR EL JEFE INMEDIATO Y QUE ESTEN RELACIONADAS CON LA NATURALEZA DEL CARGO.,1. PARTICIPAR CON LAS ENTIDADES COMPETENTES, EN EL DISEÑO E IMPLEMENTACION DE FINANCIAMIENTO Y GESTION DEL RIESGO AGROPECUARIO.,2. EVALUAR Y PRESENTAR PROPUESTAS EN MATERIA DE CREDITO, PROGRAMAS DE FINANCIAMIENTO E INCENTIVOS PARA LA INVERSION DEL SECTOR AGROPECUARIO.,3. REALIZAR SEGUIMIENTO Y SUPERVISION A LOS CONVENIOS CELEBRADOS ENTRE EL MINISTERIO, PARA LA ADMINISTRACION DE RECURSOS Y PROGRAMAS DE FINANCIAMIENTO.,4. REVISAR LOS INFORMES DE LAS JUNTAS DIRECTIVAS EN LAS QUE TENGA REPRESENTACION LA DIRECCION.,5. ACTUALIZAR Y HACER SEGUIMIENTO DE LOS INSTRUMENTOS DE FINANCIAMIENTO Y GESTION DEL RIESGO, EN EL SISTEMA DE GESTION DEL GOBIERNO NACIONAL.,6. IMPLEMENTAR LAS ACCIONES NECESARIAS PARA ALCANZAR LOS RESULTADOS PLANIFICADOS Y LA MEJORA CONTINUA DE LOS PROCESOS EN LOS QUE PARTICIPE LA DIRECCION.,7. EJERCER LABORES DE SEGUIMIENTO Y CONTROL DEL PRESUPUESTO DE LA DIRECCION.,8. APOYAR A LA DIRECCION EN LA IDENTIFICACION Y DOCUMENTACION DE LOS PROCEDIMIENTOS NECESARIOS PARA LLEVAR A CABO LAS ACTIVIDADES DETERMINADAS EN LOS PROCESOS DE DIRECCIONAMIENTO ESTRATEGICO,9. ELABORAR INFORMES SOBRE EL COMPORTAMIENTO DE LOS INSTRUMENTOS DE FINANCIAMIENTO Y GESTION DE RIESGOS AGROPECUARIOS.</t>
  </si>
  <si>
    <t>33</t>
  </si>
  <si>
    <t>PARTICIPAR EN EL DISENO Y EVALUACION DE LAS POLITICAS, PLANES, PROGRAMAS Y PROYECTOS DE DESARROLLO AGROPECUARIO RELACIONADOS CON INVESTIGACION, DESARROLLO TECNOLOGICO, INNOVACION, EXTENSION, SOSTENIBILIDAD AMBIENTAL Y PROTECCION SANITARIA EN EL AMBITO AGROPECUARIO, PESQUERO, ACUICOLA, FORESTAL Y DE DESARROLLO RURAL CON ENFOQUE TERRITORIAL.</t>
  </si>
  <si>
    <t>DIRECCION DE INNOVACION  DESARROLLO TECNOLOGICO Y PROTECCION SANITARIA</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</si>
  <si>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Disciplina Académica: INGENIERIA AMBIENTAL  ,O, NBC:   ZOOTECNIA. Titulo de postgrado en la modalidad de ESPECIALIZACION. </t>
  </si>
  <si>
    <t>Estudio: Título de PROFESIONAL en NBC: ADMINISTRACION ,O, NBC: AGRONOMIA ,O, NBC: ECONOMIA ,O, NBC: INGENIERIA AGRICOLA, FORESTAL Y AFINES ,O, NBC: INGENIERIA AGROINDUSTRIAL, ALIMENTOS Y AFINES ,O, NBC: INGENIERIA AGRONOMICA, PECUARIA Y AFINES ,O, NBC: INGENIERIA AMBIENTAL, SANITARIA Y AFINES Disciplina Académica: INGENIERIA AMBIENTAL ,O, NBC: ZOOTECNIA. , Experiencia: Treinta y cuatro(34) meses de EXPERIENCIA PROFESIONAL RELACIONADA---</t>
  </si>
  <si>
    <t>10. EVALUAR PROYECTOS QUE SE LE PRESENTEN A SU CONSIDERACION RELACIONADOS CON LOS TEMAS ASIGNADOS A LA DEPENDENCIA.,11. PARTICIPAR EN REUNIONES Y EVENTOS INTERINSTITUCIONALES REPRESENTANDO AL MINISTERIO EN TEMAS ASIGNADOS A LA DEPENDENCIA.,12. VELAR POR EL CUMPLIMIENTO DE LAS POLITICAS QUE, EN MATERIA DE INNOVACION, INVESTIGACION, TRANSFERENCIA DE TECNOLOGIA, EXTENSION, SOSTENIBILIDAD AMBIENTAL Y PROTECCION SANITARIA, QUE SE GENEREN.,13. PARTICIPAR EN CONTRIBUIR EN EL MARCO DE SUS COMPETENCIAS, EN EL DISEÑO E IMPLEMENTACION DE LOS PROGRAMAS DE DESARROLLO RURAL CON ENFOQUE TERRITORIAL.,14. APOYAR EN DEFINIR Y GENERAR LA INFORMACION ESTADISTICA REQUERIDA PARA QUE LA OFICINA ASESORA DE PLANEACION Y PROSPECTIVA, LA ANALICE, INTERPRETE Y PERMITA DOCUMENTAR LA TOMA DE DECISIONES TANTO DEL MINISTRO COMO DE SUS VICEMINISTROS, EN LOS TEMAS DE SU COMPETENCIA.,15. COORDINAR CON LA OFICINA DE TECNOLOGIAS DE LA INFORMACION Y DE LAS COMUNICACIONES LOS DESARROLLOS TECNOLOGICOS Y NECESIDADES INFORMATICAS QUE SE REQUIERAN EN EL EJERCICIO DE SUS FUNCIONES.,16. APOYAR EL DESARROLLO Y SOSTENIMIENTO DEL SISTEMA INTEGRADO DE GESTION Y LA OBSERVANCIA DE SUS RECOMENDACIONES EN EL AMBITO DE SU COMPETENCIA.,17. LAS DEMAS QUE LE SEAN ASIGNADAS Y QUE CORRESPONDAN A LA NATURALEZA DEL CARGO.,1. PARTICIPAR EN EL DISEÑO Y EVALUACION DE LAS POLITICAS, PLANES, PROGRAMAS Y PROYECTOS DE DESARROLLO AGROPECUARIO RELACIONADOS CON LA INVESTIGACION, DESARROLLO TECNOLOGICO, INNOVACION, EXTENSION, SOSTENIBILIDAD AMBIENTAL Y PROTECCION SANITARIA.,2. PARTICIPAR EN LA PROPUESTA DE NORMAS, INSTRUMENTOS Y PROCEDIMIENTOS EN MATERIA DE INVESTIGACION, DESARROLLO TECNOLOGICO, INNOVACION, EXTENSION, SOSTENIBILIDAD AMBIENTAL Y PROTECCION SANITARIA EN EL AMBITO AGROPECUARIO, PESQUERO, ACUICOLA Y FORESTAL, PARA MEJORAR LA COMPETITIVIDAD DEL SECTOR.,3. ELABORAR ESTUDIOS, CONCEPTOS, INFORMES, DIAGNOSTICOS, DOCUMENTOS LEGALES, NORMAS Y DEMAS DOCUMENTOS QUE SE REQUIERAN EN DESARROLLO DE TEMAS PROPIOS DE LA DEPENDENCIA.,4. COLABORAR EN LA IMPLEMENTACION DE LOS PLANES, PROGRAMAS Y PROYECTOS DE INVESTIGACION, DESARROLLO TECNOLOGICO, INNOVACION, EXTENSION, SOSTENIBILIDAD AMBIENTAL Y PROTECCION SANITARIA DEL SECTOR AGROPECUARIO, PESQUERO, ACUICOLA Y FORESTAL.,5. REALIZAR EL SEGUIMIENTO, EVALUACION, SUPERVISION Y CONTROL DE LA EJECUCION DE LOS CONVENIOS ESTABLECIDOS POR EL MINISTERIO EN MATERIA DE INNOVACION, INVESTIGACION, TRANSFERENCIA DE TECNOLOGIA, EXTENSION, PROTECCION SANITARIA Y SOSTENIBILIDAD AMBIENTAL, RELACIONADOS CON LOS TEMAS DE LA DEPENDENCIA.,6. COLABORAR, ASESORAR E IMPULSAR A NIVEL PUBLICO Y PRIVADO EL DESARROLLO DE LOS ASPECTOS SOBRE INVESTIGACION, DESARROLLO TECNOLOGICO, INNOVACION, EXTENSION, SOSTENIBILIDAD AMBIENTAL Y PROTECCION SANITARIA DEL SECTOR AGROPECUARIO, PESQUERO, ACUICOLA Y FORESTAL, ESTANDARES DE CALIDAD Y UTILIZACION DE PRODUCTOS, INSUMOS Y SANIDAD ANIMAL Y VEGETAL,7. PROPONER HERRAMIENTAS Y POSIBLES SOLUCIONES A LOS PROBLEMAS QUE SE PRESENTAN EN CUANTO A LA INVESTIGACION, DESARROLLO TECNOLOGICO, INNOVACION, EXTENSION, SOSTENIBILIDAD AMBIENTAL Y PROTECCION SANITARIA DEL SECTOR AGROPECUARIO, PESQUERO, ACUICOLA Y FORESTAL A NIVEL NACIONAL E INTERNACIONAL.,8. EVALUAR LOS PLANES DE INVESTIGACION, DESARROLLO TECNOLOGICO, INNOVACION, EXTENSION, SOSTENIBILIDAD AMBIENTAL Y PROTECCION SANITARIA QUE EJECUTEN LAS ENTIDADES ADSCRITAS Y VINCULADAS DEL SECTOR AGROPECUARIO, PESQUERO, ACUICOLA Y FORESTAL.,9. RECOPILAR, PROCESAR Y ANALIZAR LA INFORMACION SOBRE LA INVESTIGACION, DESARROLLO TECNOLOGICO, INNOVACION, EXTENSION, SOSTENIBILIDAD AMBIENTAL Y PROTECCION SANITARIA, DEL SECTOR AGROPECUARIO, PESQUERO, ACUICOLA Y FORESTAL.</t>
  </si>
  <si>
    <t>34</t>
  </si>
  <si>
    <t>PARTICIPAR EN EL DISENO Y EVALUACION DE LAS POLITICAS, PLANES, PROGRAMAS Y PROYECTOS DE DESARROLLO AGROPECUARIO RELACIONADOS CON TEMAS DE INVESTIGACION, DESARROLLO TECNOLOGICO, INNOVACION, EXTENSION AGROPECUARIA, MITIGACION DE LOS RIESGOS AMBIENTALES Y DE RECURSOS NATURALES RENOVABLES RELACIONADOS CON EL DESARROLLO DEL SECTOR AGROPECUARIO, FORESTAL, PESQUERO Y ACUICOLA Y DE DESARROLLO RURAL CON ENFOQUE TERRITORIAL.</t>
  </si>
  <si>
    <t xml:space="preserve">Título de PROFESIONAL en NBC: AGRONOMIA  ,O, NBC:   BIOLOGIA, MICROBIOLOGIA Y AFINES  ,O, NBC:   DERECHO Y AFINES  ,O, NBC:   INGENIERIA AGRICOLA, FORESTAL Y AFINES  ,O, NBC:   INGENIERIA AGROINDUSTRIAL, ALIMENTOS Y AFINES  ,O, NBC:   INGENIERIA AGRONOMICA, PECUARIA Y AFINES  ,O, NBC:   INGENIERIA AMBIENTAL, SANITARIA Y AFINES  ,O, NBC:   INGENIERIA QUIMICA Y AFINES  ,O, NBC:   MATEMATICAS, ESTADISTICA Y AFINES  ,O, NBC:   MEDICINA VETERINARIA  ,O, NBC:   ZOOTECNIA. Titulo de postgrado en la modalidad de ESPECIALIZACION EN AREAS RELACIONADAS CON LAS FUNCIONES DEL EMPLEO. </t>
  </si>
  <si>
    <t>Estudio: Título de PROFESIONAL en NBC: AGRONOMIA ,O, NBC: BIOLOGIA, MICROBIOLOGIA Y AFINES ,O, NBC: DERECHO Y AFINES ,O, NBC: INGENIERIA AGRICOLA, FORESTAL Y AFINES ,O, NBC: INGENIERIA AGROINDUSTRIAL, ALIMENTOS Y AFINES ,O, NBC: INGENIERIA AGRONOMICA, PECUARIA Y AFINES ,O, NBC: INGENIERIA AMBIENTAL, SANITARIA Y AFINES ,O, NBC: INGENIERIA QUIMICA Y AFINES ,O, NBC: MATEMATICAS, ESTADISTICA Y AFINES ,O, NBC: MEDICINA VETERINARIA ,O, NBC: ZOOTECNIA. , Experiencia: Cuarenta y seis(46) meses de EXPERIENCIA PROFESIONAL RELACIONADA---</t>
  </si>
  <si>
    <t>10. PARTICIPAR EN LAS MESAS DE NEGOCIACION EN TEMAS DE PRODUCCION SOSTENIBLE, EN EL MARCO DE LOS ACUERDOS BILATERALES, MULTILATERALES Y DEMAS ESCENARIOS DE PARTICIPACION DEL PAIS.,11. FORMAR PARTE DE LOS GRUPOS TEMATICOS INTERMINISTERIALES RELACIONADOS CON LAS TEMATICAS DE SALUD, AMBIENTE Y CIENCIA, TECNOLOGIA E INNOVACION.,12. CONTRIBUIR, EN EL MARCO DE SUS COMPETENCIAS, EN EL DISEÑO E IMPLEMENTACION DE LOS PROGRAMAS DE DESARROLLO RURAL CON ENFOQUE TERRITORIAL.,13. DEFINIR Y GENERAR LA INFORMACION ESTADISTICA REQUERIDA PARA QUE LA OFICINA ASESORA DE PLANEACION Y PROSPECTIVA, LA ANALICE, INTERPRETE Y PERMITA DOCUMENTAR LA TOMA DE DECISIONES TANTO DEL MINISTRO COMO DE SUS VICEMINISTROS, EN LOS TEMAS DE SU COMPETENCIA.,14. COORDINAR CON LA OFICINA DE TECNOLOGIAS DE LA INFORMACION Y DE LAS COMUNICACIONES LOS DESARROLLOS TECNOLOGICOS Y NECESIDADES INFORMATICAS QUE SE REQUIERAN EN EL EJERCICIO DE SUS FUNCIONES.,15. APOYAR EL DESARROLLO Y SOSTENIMIENTO DEL SISTEMA INTEGRADO DE GESTION Y LA OBSERVANCIA DE SUS RECOMENDACIONES EN EL AMBITO DE SU COMPETENCIA.,16. LAS DEMAS QUE LE SEAN ASIGNADAS Y QUE CORRESPONDAN A LA NATURALEZA DE LA DEPENDENCIA,1. PARTICIPAR EN LA PROPUESTA DE NORMAS, INSTRUMENTOS Y PROCEDIMIENTOS EN MATERIA DE INVESTIGACION, DESARROLLO TECNOLOGICO, INNOVACION, EXTENSION AGROPECUARIA Y SOSTENIBILIDAD AMBIENTAL EN EL AMBITO AGROPECUARIO, PESQUERO, ACUICOLA Y FORESTAL, PARA MEJORAR LA COMPETITIVIDAD DEL SECTOR.,2. APOYAR EL SEGUIMIENTO A LA EJECUCION DE LA POLITICA AGROPECUARIA, PESQUERA, ACUICOLA Y FORESTAL RELACIONADA CON LA INVESTIGACION, DESARROLLO TECNOLOGICO, INNOVACION, EXTENSION Y SOSTENIBILIDAD AMBIENTAL AGROPECUARIA PARA PROPENDER POR SU IMPLEMENTACION EN LAS ENTIDADES ADSCRITAS Y VINCULADAS.,3. PARTICIPAR EN EL DISEÑO E IMPLEMENTACION DE ESTRATEGIAS E INSTRUMENTOS EN MATERIA DE INNOVACION, INVESTIGACION, DESARROLLO TECNOLOGICO, GESTION DE RIESGOS CLIMATICOS A TRAVES DE ACCIONES DE IDENTIFICACION, PREVENCION, ADOPCION DE MEDIDAS DE MITIGACION Y ADAPTACION EN LOS SISTEMAS PRODUCTIVOS EN COORDINACION CON LAS DEPENDENCIAS Y ORGANISMOS COMPETENTES.,4. PARTICIPAR EN LA COORDINACION, HOMOLOGACION Y DIFUSION DE ESTADISTICAS AGROPECUARIAS, HIDROMETEOROLOGICAS Y AGROCLIMATICAS, ESTANDARIZANDO LA INFORMACION PARA LA ELABORACION DE MAPAS DE RIESGO Y LA DIVULGACION DE INFORMACION AGROPECUARIA EN GENERAL PARA UNA MEJOR GESTION DEL RIESGO CLIMATICO.,5. PARTICIPAR, EN EL MARCO DE SUS COMPETENCIAS, EN LA FORMULACION DE LOS INSTRUMENTOS DE POLITICA AMBIENTAL Y DE RECURSOS NATURALES RENOVABLES RELACIONADOS CON EL DESARROLLO DEL SECTOR AGROPECUARIO, FORESTAL, PESQUERO Y ACUICOLA Y DE DESARROLLO RURAL CON ENFOQUE TERRITORIAL,6. RECOMENDAR LA CREACION Y AJUSTES A NORMAS NUEVAS, ACUERDOS, DECRETOS, RESOLUCIONES Y DEMAS INSTRUMENTOS Y PROCEDIMIENTOS, EN CONJUNTO CON LAS ENTIDADES RELACIONADAS A NIVEL NACIONAL E INTERNACIONAL, QUE RIGEN LOS TEMAS AMBIENTALES Y LOS TEMAS DE INVESTIGACION, DESARROLLO TECNOLOGICO, INNOVACION Y EXTENSION,7. PARTICIPAR EN LA FORMULACION, SEGUIMIENTO Y ACTUALIZACION DE LA AGENDA AMBIENTAL INTERMINISTERIAL Y LA AGENDA NACIONAL DE CIENCIA Y TECNOLOGIA AGROPECUARIA.,8. REALIZAR EL SEGUIMIENTO, EVALUACION, SUPERVISION Y CONTROL DE LA EJECUCION DE LOS CONVENIOS DE LA DIRECCION ESTABLECIDOS POR EL MINISTERIO EN MATERIA DE INNOVACION, INVESTIGACION, TRANSFERENCIA DE TECNOLOGIA Y SOSTENIBILIDAD AMBIENTAL.,9. VELAR POR EL CUMPLIMIENTO DE LAS POLITICAS QUE EN MATERIA DE SOSTENIBILIDAD AMBIENTAL Y CAMBIO CLIMATICO Y LOS TEMAS DE INVESTIGACION, DESARROLLO TECNOLOGICO, INNOVACION Y EXTENSION, QUE SE GENEREN.</t>
  </si>
  <si>
    <t>35</t>
  </si>
  <si>
    <t>PARTICIPAR EN EL DISENO Y EVALUACION DE LAS POLITICAS, PLANES, PROGRAMAS Y PROYECTOS DE DESARROLLO AGROPECUARIO RELACIONADOS CON INVESTIGACION, DESARROLLO TECNOLOGICO, INNOVACION, EXTENSION AGROPECUARIA, MITIGACION DE LOS RIESGOS AMBIENTALES Y DE RECURSOS NATURALES RENOVABLES Y PREVENCION, VIGILANCIA Y CONTROL DE LOS RIESGOS SANITARIOS, BIOLOGICOS Y QUIMICOS PARA LAS ESPECIES ANIMALES Y VEGETALES EN EL AMBITO AGROPECUARIO, PESQUERO, ACUICOLA, FORESTAL Y DE DESARROLLO RURAL CON ENFOQUE TERRITORIAL.</t>
  </si>
  <si>
    <t xml:space="preserve">Título de PROFESIONAL en NBC: ADMINISTRACION  ,O, NBC:   AGRONOMIA  ,O, NBC:   BIOLOGIA, MICROBIOLOGIA Y AFINES  ,O, NBC:   ECONOMIA  ,O, NBC:   INGENIERIA AGRICOLA, FORESTAL Y AFINES  ,O, NBC:   INGENIERIA AGROINDUSTRIAL, ALIMENTOS Y AFINES  ,O, NBC:   INGENIERIA AGRONOMICA, PECUARIA Y AFINES  ,O, NBC:   INGENIERIA AMBIENTAL, SANITARIA Y AFINES  ,O, NBC:   INGENIERIA INDUSTRIAL Y AFINES  ,O, NBC:   INGENIERIA QUIMICA Y AFINES  ,O, NBC:   MEDICINA VETERINARIA  ,O, NBC:   ZOOTECNIA. Titulo de postgrado en la modalidad de ESPECIALIZACION. </t>
  </si>
  <si>
    <t>Estudio: Título de PROFESIONAL en NBC: ADMINISTRACION ,O, NBC: AGRONOMIA ,O, NBC: BIOLOGIA, MICROBIOLOGIA Y AFINES ,O, NBC: ECONOMIA ,O, NBC: INGENIERIA AGRICOLA, FORESTAL Y AFINES ,O, NBC: INGENIERIA AGROINDUSTRIAL, ALIMENTOS Y AFINES ,O, NBC: INGENIERIA AGRONOMICA, PECUARIA Y AFINES ,O, NBC: INGENIERIA AMBIENTAL, SANITARIA Y AFINES ,O, NBC: INGENIERIA INDUSTRIAL Y AFINES ,O, NBC: INGENIERIA QUIMICA Y AFINES ,O, NBC: MEDICINA VETERINARIA ,O, NBC: ZOOTECNIA. , Experiencia: Cuarenta(40) meses de EXPERIENCIA PROFESIONAL RELACIONADA---</t>
  </si>
  <si>
    <t>10. EVALUAR PROYECTOS QUE SE LE PRESENTEN A SU CONSIDERACION RELACIONADOS CON LOS TEMAS ASIGNADOS A LA DEPENDENCIA.,11. IDENTIFICAR LAS ESPECIES DEL SECTOR QUE DEBAN SER PRIORIZADAS EN INNOVACION, INVESTIGACION, DESARROLLO TECNOLOGICO, EXTENSION, SOSTENIBILIDAD AMBIENTAL Y PROTECCION SANITARIA.,12. IDENTIFICAR LAS NECESIDADES INTERSECTORIALES DE INVESTIGACION QUE RESPONDAN A SUPLIR LOS VACIOS EXISTENTES EN TERMINOS DE INNOVACION, TECNOLOGIAS AGROPECUARIAS CON MIRAS A DISMINUIR LOS IMPACTOS NEGATIVOS EN TERMINOS DE SOSTENIBILIDAD AMBIENTAL.,13. DESARROLLAR ESTRATEGIAS QUE CONDUZCAN A LA IMPLEMENTACION Y DIVULGACION DE INVESTIGACIONES RELACIONADAS CON LA PROTECCION SANITARIA ASEGURANDO LA SALUBRIDAD Y LA SALUD AMBIENTAL.,14. ELABORAR ESTUDIOS, CONCEPTOS, INFORMES, DIAGNOSTICOS, DOCUMENTOS LEGALES, NORMAS Y DEMAS DOCUMENTOS QUE EL DIRECTOR REQUIERA EN LOS TEMAS ASIGNADOS A LA DEPENDENCIA.,15. EVALUAR LOS PLANES DE TRANSFERENCIA DE TECNOLOGIA, CAPACITACION, ENTRENAMIENTO E INVESTIGACION PECUARIA, PESQUERA Y ACUICOLA QUE EJECUTEN LAS ENTIDADES DEL SECTOR.,16. RECOMENDAR LA CREACION Y MODIFICACIONES A NORMAS, ACUERDOS, DECRETOS, RESOLUCIONES Y DEMAS INSTRUMENTOS Y PROCEDIMIENTOS, EN CONJUNTO CON LAS ENTIDADES RELACIONADAS A NIVEL NACIONAL E INTERNACIONAL, QUE RIGEN LOS TEMAS DE INNOVACION, INVESTIGACION, DESARROLLO TECNOLOGICO, TRANSFERENCIA DE TECNOLOGIA, EXTENSION, SOSTENIBILIDAD AMBIENTAL Y PROTECCION SANITARIA.,17. APOYAR EN COORDINACION CON LOS ORGANISMOS PUBLICOS Y PRIVADOS COMPETENTES Y LA SOCIEDAD CIVIL, EN EL MARCO DEL SISTEMA NACIONAL DE CIENCIA Y TECNOLOGIA AGROINDUSTRIAL Y DEL SISTEMA NACIONAL DE INNOVACION AGROPECUARIA, EL DESARROLLO DE LOS ASPECTOS REFERENTES A LA INVESTIGACION, EL DESARROLLO TECNOLOGICO, LA INNOVACION, LA EXTENSION AGROPECUARIA, SOSTENIBILIDAD AMBIENTAL Y ASUNTOS SANITARIOS EN EL AMBITO AGROPECUARIO, PESQUERO, ACUICOLA Y FORESTAL.,18. APOYAR EN COORDINACION CON LOS ORGANISMOS PUBLICOS Y PRIVADOS COMPETENTES Y LA SOCIEDAD CIVIL, EN EL MARCO DEL SISTEMA NACIONAL DE CIENCIA Y TECNOLOGIA AGROINDUSTRIAL Y DEL SISTEMA NACIONAL DE INNOVACION AGROPECUARIA, EL DESARROLLO DE LOS ASPECTOS REFERENTES A LA INVESTIGACION, EL DESARROLLO TECNOLOGICO, LA INNOVACION, LA EXTENSION AGROPECUARIA,SOSTENIBILIDAD AMBIENTAL Y ASUNTOS SANITARIOS EN EL AMBITO AGROPECUARIO, PESQUERO, ACUICOLA Y FORESTAL.,19. PROPONER LOS INSTRUMENTOS Y ESTRATEGIAS EN MATERIA DE INNOVACION, INVESTIGACION, DESARROLLO TECNOLOGICO, EXTENSION, SOSTENIBILIDAD AMBIENTAL Y PROTECCION SANITARIA PARA MEJORAR LA COMPETITIVIDAD DEL SECTOR.,1. PARTICIPAR EN EL DISEÑO Y EVALUACION DE LAS POLITICAS, PLANES, PROGRAMAS Y PROYECTOS DE DESARROLLO AGROPECUARIO RELACIONADOS CON LA INVESTIGACION, DESARROLLO TECNOLOGICO, INNOVACION, EXTENSION, SOSTENIBILIDAD AMBIENTAL Y PROTECCION SANITARIA.,20. VELAR POR EL CUMPLIMIENTO DE LAS POLITICAS QUE, EN MATERIA DE INNOVACION, INVESTIGACION, TRANSFERENCIA DE TECNOLOGIA, EXTENSION, SOSTENIBILIDAD AMBIENTAL Y PROTECCION SANITARIA, QUE SE GENEREN.,21. PARTICIPAR EN CONTRIBUIR EN EL MARCO DE SUS COMPETENCIAS, EN EL DISEÑO E IMPLEMENTACION DE LOS PROGRAMAS DE DESARROLLO RURAL CON ENFOQUE TERRITORIAL.,22. APOYAR EN DEFINIR Y GENERAR LA INFORMACION ESTADISTICA REQUERIDA PARA QUE LA OFICINA ASESORA DE PLANEACION Y PROSPECTIVA, LA ANALICE, INTERPRETE Y PERMITA DOCUMENTAR LA TOMA DE DECISIONES TANTO DEL MINISTRO COMO DE SUS VICEMINISTROS, EN LOS TEMAS DE SU COMPETENCIA.,23. COORDINAR CON LA OFICINA DE TECNOLOGIAS DE LA INFORMACION Y DE LAS COMUNICACIONES LOS DESARROLLOS TECNOLOGICOS Y NECESIDADES INFORMATICAS QUE SE REQUIERAN EN EL EJERCICIO DE SUS FUNCIONES.,24. APOYAR EL DESARROLLO Y SOSTENIMIENTO DEL SISTEMA INTEGRADO DE GESTION Y LA OBSERVANCIA DE SUS RECOMENDACIONES EN EL AMBITO DE SU COMPETENCIA.,25. LAS DEMAS QUE LE SEAN ASIGNADAS Y QUE CORRESPONDAN A LA NATURALEZA DEL CARGO,2. PARTICIPAR EN LA PROPUESTA DE NORMAS, INSTRUMENTOS Y PROCEDIMIENTOS EN MATERIA DE INVESTIGACION, DESARROLLO TECNOLOGICO, INNOVACION, EXTENSION, SOSTENIBILIDAD AMBIENTAL Y PROTECCION SANITARIA EN EL AMBITO AGROPECUARIO, PESQUERO, ACUICOLA Y FORESTAL, PARA MEJORAR LA COMPETITIVIDAD DEL SECTOR.,3. APOYAR EL SEGUIMIENTO A LA EJECUCION DE LA POLITICA AGROPECUARIA, PESQUERA, ACUICOLA Y FORESTAL RELACIONADA CON LA INVESTIGACION, DESARROLLO TECNOLOGICO, INNOVACION, EXTENSIONAGROPECUARIA, SOSTENIBILIDAD AMBIENTAL Y PROTECCION SANITARIA PARA PROPENDER POR SU IMPLEMENTACION EN LAS ENTIDADES ADSCRITAS Y VINCULADAS.,4. PARTICIPAR EN EL DISEÑO DE POLITICAS Y DIRECTRICES SOBRE INVESTIGACION, TRANSFERENCIA DE TECNOLOGIA AGROPECUARIA Y PESQUERA, ESTANDARES DE CALIDAD Y UTILIZACION DE PRODUCTOS, INSUMOS Y SANIDAD ANIMAL Y VEGETAL.,5. APOYAR A LA COORDINACION EN LA PARTICIPACION EN LAS NEGOCIACIONES COMERCIALES EN LOS ASUNTOS RELACIONADOS CON LA ADMISIBILIDAD SANITARIA DE LOS PRODUCTOS AGROPECUARIOS.,6. PARTICIPAR EN COORDINACION CON LOS ORGANISMOS PUBLICOS COMPETENTES Y ACTORES DEL SECTOR PRIVADO Y DE LA COMUNIDAD EL DESARROLLO DE LOS ASPECTOS REFERENTES A GENERACION Y TRANSFERENCIA DE TECNOLOGIA, SOSTENIBILIDAD AMBIENTAL Y PROTECCION SANITARIA AGROPECUARIA Y PESQUERA.,7. IDENTIFICAR LAS NECESIDADES DE INNOVACION, INVESTIGACION, TRANSFERENCIA TECNOLOGICA Y EXTENSION, SOSTENIBILIDAD AMBIENTAL Y PROTECCION SANITARIA PARA DIRECCIONAR SU IMPLEMENTACION.,8. PROMOVER EL DESARROLLO TECNOLOGICO MEDIANTE LA COORDINACION Y EL IMPULSO A LAS PRACTICAS, TECNICAS, INSUMOS, MAQUINARIA Y SEMILLAS, QUE PROPENDAN POR EL CAMBIO TECNOLOGICO Y SOSTENIBLE DEL AGRO.,9. REALIZAR EL SEGUIMIENTO, EVALUACION, SUPERVISION Y CONTROL DE LA EJECUCION DE LOS CONVENIOS ESTABLECIDOS POR EL MINISTERIO EN MATERIA DE INNOVACION, INVESTIGACION, TRANSFERENCIA DE TECNOLOGIA, EXTENSION AGROPECUARIA, PROTECCION SANITARIA Y SOSTENIBILIDAD AMBIENTAL, DE LA DIRECCION.</t>
  </si>
  <si>
    <t>40</t>
  </si>
  <si>
    <t>APOYAR EN LA INSTRUCCION DE LOS PROCESOS DISCIPLINARIOS QUE SE GENEREN AL INTERIOR DEL MINISTERIO, Y CONTRIBUIR A LA FORMULACION DE MECANISMOS PARA LA PREVENCION DE LA COMISION DE CONDUCTAS DISCIPLINABLES DE LOS SERVIDORES Y EX SERVIDORES PUBLICOS.</t>
  </si>
  <si>
    <t>Estudio: Título de PROFESIONAL en NBC: DERECHO Y AFINES. , Experiencia: Cuarenta y tres(43) meses de EXPERIENCIA PROFESIONAL RELACIONADA---</t>
  </si>
  <si>
    <t>1. EVALUAR Y DAR EL TRAMITE PERTINENTE A LAS QUEJAS, DENUNCIAS E INFORMES QUE SE ALLEGUEN A LA DEPENDENCIA Y QUE TENGAN CONNOTACION DISCIPLINARIA.,2. DECEPCIONAR LAS QUEJAS Y DENUNCIAS QUE PRESENTEN LOS PARTICULARES Y FUNCIONARIOS POR PRESUNTAS CONDUCTAS DISCIPLINABLES.,3. INICIAR, TRAMITAR Y LLEVAR HASTA SU CULMINACION, LOS PROCESOS DISCIPLINARIOS QUE SE ADELANTEN CONTRA LOS SERVIDORES Y EX SERVIDORES PUBLICOS DEL MINISTERIO DE AGRICULTURA Y DESARROLLO RURAL, ATENDIENDO LOS PRINCIPIOS QUE LA ORIENTAN, PROCEDIMIENTOS Y TERMINOS LEGALES,4. EFECTUAR EL SEGUIMIENTO A LAS ACTUACIONES DISCIPLINARIAS PARA EVITAR LA OCURRENCIA DE LOS FENOMENOS DE LA CADUCIDAD Y PRESCRIPCION.,5. SOLICITAR INFORMACION Y/O DOCUMENTACION QUE SEA NECESARIA, EN VIRTUD DE LAS ACTUACIONES DISCIPLINARIAS.,6. ELABORAR Y PRESENTAR LOS INFORMES QUE DETERMINE LA LEY.,7. PONER EN CONOCIMIENTO DE LA PROCURADURIA GENERAL DE LA NACION, FISCALIA GENERAL DE LA NACION Y CONTRALORIA GENERAL DE LA REPUBLICA, LOS HECHOS Y PRUEBAS QUE CON OCASION DEL ADELANTAMIENTO DE LA ACCION DISCIPLINARIA, PUEDAN SER DE SU COMPETENCIA.,8. LAS DEMAS QUE SEAN ASIGNADAS POR EL JEFE INMEDIATO Y QUE ESTEN RELACIONADAS CON LA NATURALEZA DEL CARGO.</t>
  </si>
  <si>
    <t>41</t>
  </si>
  <si>
    <t>ESTUDIAR, EVALUAR Y PROYECTAR DE CONFORMIDAD CON EL MARCO NORMATIVO LEGAL, LOS ACTOS ADMINISTRATIVOS, RELACIONADOS CON LA FUNCION PENSIONAL, PRESENTADOS POR LOS EX TRABAJADORES Y/O PENSIONADOS DE LAS ENTIDADES LIQUIDADAS DEL SECTOR AGROPECUARIO, ASI COMO EL COBRO DE LAS CUOTAS PARTES PENSIONALES, DE LOS EXTINTOS INSTITUTOS IDEMA E INCORA, ASUMIDAS POR EL MINISTERIO DE AGRICULTURA Y DESARROLLO RURAL COMO CONSECUENCIA DE LA LIQUIDACION DE LOS MISMOS.</t>
  </si>
  <si>
    <t>Estudio: Título de PROFESIONAL en NBC: ADMINISTRACION ,O, NBC: DERECHO Y AFINES ,O, NBC: ECONOMIA. , Experiencia: Treinta y siete(37) meses de EXPERIENCIA PROFESIONAL RELACIONADA---</t>
  </si>
  <si>
    <t>10. CONCILIAR Y ARGUMENTAR LA PROCEDENCIA Y DEBIDO COBRO POR CONCEPTO DE CUOTAS PARTES PENSIONALES FRENTE LAS ENTIDADES CONCURRENTES, MEDIANTE CRUCES DE INFORMACION QUE PERMITAN CORROBORAR LA VERACIDAD DE LA MISMA Y LLEGAR A COMUN ACUERDO POR LAS PARTES.,11. COORDINAR CON LA OFICINA ASESORA JURIDICA, EL ENVIO DE LA DOCUMENTACION E INFORMACION PARA REALIZAR EL COBRO COACTIVO POR CONCEPTO DE OBLIGACIONES A FAVOR DEL MINISTERIO ORIGINADO EN EL PAGO DE MESADAS PENSIONALES Y OTROS A CARGO DE LAS ENTIDADES LIQUIDADAS.,12. PROYECTAR Y PRESENTAR EN LA PERIODICIDAD REQUERIDA INFORMES FINANCIEROS CON DESTINO AL GRUPO DE CONTABILIDAD, CON BASE EN LA ACUSACION, RECAUDOS Y AJUSTES DEBITO O CREDITO RESULTADO DEL COBRO POR CONCEPTO DE CUOTAS PARTES PENSIONALES A LAS ENTIDADES CONCURRENTES.,13. PROMOVER LA SUSCRIPCION DE ACUERDOS DE PAGO CON LAS DIFERENTES ENTIDADES CONCURRENTES, CON EL FIN DE OBTENER UNA EFECTIVA RECUPERACION DE LA CARTERA EN MORA POR CONCEPTO DE CUOTAS PARTES PENSIONALES.,14. CONSOLIDAR Y LIQUIDAR EL ESTADO DE CARTERA DE LA(S) ENTIDAD(ES) DEUDORA(S) QUE PRESENTA(N) MORA RECURRENTE, PARA EFECTO DE TRASLADARLA(S) A LA OFICINA ASESORA JURIDICA CON LOS SOPORTES DOCUMENTALES PERTINENTES. CON EL FIN DE DAR INICIO A LA ETAPA DE COBRO COACTIVO.,15. PROYECTAR LAS RESPUESTAS RELACIONADAS CON EL COBRO DE CARTERA POR CONCEPTO DE CUOTAS PARTES PENSIONALES DE LAS DIFERENTES ENTIDADES CONCURRENTES.,16.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JUDICIALES.,17.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ECONOMICAS.,18. VALIDAR Y CONFIRMAR LA INFORMACION DE HISTORIAS LABORALES DE LOS EXFUNCIONARIOS DE LAS ENTIDADES LIQUIDADAS, SOLICITADAS POR COLPENSIONES, MINISTERIO DE HACIENDA Y CREDITO PUBLICO Y FONDOS DE PENSIONES PRIVADOS O PUBLICOS.,19. LAS DEMAS QUE LE SEAN ASIGNADAS POR AUTORIDAD COMPETENTE, DE ACUERDO CON EL AREA DE DESEMPEÑO Y LA NATURALEZA DEL EMPLEO.,1. ESTUDIAR LAS SOLICITUDES RELACIONADAS CON TEMAS PENSIONALES PRESENTADAS POR LOS PENSIONADOS DEL EXTINTO IDEMA O SUS APODERADOS, PROYECTANDO LOS ACTOS ADMINISTRATIVOS A QUE HAYA LUGAR.,2. PROYECTAR RESPUESTAS A LAS PETICIONES TENDIENTES A AGOTAR LA VIA GUBERNATIVA EN LO REFERENTE AL TEMA PENSIONAL DE LOS EXFUNCIONARIOS DE LAS ENTIDADES LIQUIDADAS DEL SECTOR AGROPECUARIO.,3. PROYECTAR LOS OFICIOS RELACIONADOS CON LA ACEPTACION U OBJECION DE CUOTAS PARTES PENSIONALES QUE SE GENEREN POR LA VINCULACION LABORAL DE LOS EX FUNCIONARIOS DEL LIQUIDADO IDEMA, ENVIADAS MEDIANTE PROYECTO DE ACTO ADMINISTRATIVO POR LA ADMINISTRADORA COLOMBIANA DE PENSIONES - COLPENSIONES.,4. PROYECTAR LA RESPUESTA SOBRE PETICIONES DE AUXILIOS FUNERARIOS E INDEMNIZACIONES SUSTITUTIVAS O DEMAS TEMAS PENSIONALES O LABORALES, RESPECTO A EX TRABAJADORES DE LAS ENTIDADES LIQUIDADAS DEL SECTOR AGROPECUARIO.,5. PROYECTAR LAS DILIGENCIAS DE NOTIFICACION DE LOS ACTOS ADMINISTRATIVOS RELACIONADOS CON TEMAS PENSIONALES, HACIENDOLE SEGUIMIENTO HASTA LA EJECUTORIA DEL ACTO ADMINISTRATIVO QUE SE NOTIFICA.,6. ELABORAR EL EXPEDIENTE PENSIONAL DE COMPLETITUD U ORIGINAL, SEGUN EL CASO DE LAS SOLICITUDES YA RESUELTAS, PRESENTADAS POR LOS PENSIONADOS DEL EXTINTO IDEMA O SUS APODERADOS, PARA POSTERIORMENTE ENTREGARSELAS AL FUNCIONARIO DEL GRUPO ENCARGADO DEL ARCHIVO.,7. LIQUIDAR PERIODICAMENTE EL VALOR TOTAL POR COBRAR A LAS ENTIDADES CONCURRENTES, INDICANDO EL DETALLE INDIVIDUAL POR CAUSANTE O SUSTITUTA/O PENSIONAL DE CADA ENTIDAD POR CONCEPTO DECUOTAS PARTES PENSIONALES, INCLUYENDO EL CALCULO DE INTERESES CORRIENTES APLICADOS MENSUALMENTE.,8. PROYECTAR Y REMITIR LA(S) CUENTA(S) DE COBRO POR CONCEPTO DE CUOTAS PARTES PENSIONALES A TODAS LAS ENTIDADES CONCURRENTES, CON BASE EN LAS LIQUIDACIONES PERIODICAS.,9. EFECTUAR CONTROL Y SEGUIMIENTO A LOS VALORES EFECTIVAMENTE COBRADOS Y RECAUDOS DE CADA ENTIDAD CONCURRENTE.</t>
  </si>
  <si>
    <t>42</t>
  </si>
  <si>
    <t>PROYECTAR, ORIENTAR E IMPLEMENTAR ACCIONES PARA LA ADMINISTRACION Y MANTENIMIENTO DEL SISTEMA INTEGRADO DE GESTION.</t>
  </si>
  <si>
    <t>Estudio: Título de PROFESIONAL en NBC: ADMINISTRACION ,O, NBC: ECONOMIA ,O, NBC: INGENIERIA INDUSTRIAL Y AFINES. , Experiencia: Cuarenta y tres(43) meses de EXPERIENCIA PROFESIONAL RELACIONADA---</t>
  </si>
  <si>
    <t>10. PARTICIPAR EN LA DIVULGACION, CAPACITACION Y ACTUALIZACION DEL PERSONAL DEL MINISTERIO EN LOS TEMAS RELACIONADOS CON EL SISTEMA INTEGRADO DE GESTION.,11. PARTICIPAR EN LAS CAPACITACIONES Y DEMAS ACTIVIDADES GENERADAS POR LA ENTIDAD EN RELACION CON EL TEMA DE SEGURIDAD Y SALUD EN EL TRABAJO, ASI COMO CUMPLIR CON LOS PROCEDIMIENTOS Y LAS NORMAS ESTABLECIDAS PARA TAL FIN DENTRO DEL MINISTERIO.,12. LAS DEMAS QUE LE SEAN ASIGNADAS POR EL JEFE INMEDIATO Y QUE ESTEN ACORDES A LA NATURALEZA DEL CARGO.,1. PLANEAR LAS MEJORAS, ACTUALIZACIONES Y MODIFICACIONES AL SIG, TENIENDO EN CUENTA: LOS REQUISITOS DE LAS NORMAS DE REFERENCIA, LAS DIRECTRICES DE LA PLANEACION ESTRATEGICA, LOS CAMBIOS O ACTUALIZACIONES DE LOS PROCESOS, LOS HALLAZGOS DE LAS AUDITORIAS INTERNAS O EXTERNAS, ENTRE OTROS.,2. REALIZAR, ANALIZAR Y CONSOLIDAR LOS INFORMES DEL ESTADO DEL SIG PARA PRESENTARLOS AL COMITE INSTITUCIONAL DE GESTION Y DESEMPEÑO DEL MADR O A LA INSTANCIA QUE EN ADELANTE SE ESTABLEZCA PARA TAL FIN.,3. ORIENTAR A LAS DEPENDENCIAS DEL MINISTERIO EN LA IDENTIFICACION Y DOCUMENTACION DE PROCESOS, LA DEFINICION DE SU SECUENCIA, INTERACCION Y MEDICION.,4. BRINDAR ORIENTACION A LAS DEPENDENCIAS DEL MINISTERIO EN LA IDENTIFICACION Y DOCUMENTACION DE LOS PROCEDIMIENTOS NECESARIOS PARA LLEVAR A CABO LAS ACTIVIDADES DETERMINADAS EN LOS PROCESOS.,5. ORIENTAR A LOS RESPONSABLES DE LOS PROCESOS, EN LA IDENTIFICACION DE LOS RIESGOS QUE PUEDAN INCIDIR EN EL LOGRO DE LOS OBJETIVOS DE LOS PROCESOS, EN LA DEFINICION DE CONTROLES, EN LA FORMULACION DE PLANES DE MANEJO DEL RIESGO Y EN EL SEGUIMIENTO A ESTOS.,6. IMPLEMENTAR LAS ACCIONES NECESARIAS PARA ALCANZAR LOS RESULTADOS PLANIFICADOS Y LA MEJORA CONTINUA DEL PROCESO EN EL QUE PARTICIPA SU AREA DE GESTION.,7. REVISAR QUE LA OFICINA DE CONTROL INTERNO INCORPORE DENTRO DEL PLAN ANUAL DE AUDITORIAS, LA AUDITORIA INTERNA DE SISTEMA DE GESTION DE CALIDAD Y COORDINARLAS LAS MISMAS CUANDO SE REQUIERA.,8. APLICAR HERRAMIENTAS QUE FACILITEN LA COORDINACION, IMPLEMENTACION Y SEGUIMIENTO DEL SISTEMA INTEGRADO DE GESTION.,9. APLICAR LOS PROCEDIMIENTOS Y DISPOSICIONES ESTABLECIDAS EN RELACION CON EL TEMA DE SEGURIDAD DE LA INFORMACION EN QUE PARTICIPE SU AREA DE GESTION Y/O PROCESO.</t>
  </si>
  <si>
    <t>43</t>
  </si>
  <si>
    <t>PARTICIPAR EN LA IMPLEMENTACION, SEGUIMIENTO, EVALUACION Y CONTROL DEL SISTEMA INTEGRADO DE GESTION (ADMINISTRACION DE LA DOCUMENTACION, LOS RIESGOS Y LA MEJORA DEL MISMO).</t>
  </si>
  <si>
    <t xml:space="preserve">Título de PROFESIONAL en NBC: ADMINISTRACION  ,O, NBC:   CONTADURIA PUBLICA  ,O, NBC:   ECONOMIA  ,O, NBC:   INGENIERIA DE SISTEMAS, TELEMATICA Y AFINES  ,O, NBC:   INGENIERIA INDUSTRIAL Y AFINES. Titulo de postgrado en la modalidad de ESPECIALIZACION. </t>
  </si>
  <si>
    <t>Estudio: Título de PROFESIONAL en NBC: ADMINISTRACION ,O, NBC: CONTADURIA PUBLICA ,O, NBC: ECONOMIA ,O, NBC: INGENIERIA DE SISTEMAS, TELEMATICA Y AFINES ,O, NBC: INGENIERIA INDUSTRIAL Y AFINES. , Experiencia: Cuarenta(40) meses de EXPERIENCIA PROFESIONAL RELACIONADA---</t>
  </si>
  <si>
    <t>10. PARTICIPAR EN LAS CAPACITACIONES Y DEMAS ACTIVIDADES GENERADAS POR LA ENTIDAD EN RELACION CON EL TEMA DE SEGURIDAD Y SALUD EN EL TRABAJO, ASI COMO CUMPLIR CON LOS PROCEDIMIENTOS Y LAS NORMAS ESTABLECIDAS PARA TAL FIN DENTRO DEL MINISTERIO.,11. LAS DEMAS QUE LE SEAN ASIGNADAS POR AUTORIDAD COMPETENTE Y CORRESPONDAN A LA NATURALEZA DEL CARGO Y AREA DE DESEMPEÑO.,1. CONTROLAR Y MONITOREAR LA ACTUALIZACION DE LOS DOCUMENTOS, REGISTROS Y OBSOLETOS DEL SIG.,2. REALIZAR CON LOS RESPONSABLES DE LOS PROCESOS, LA IDENTIFICACION DE LOS RIESGOS QUE PUEDAN INCIDIR EN EL LOGRO DE LOS OBJETIVOS DE LOS PROCESOS, EN LA DEFINICION DE CONTROLES, EN LA FORMULACION DE PLANES DE MANEJO DEL RIESGO Y EN EL SEGUIMIENTO A ESTOS.,3. PARTICIPAR ACTIVAMENTE EN LA IMPLEMENTACION DE NUEVOS MODELOS DE GESTION QUE SEAN REQUERIDOS PARA EL MINISTERIO, CON EL FIN DE ARMONIZARLOS CON EL SISTEMA INTEGRADO DE GESTION.,4. ESTABLECER Y DOCUMENTAR LOS PROCESOS Y PROCEDIMIENTOS EN EL QUE PARTICIPA SU AREA DE GESTION.,5. APLICAR HERRAMIENTAS QUE FACILITEN LA COORDINACION, IMPLEMENTACION Y SEGUIMIENTO DEL SISTEMA INTEGRADO DE GESTION.,6. APLICAR LOS PROCEDIMIENTOS Y DISPOSICIONES ESTABLECIDAS EN RELACION CON EL TEMA DE SEGURIDAD DE LA INFORMACION EN QUE PARTICIPE SU AREA DE GESTION Y/O PROCESO.,7. PROPONER LA EJECUCION DE ACCIONES QUE DINAMICEN EL CONOCIMIENTO DEL SIG.,8. COORDINAR Y EJECUTAR CAPACITACIONES Y SENSIBILIZACIONES A LOS SERVIDORES DEL MINISTERIO EN TEMAS RELACIONADOS CON EL SIG.,9. PARTICIPAR EN LA REALIZACION DE LAS AUDITORIAS INTERNAS DE GESTION DE CALIDAD CUANDO SE REQUIERA, APLICANDO LOS PROCEDIMIENTOS Y DISPOSICIONES DEFINIDAS PARA TAL FIN.</t>
  </si>
  <si>
    <t>44</t>
  </si>
  <si>
    <t>ADELANTAR LAS ACCIONES NECESARIAS PARA LLEVAR A CABO EL DESARROLLO DEL PROCESO CONTRACTUAL DEL MINISTERIO DE AGRICULTURA Y DESARROLLO RURAL.</t>
  </si>
  <si>
    <t>Estudio: Titulo de postgrado en la modalidad de ESPECIALIZACION en NBC: DERECHO Y AFINES. , Experiencia: Cuarenta y tres(43) meses de EXPERIENCIA PROFESIONAL RELACIONADA---</t>
  </si>
  <si>
    <t>10. LAS DEMAS QUE LE SEAN ASIGNADAS POR AUTORIDAD COMPETENTE Y CORRESPONDAN A LA NATURALEZA DEL CARGO Y AREA DE DESEMPEÑO.,1. REALIZAR LOS TRAMITES NECESARIOS PARA LA ELABORACION Y PERFECCIONAMIENTO DE LOS CONTRATOS Y CONVENIOS DEL MINISTERIO, AL IGUAL QUE SU MODIFICACION Y TERMINACION.,2. PARTICIPAR EN REUNIONES, PROPONER E IMPLEMENTAR LOS PROCEDIMIENTOS REQUERIDOS PARA LA ADQUISICION DE BIENES, Y LA EJECUCION DE LOS PROCESOS CONTRACTUALES EN LAS DIFERENTES DEPENDENCIAS DEL MINISTERIO.,3. DAR LINEAMIENTOS A LAS DEMAS DEPENDENCIAS DEL MINISTERIO, EN LA ELABORACION DE ESTUDIOS PREVIOS Y PLIEGOS DE CONDICIONES NECESARIOS, E IDENTIFICAR LA MODALIDAD DE CONTRATACION PARA LA ADQUISICION BIENES Y SERVICIOS, DE CADA DEPENDENCIA DE LA ENTIDAD, DE ACUERDO CON LO ESTABLECIDO EN LA LEY.,4. PARTICIPAR EN LA ELABORACION DE PRE-PLIEGOS, PLIEGOS, CONDUCCION DE AUDIENCIAS Y ADJUDICACIONES DE BIENES Y SERVICIOS DEL MINISTERIO.,5. PARTICIPAR EN EL DISEÑO, ORGANIZACION, EJECUCION Y CONTROL DE LOS METODOS DE LA PLANEACION DE LOS PROCESOS DE ESTANDARIZACION, DE LOS MANUALES DE FUNCIONES Y DE TODAS ACTIVIDADES RELACIONADAS CON LA RACIONALIZACION DE PROCESOS PRECONTRACTUALES, CONTRACTUALES Y POSTCONTRACTUALES DEL MINISTERIO.,6. PARTICIPAR EN EL DISEÑO, ADMINISTRACION Y ACTUALIZACION DE LOS SISTEMAS DE INFORMACION QUE MANEJE EL MINISTERIO, ESPECIALMENTE EN LOS TEMAS RELACIONADOS A LOS PROCESOS DE CONTRATACION, CON EL FIN DE FACILITAR SU PUBLICACION, SEGUIMIENTO, EVALUACION Y CONTROL EN LA TOMA DE DECISIONES DE LOS ASUNTOS CONTRACTUALES.,7. DAR RESPUESTA A LOS DERECHOS DE PETICION QUE SE PRESENTEN ANTE EL MINISTERIO RELACIONADOS CON TEMAS CONTRACTUALES.,8. ELABORAR INFORMES REQUERIDOS POR LAS ENTIDADES DE CONTROL Y AQUELLOS QUE POR DISPOSICION LEGAL DEBAN REALIZARSE.,9. COLABORAR CON LA EJECUCION DE LA ESTRATEGIA DE ORIENTACION A LOS DIFERENTES FUNCIONARIOS SOBRE LA SUPERVISION DE CONTRATOS Y DEMAS ASUNTOS REFERENTES A LA CONTRATACION AL INTERIOR DE LA ENTIDAD.</t>
  </si>
  <si>
    <t>46</t>
  </si>
  <si>
    <t>DISENAR, PROPONER Y HACER SEGUIMIENTO A LAS ACTIVIDADES DEFINIDAS PARA LA ATENCION Y SERVICIO AL CIUDADANO DEL MINISTERIO DE AGRICULTURA Y DESARROLLO RURAL Y DEFINIR LOS PROTOCOLOS Y PROCEDIMIENTOS CUMPLIENDO LOS ESTANDARES DE CALIDAD DEFINIDOS POR EL MINISTERIO.</t>
  </si>
  <si>
    <t>Estudio: Título de PROFESIONAL en NBC: ADMINISTRACION ,O, NBC: ECONOMIA ,O, NBC: INGENIERIA INDUSTRIAL Y AFINES. , Experiencia: Cuarenta y seis(46) meses de EXPERIENCIA PROFESIONAL RELACIONADA---</t>
  </si>
  <si>
    <t>10. DEFINIR PROTOCOLOS DE ATENCION AL CIUDADANO DE ACUERDO CON LOS CANALES ESTABLECIDOS POR EL MINISTERIO.,11. PARTICIPAR Y REALIZAR LA IMPLEMENTACION DE LAS DIFERENTES POLITICAS DEFINIDAS EN EL MODELO DE PLANEACION Y GESTION RELACIONADAS CON LA ATENCION AL CIUDADANO.,12. LAS DEMAS QUE SEAN ASIGNADAS POR AUTORIDAD COMPETENTE Y CORRESPONDAN A LA NATURALEZA DEL CARGO Y AREA DE DESEMPEÑO.,1. ELABORAR Y REALIZAR SEGUIMIENTO A LA EJECUCION DEL PLAN DE ACCION DE ATENCION Y SERVICIO AL CIUDADANO DEL MINISTERIO CON BASE EN LAS DIRECTRICES, DIAGNOSTICOS Y POLITICAS PUBLICAS.,2. PROPONER E IMPLEMENTAR PROCEDIMIENTOS PARA LA ATENCION AL CIUDADANO QUE RESPONDAN A LOS ESTANDARES DE CALIDAD ESTABLECIDOS POR EL MINISTERIO.,3. ELABORAR INFORMES CON BASE EN LOS PROCEDIMIENTOS ESTABLECIDOS Y REQUERIMIENTOS DE INFORMACION.,4. ANALIZAR LA INFORMACION DE LOS USUARIOS ACERCA DE SU SATISFACCION SOBRE LA PRESTACION DE LOS SERVICIOS DEL MINISTERIO Y PROPONER ACCIONES DE MEJORA, DE ACUERDO CON LOS RESULTADOS DE EVALUACION, RECOMENDACIONES Y PROCEDIMIENTOS ESTABLECIDOS.,5. HACER SEGUIMIENTO A LA ATENCION AL CIUDADANO, A TRAVES DE LOS CANALES ESTABLECIDOS POR EL MINISTERIO DE AGRICULTURA Y DESARROLLO RURAL PARA TAL FIN.,6. DEFINIR VARIABLES QUE PERMITAN CARACTERIZAR LOS USUARIOS DEL MINISTERIO DE AGRICULTURA Y DESARROLLO RURAL.,7. REALIZAR LA PROMOCION Y DIVULGACION EN MATERIA DE ATENCION AL CIUDADANO.,8. ANALIZAR LA OPORTUNIDAD DE RESPUESTA DE LAS PETICIONES, QUEJAS, RECLAMOS Y SOLICITUDES DE INFORMACION QUE SE PRESENTAN EN EL MINISTERIO Y ELABORAR INFORMES TRIMESTRALES.,9. HACER SEGUIMIENTO A LA PRESTACION DEL SERVICIO DE LA LINEA TELEFONICA GRATUITA DEL MINISTERIO DE AGRICULTURA Y DESARROLLO RURAL.</t>
  </si>
  <si>
    <t>47</t>
  </si>
  <si>
    <t xml:space="preserve">2044     </t>
  </si>
  <si>
    <t>PROFESIONAL UNIVERSITARIO</t>
  </si>
  <si>
    <t>PARTICIPAR EN LA ATENCION Y SEGUIMIENTO DE LOS REQUERIMIENTOS QUE REALIZAN LOS CIUDADANOS, A TRAVES DE LOS DIFERENTES CANALES ESTABLECIDOS POR EL MINISTERIO DE AGRICULTURA Y DESARROLLO RURAL.</t>
  </si>
  <si>
    <t xml:space="preserve">Título de PROFESIONAL en NBC: ADMINISTRACION  ,O, NBC:   ECONOMIA  ,O, NBC:   INGENIERIA INDUSTRIAL Y AFINES. </t>
  </si>
  <si>
    <t>Treinta(30) meses de EXPERIENCIA PROFESIONAL RELACIONADA</t>
  </si>
  <si>
    <t>1. ORIENTAR A LOS CIUDADANOS SOBRE LOS SERVICIOS QUE PRESTA EL MINISTERIO, A TRAVES DE LOS DIFERENTES CANALES Y MEDIOS TECNOLOGICOS DISPUESTOS PARA TAL FIN.,2. REALIZAR Y CONSOLIDAR LAS ENCUESTAS DE SATISFACCION DE LOS BENEFICIARIOS DE LOS PROGRAMAS FORMULADOS POR EL MINISTERIO DE AGRICULTURA Y DESARROLLO RURAL.,3. PARTICIPAR EN LA PLANEACION Y ORGANIZACION DE CAMPAÑAS DE CAPACITACION RELACIONADAS CON LA ATENCION DE PETICIONES, QUEJAS, RECLAMOS Y SOLICITUDES DE INFORMACION Y DE LOS PROGRAMAS Y POLITICAS DEL MINISTERIO Y SUS ENTIDADES ADSCRITAS Y VINCULADAS.,4. ATENDER OPORTUNAMENTE LAS PETICIONES, QUEJAS, RECLAMOS Y SOLICITUDES DE INFORMACION ASIGNADAS PARA SU TRAMITE DE ACUERDO CON LA NORMATIVIDAD VIGENTE.,5. PROPONER E IMPLEMENTAR AL INTERIOR DEL PROCESO DE ATENCION Y SERVICIO AL CIUDADANO, LAS ACTIVIDADES NECESARIAS PARA EL MANTENIMIENTO Y MEJORA CONTINUA DEL SISTEMA INTEGRADO DE GESTION.,6. BRINDAR INFORMACION Y ORIENTACION A LOS CIUDADANOS, EN LOS DIFERENTES EVENTOS QUE PARTICIPE EL MINISTERIO DE AGRICULTURA Y DESARROLLO RURAL.,7. LAS DEMAS QUE SEAN ASIGNADAS POR AUTORIDAD COMPETENTE Y CORRESPONDAN A LA NATURALEZA DEL CARGO Y AREA DE DESEMPEÑO.</t>
  </si>
  <si>
    <t>48</t>
  </si>
  <si>
    <t>PARTICIPAR EN EL DISENO Y EVALUACION DE LAS POLITICAS, PLANES, PROGRAMAS Y PROYECTOS DE DESARROLLO AGROPECUARIO RELACIONADOS CON SOSTENIBILIDAD AMBIENTAL EN EL AMBITO AGROPECUARIO, PESQUERO, ACUICOLA, FORESTAL Y DE DESARROLLO RURAL CON ENFOQUE TERRITORIAL.</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</si>
  <si>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t>
  </si>
  <si>
    <t>10. EVALUAR PROYECTOS QUE SE LE PRESENTEN A SU CONSIDERACION RELACIONADOS CON LOS TEMAS ASIGNADOS A LA DEPENDENCIA.,11. PARTICIPAR EN REUNIONES Y EVENTOS INTERINSTITUCIONALES REPRESENTANDO AL MINISTERIO EN TEMAS ASIGNADOS A LA DEPENDENCIA.,12. PARTICIPAR EN LA ELABORACION DE DOCUMENTOS E INSTRUCTIVOS QUE INVOLUCREN EL COMPONENTE DE SOSTENIBILIDAD AGROPECUARIA Y LA GESTION AMBIENTAL.,13. VELAR POR EL CUMPLIMIENTO DE LAS POLITICAS QUE EN MATERIA DE SOSTENIBILIDAD AMBIENTAL, QUE SE GENEREN.,14. PARTICIPAR EN CONTRIBUIR EN EL MARCO DE SUS COMPETENCIAS, EN EL DISEÑO E IMPLEMENTACION DE LOS PROGRAMAS DE DESARROLLO RURAL CON ENFOQUE TERRITORIAL.,15. APOYAR EN DEFINIR Y GENERAR LA INFORMACION ESTADISTICA REQUERIDA PARA QUE LA OFICINA ASESORA DE PLANEACION Y PROSPECTIVA, LA ANALICE, INTERPRETE Y PERMITA DOCUMENTAR LA TOMA DE DECISIONES TANTO DEL MINISTRO COMO DE SUS VICEMINISTROS, EN LOS TEMAS DE SU COMPETENCIA.,16. COORDINAR CON LA OFICINA DE TECNOLOGIAS DE LA INFORMACION Y DE LAS COMUNICACIONES LOS DESARROLLOS TECNOLOGICOS Y NECESIDADES INFORMATICAS QUE SE REQUIERAN EN EL EJERCICIO DE SUS FUNCIONES.,17. APOYAR EL DESARROLLO Y SOSTENIMIENTO DEL SISTEMA INTEGRADO DE GESTION Y LA OBSERVANCIA DE SUS RECOMENDACIONES EN EL AMBITO DE SU COMPETENCIA.,18. LAS DEMAS QUE LE SEAN ASIGNADAS Y QUE CORRESPONDAN A LA NATURALEZA DEL CARGO.,1. PARTICIPAR EN EL DISEÑO Y EVALUACION DE LAS POLITICAS, PLANES, PROGRAMAS Y PROYECTOS DE DESARROLLO AGROPECUARIO RELACIONADOS CON SOSTENIBILIDAD AMBIENTAL.,2. PARTICIPAR EN LA PROPUESTA DE NORMAS, INSTRUMENTOS Y PROCEDIMIENTOS EN MATERIA DE SOSTENIBILIDAD AMBIENTAL EN EL AMBITO AGROPECUARIO, PESQUERO, ACUICOLA Y FORESTAL, PARA MEJORAR LA COMPETITIVIDAD DEL SECTOR.,3. ELABORAR ESTUDIOS, CONCEPTOS, INFORMES, DIAGNOSTICOS, DOCUMENTOS LEGALES, NORMAS Y DEMAS DOCUMENTOS QUE SE REQUIERAN EN DESARROLLO DE TEMAS PROPIOS DE LA DEPENDENCIA.,4. COLABORAR EN LA IMPLEMENTACION DE LOS PLANES, PROGRAMAS Y PROYECTOS DE SOSTENIBILIDAD AMBIENTAL DEL SECTOR AGROPECUARIO, PESQUERO, ACUICOLA Y FORESTAL.,5. REALIZAR EL SEGUIMIENTO, EVALUACION, SUPERVISION Y CONTROL DE LA EJECUCION DE LOS CONVENIOS ESTABLECIDOS POR EL MINISTERIO RELACIONADOS CON LOS TEMAS DE LA DEPENDENCIA.,6. COLABORAR, ASESORAR E IMPULSAR A NIVEL PUBLICO Y PRIVADO EL DESARROLLO DE LOS ASPECTOS SOBRE SOSTENIBILIDAD AMBIENTAL DEL SECTOR AGROPECUARIO, PESQUERO, ACUICOLA Y FORESTAL, ESTANDARES DE CALIDAD Y UTILIZACION DE PRODUCTOS, INSUMOS Y SANIDAD ANIMAL Y VEGETAL.,7. COORDINAR ACCIONES CON EL MINISTERIO DE AMBIENTE, VIVIENDA Y DESARROLLO TERRITORIAL, PARA EL DESARROLLO DE TEMAS AMBIENTALES SECTORIALES.,8. EVALUAR LOS PLANES DE SOSTENIBILIDAD AMBIENTAL QUE EJECUTEN LAS ENTIDADES ADSCRITAS Y VINCULADAS DEL SECTOR AGROPECUARIO, PESQUERO, ACUICOLA Y FORESTAL.,9. DISEÑAR Y ALIMENTAR LA BASE DE DATOS CON INFORMACION AMBIENTAL Y DE IMPACTOS SECTORIALES CAUSADOS POR FENOMENOS CLIMATICOS.,RECOPILAR, PROCESAR Y ELABORAR PERIODICAMENTE INFORMES SOBRE EL ESTADO DEL TIEMPO Y ALERTAS CLIMATICAS DE ACUERDO CON EL REPORTE DEL IDEAM.</t>
  </si>
  <si>
    <t>49</t>
  </si>
  <si>
    <t>APOYAR A LA COORDINACION EN LA ATENCION INTEGRAL Y TRAMITE DE LOS ASUNTOS RELACIONADOS CON LAS ENTIDADES LIQUIDADAS DEL SECTOR AGROPECUARIO, CUYOS DERECHOS Y OBLIGACIONES FUERON ASUMIDOS POR EL MINISTERIO DE AGRICULTURA Y DESARROLLO RURAL.</t>
  </si>
  <si>
    <t>Estudio: Título de PROFESIONAL en NBC: DERECHO Y AFINES. , Experiencia: Cuarenta y seis(46) meses de EXPERIENCIA PROFESIONAL RELACIONADA---</t>
  </si>
  <si>
    <t>10. REVISAR PARA LA APROBACION Y LA FIRMA DE LA SECRETARIA GENERAL LOS ACTOS ADMINISTRATIVOS RELACIONADOS CON EL RECONOCIMIENTO, LIQUIDACION Y PAGO DE PRESTACIONES ECONOMICAS ASI COMO LOS RELACIONADOS CON TRANSFERENCIA DE DOMINIO, LEVANTAMIENTO DE MEDIDAS CAUTELARES Y DELIMITACION DE DOMINIO DE LOS INMUEBLES RECIBIDOS DE LAS ENTIDADES LIQUIDADAS.,11. COORDINAR CON LA OFICINA ASESORA JURIDICA, EL ENVIO DE LA INFORMACION Y DOCUMENTOS NECESARIOS PARA LA ATENCION DE TUTELAS RELACIONADAS CON PROCESOS DE PRESTACIONES ECONOMICAS Y DERECHOS DE PETICION, PARA LA DEFENSA DE LOS INTERESES INSTITUCIONALES Y ACATAR LAS DECISIONES JUDICIALES, ANTEPONIENDO LOS RECURSOS PERTINENTES CONFORME A LA LEY.,12. ATENDER LAS SOLICITUDES DE DESHIPOTECA DE INMUEBLES, APOYAR LA REVISION DE LAS MINUTAS Y REALIZAR LOS TRAMITES NECESARIOS PARA PROTOCOLIZACION Y FIRMA DE LA ESCRITURA CORRESPONDIENTE.,13.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JUDICIALES.,14.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ECONOMICAS.,15. VALIDAR Y CONFIRMAR LA INFORMACION DE HISTORIAS LABORALES DE LOS EXFUNCIONARIOS DE LAS ENTIDADES LIQUIDADAS, SOLICITADAS POR COLPENSIONES, MINISTERIO DE HACIENDA Y CREDITO PUBLICO Y FONDOS DE PENSIONES PRIVADOS O PUBLICOS.,16. PROYECTAR LOS INFORMES Y RESPUESTAS A LOS REQUERIMIENTOS CON DESTINO A LAS ENTIDADES Y ORGANISMOS DE CONTROL Y VIGILANCIA CORRESPONDIENTES, PARA DAR CUMPLIMIENTO A LAS DISPOSICIONES PERTINENTES SOBRE CONTROL EXTERNO.,17. LAS DEMAS QUE LE SEAN ASIGNADAS POR AUTORIDAD COMPETENTE, DE ACUERDO CON EL AREA DE DESEMPEÑO Y LA NATURALEZA DEL EMPLEO.,1. PARTICIPAR EN LA PLANEACION Y ORGANIZACION DE LAS ACCIONES REQUERIDAS PARA EL DESARROLLO DE ESTRATEGIAS INTEGRALES DE ATENCION DE LOS ASUNTOS DE LAS ENTIDADES LIQUIDADAS DEL SECTOR, QUE FUERON ASUMIDAS POR EL MINISTERIO.,2. ESTUDIAR, EVALUAR Y CONCEPTUAR, SOBRE ESTRATEGIAS QUE PERMITAN EL DESMONTE Y TRANSFERENCIA DE LAS OBLIGACIONES PENSIONALES A ENTIDADES ESPECIALIZADAS EN EL TEMA.,3. PROYECTAR Y/O REVISAR LOS ACTOS ADMINISTRATIVOS DE RECONOCIMIENTOS ECONOMICOS RELACIONADOS CON EL SISTEMA GENERAL DE SEGURIDAD SOCIAL.,4. IMPLEMENTAR LOS PROCEDIMIENTOS Y MECANISMOS PROPIOS DEL RECONOCIMIENTO DE LAS PRESTACIONES ECONOMICAS, PARA GARANTIZAR LA EFICIENCIA EN EL DESARROLLO DE LOS PROCESOS.,5. PARTICIPAR EN EL DESARROLLO DE LAS ACTIVIDADES JURIDICAS Y ADMINISTRATIVAS RELACIONADAS CON LOS BIENES INMUEBLES RECIBIDOS POR EL MINISTERIO DE AGRICULTURA Y DESARROLLO RURAL, EN VIRTUD DE LA LIQUIDACION DE LAS ENTIDADES DEL SECTOR AGROPECUARIO.,6. COORDINAR Y PARTICIPAR EN LA ENTREGA DE LA FUNCION PENSIONAL Y DE LA NOMINA DE PENSIONADOS DEL EXTINTO INSTITUTO DE MERCADEO AGROPECUARIO- IDEMA A LA UNIDAD DE GESTION Y PENSIONES PUBLICAS Y PARAFISCALES – UGPP Y AL FONDO DE PENSIONES PUBLICAS DE NIVEL NACIONAL DE COLOMBIA, FOPEP, RESPECTIVAMENTE.,7. SUPERVISAR LA ELABORACION DE LAS NOMINAS DE PENSIONADOS DEL EXTINTO INSTITUTO DE MERCADEO AGROPECUARIO- IDEMA, PARA LA REVISION Y AUTORIZACION DEL PAGO CORRESPONDIENTE.,8. PARTICIPAR EN LA GESTION INTERINSTITUCIONAL PARA LA CONSECUCION DE LA INFORMACION NECESARIA PARA EL RECONOCIMIENTO DE DERECHOS Y PRESTACIONES ECONOMICAS Y REALIZAR LOS CRUCES Y ACTUALIZACIONES CORRESPONDIENTES.,9. SUPERVISAR LOS TRAMITES QUE DEBEN SURTIRSE PARA LA PRESENTACION DE CUENTAS DE COBRO Y VALIDACION DE CUENTAS POR COBRAR POR CONCEPTO DE CUOTAS PARTES PENSIONALES.</t>
  </si>
  <si>
    <t>50</t>
  </si>
  <si>
    <t>ANALIZAR, TRAMITAR Y VALIDAR JURIDICAMENTE LA INFORMACION CORRESPONDIENTE A LOS EXPEDIENTES DE LAS HISTORIAS LABORALES, A FIN DE ATENDER DE FONDO LAS SOLICITUDES DE LOS EX TRABAJADORES DE LAS ENTIDADES LIQUIDADAS DEL SECTOR AGROPECUARIO, TENDIENTES AL RECONOCIMIENTO DE PENSIONES Y/O BONOS PENSIONALES.</t>
  </si>
  <si>
    <t>Siete(7) meses de EXPERIENCIA PROFESIONAL RELACIONADA</t>
  </si>
  <si>
    <t>Estudio: Título de PROFESIONAL en NBC: DERECHO Y AFINES. , Experiencia: Treinta y uno(31) meses de EXPERIENCIA PROFESIONAL RELACIONADA---</t>
  </si>
  <si>
    <t>10. VALIDAR Y CONFIRMAR LA INFORMACION DE HISTORIAS LABORALES DE LOS EXFUNCIONARIOS DE LAS ENTIDADES LIQUIDADAS, SOLICITADAS POR COLPENSIONES, MINISTERIO DE HACIENDA Y CREDITO PUBLICO Y FONDOS DE PENSIONES PRIVADOS O PUBLICOS.,11. ESTUDIAR Y CONCEPTUAR SOBRE LOS ASUNTOS RELACIONADOS CON CUOTAS PARTES PENSIONALES A CARGO Y/O A FAVOR DEL MINISTERIO DE AGRICULTURA Y DESARROLLO RURAL.,12. LAS DEMAS QUE LE SEAN ASIGNADAS POR AUTORIDAD COMPETENTE, DE ACUERDO CON EL AREA DE DESEMPEÑO Y LA NATURALEZA DEL EMPLEO.,1. PROYECTAR LOS RECURSOS DE REPOSICION, APELACION Y QUEJA, CONTRA LAS RESOLUCIONES EXPEDIDAS POR LA UNIDAD DE GESTION PENSIONAL Y PARAFISCAL – UGPP Y COLPENSIONES, POR LAS CUALES SE EFECTUA EL COBRO AL MINISTERIO DE AGRICULTURA Y DESARROLLO RURAL, DE LO ADEUDADO POR CONCEPTO DE APORTE PATRONAL POR RELIQUIDACION DE LA CUANTIA DE LA PENSION DE EXFUNCIONARIOS DE LAS EXTINTAS ENTIDADES LIQUIDADAS DEL SECTOR, ASI COMO HACER SEGUIMIENTO PARA EL TRASLADO A LA OFICINA ASESORA JURIDICA, PARA LO PERTINENTE.,2. TRAMITAR Y SOLICITAR LA DEVOLUCION DE APORTES EN PENSION A COLPENSIONES DE LOS JUBILADOS DEL IDEMA Y PENSION SANCION DEL LIQUIDADO INAT, A LOS CUALES LE FUE SUBROGADO TOTAL O PARCIALMENTE LA MESADA PENSIONAL POR EFECTO DE LA COMPARTIBILIDAD PENSIONAL.,3. REALIZAR SEGUIMIENTO A LOS ACTOS ADMINISTRATIVOS EMITIDOS POR COLPENSIONES Y/O QUIEN HAGA SUS VECES, EN VIRTUD DE LOS CUALES SE RECONOCE PENSION DE VEJEZ Y/O SOBREVIVIENTES DE LOS JUBILADOS DEL EXTINTO INSTITUTO DE MERCADEO AGROPECUARIO – IDEMA, CON EL OBJETO DE REALIZAR EL CONTROL EFECTIVO PARA PREVENIR EL COBRO DE DOBLE MESADA PENSIONAL.,4. PROMOVER EL CRUCE DE NOMINAS DE PENSIONADOS CON ENTIDADES COMO COLPENSIONES Y FONDO DE PENSIONES PUBLICAS DEL NIVEL NACIONAL - CONSORCIO FOPEP ASI COMO CON LA OFICINA DE BONOS PENSIONALES –OBP – DEL MINISTERIO DE HACIENDA Y CREDITO PUBLICO, CON EL FIN DE IDENTIFICAR LOS TIPOS DE PENSION Y REALIZAR EL ESTUDIO JURIDICO DE CADA UNO DE LOS CASOS DETERMINANDO SI DICHOS RECONOCIMIENTOS SON COMPATIBLES O INCOMPATIBLES.,5. REALIZAR SEGUIMIENTO A LOS RETROACTIVOS LIQUIDADOS EN LOS ACTOS ADMINISTRATIVOS POR MEDIO DE LOS CUALES COLPENSIONES Y/O QUIEN HAGA SUS VECES, RECONOCE SOLICITUDES DE PRESTACIONES ECONOMICAS A LOS JUBILADOS DE ENTIDADES LIQUIDADAS, CON EL FIN DE SER INCLUIDOS EN LA LIQUIDACION REALIZADA EN LOS ACTOS ADMINISTRATIVOS DE MODIFICACION DE CUANTIA DE LA MESADA PENSIONAL.ENTIDADES LIQUIDADAS SOBRE LOS CUALES SE EFECTUARON APORTES EN PENSION CON EL OBJETO DE OBTENER LA SUBROGACION TOTAL O PARCIAL DE LA OBLIGACION A CARGO DEL MINISTERIO.,7. ADELANTAR EL TRAMITE Y EFECTUAR SEGUIMIENTO DE LEVANTAMIENTO DE GRAVAMENES HIPOTECARIOS RELACIONADOS CON LOS CREDITOS DE VIVIENDA OTORGADOS A LOS EX TRABAJADORES DE LAS ENTIDADES LIQUIDADAS.,8.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JUDICIALES.,9.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t>
  </si>
  <si>
    <t>54</t>
  </si>
  <si>
    <t>PARTICIPAR EN EL DESARROLLO DE TODAS LAS ETAPAS DEL SISTEMA DE GESTION DE SEGURIDAD Y SALUD EN EL TRABAJO, CON EL FIN DE GARANTIZAR EL CUMPLIMIENTO DE LA NORMATIVIDAD RELACIONADA CON EL TEMA.</t>
  </si>
  <si>
    <t xml:space="preserve">Título de PROFESIONAL en NBC: ADMINISTRACION  ,O, NBC:   ENFERMERIA  ,O, NBC:   INGENIERIA INDUSTRIAL Y AFINES  ,O, NBC:   PSICOLOGIA  ,O, NBC:   SALUD PUBLICA. Titulo de postgrado en la modalidad de ESPECIALIZACION en NBC: SALUD PUBLICA Disciplina Académica: ESPECIALIZACION EN SEGURIDAD Y SALUD EN EL TRABAJO , ESPECIALIZACION EN SALUD OCUPACIONAL. </t>
  </si>
  <si>
    <t>Estudio: Título de PROFESIONAL en NBC: ADMINISTRACION ,O, NBC: ENFERMERIA ,O, NBC: INGENIERIA INDUSTRIAL Y AFINES ,O, NBC: PSICOLOGIA ,O, NBC: SALUD PUBLICA Disciplina Académica: SEGURIDAD Y SALUD EN EL TRABAJO. , Experiencia: Treinta y cuatro(34) meses de EXPERIENCIA PROFESIONAL RELACIONADA---</t>
  </si>
  <si>
    <t>10. PARTICIPAR EN LA ELABORACION DE LOS PROGRAMAS DE VIGILANCIA EPIDEMIOLOGICA, DE ACUERDO CON LOS RIESGOS DE LA ENTIDAD.,11. ELABORAR Y ACTUALIZAR UN PROGRAMA PARA PROMOVER ENTRE LOS FUNCIONARIOS ESTILOS DE VIDA Y ENTORNO SALUDABLE, INCLUYENDO CAMPAÑAS ESPECIFICAS TENDIENTES A LA PREVENCION Y EL CONTROL DE LA FARMACODEPENDENCIA, EL ALCOHOLISMO Y EL TABAQUISMO, ENTRE OTROS.,12. DEFINIR Y LLEVAR A CABO LAS ACTIVIDADES DE MEDICINA DEL TRABAJO, PROMOCION Y PREVENCION, DE CONFORMIDAD CON LAS PRIORIDADES QUE SE IDENTIFICARON EN EL DIAGNOSTICO DE LAS CONDICIONES DE SALUD DE LOS FUNCIONARIOS Y LOS PELIGROS/RIESGOS DE INTERVENCION PRIORITARIOS.,13. ATENDER LAS VISITAS DE LA ARL Y DE LAS ENTIDADES DE VIGILANCIA QUE VISITEN EL MINISTERIO PARA LA REVISION DEL SISTEMA DE GESTION DE SEGURIDAD Y SALUD EN EL TRABAJO.,14. REALIZAR EL SEGUIMIENTO Y EJECUCION A LOS PLANES DE ACCION DERIVADOS DE LAS ACCIONES CORRECTIVAS, PREVENTIVAS Y DE MEJORA, QUE SE ORIGINEN DE LAS DIFERENTES ACTIVIDADES DEL SISTEMA DE GESTION DE SEGURIDAD Y SALUD EN EL TRABAJO.,15. ELABORAR Y ACTUALIZAR LAS FICHAS TECNICAS DE LOS INDICADORES DEL SISTEMA DE SEGURIDAD Y SALUD EN EL TRABAJO PARA EFECTUAR EL CONTROL SEGUIMIENTO.,16. ELABORAR LA MATRIZ DE ELEMENTOS DE PROTECCION PERSONAL QUE SE REQUIERAN Y GESTIONAR LA CONSECUCION DE LOS MISMOS.,17. MANTENER ACTUALIZADO EL PLAN DE EMERGENCIAS,18. MANTENER ACTUALIZADOS LOS PLANES OPERATIVOS NORMALIZADOS,19. REPORTAR A LA ADMINISTRADORA DE RIESGOS LABORALES (ARL), A LA ENTIDAD PROMOTORA DE SALUD (EPS), TODOS LOS ACCIDENTES Y LAS ENFERMEDADES LABORALES DIAGNOSTICADAS. ASIMISMO, REPORTAR AL MINISTERIO DE TRABAJO EL ACCIDENTE GRAVE Y MORTAL, COMO LAS ENFERMEDADES DIAGNOSTICADAS COMO LABORALES.,1. APOYAR TODAS LAS ACTIVIDADES RELACIONADAS CON EL DISEÑO, IMPLEMENTACION, EJECUCION Y MANTENIMIENTO DEL SISTEMA DE SEGURIDAD Y SALUD EN EL TRABAJO,20. LAS DEMAS QUE LE SEAN ASIGNADAS POR EL JEFE INMEDIATO DE ACUERDO CON LA NATURALEZA DEL CARGO.,2. REALIZAR REVISION PERIODICA DE LOS DOCUMENTOS DEL SISTEMA DE GESTION Y SEGURIDAD EN EL TRABAJO Y PROYECTAR LOS AJUSTES Y ACTUALIZACIONES QUE SEAN NECESARIOS.,3. PREPARAR EL PLAN DE TRABAJO ANUAL DE SEGURIDAD Y SALUD EN EL TRABAJO DEL MINISTERIO,4. ELABORAR Y EJECUTAR EL PROGRAMA DE CAPACITACION EN SEGURIDAD Y SALUD EN EL TRABAJO,5. ACTUALIZAR LA MATRIZ DE PELIGROS CUANDO SE REQUIERA Y POR LO MENOS UNA VEZ AL AÑO IMPLEMENTANDO LAS MEDIDAS DE PREVENCION Y CONTROL CON BASE EN LOS RESULTADOS.,6. MANTENER ACTUALIZADA LA MATRIZ DE REQUISITOS LEGALES.,7. PROGRAMAR Y PARTICIPAR EN LAS INSPECCIONES PLANEADAS Y NO PLANEADAS, A LAS INSTALACIONES Y EQUIPOS DE LA ENTIDAD.,8. PARTICIPAR EN EL EQUIPO INVESTIGADOR DE INCIDENTES, ACCIDENTES Y ENFERMEDADES LABORALES,9. ELABORAR EL PERFIL SOCIODEMOGRAFICO</t>
  </si>
  <si>
    <t>57</t>
  </si>
  <si>
    <t>APOYAR EN LA ORGANIZACION Y DESARROLLO DE LOS PLANES, PROGRAMAS Y PROYECTOS DEL GRUPO DE TALENTO HUMANO PARA LOGRAR UNA EXCELENTE GESTION Y LOS OBJETIVOS DE CALIDAD EN EL MINISTERIO DENTRO DEL MARCO NORMATIVO VIGENTE.</t>
  </si>
  <si>
    <t xml:space="preserve">Título de PROFESIONAL en NBC: DERECHO Y AFINES. </t>
  </si>
  <si>
    <t>Veinticuatro(24) meses de EXPERIENCIA PROFESIONAL RELACIONADA</t>
  </si>
  <si>
    <t>1. PARTICIPAR EN LA ELABORACION DE LOS ESTUDIOS PREVIOS RELACIONADOS CON LA CONTRATACION DE LAS ACTIVIDADES PROPIAS DE LA DEPENDENCIA, DE CONFORMIDAD CON LA REGLAMENTACION JURIDICA EXISTENTE.,2. ELABORAR, TRAMITAR Y HACER SEGUIMIENTO A LAS COMISIONES AL EXTERIOR PARA LOS FUNCIONARIOS DEL MINISTERIO Y DE LAS ENTIDADES ADSCRITAS.,3. PROYECTAR LOS ACTOS ADMINISTRATIVOS RELACIONADOS CON LAS AUTORIZACIONES DE COMISIONES AL EXTERIOR Y LA ACEPTACION DE INVITACIONES.,4. EFECTUAR Y HACER SEGUIMIENTO A LAS COMISIONES DE SERVICIO AL EXTERIOR Y ELABORAR EL INFORME CORRESPONDIENTE PARA SER PRESENTADO A LA SECRETARIA GENERAL DE LA PRESIDENCIA DE LA REPUBLICA EN LA PERIODICIDAD ESTABLECIDA.,5. PARTICIPAR EN EL DESARROLLO DE LAS ACTIVIDADES RELACIONADAS CON EL MANTENIMIENTO Y CONTROL DEL PROCESO DE TALENTO HUMANO, DENTRO DEL SISTEMA DE GESTION DE CALIDAD, DEL MODELO ESTANDAR DE CONTROL INTERNO Y DE LOS DEMAS SISTEMAS DE GESTION.,6. APLICAR PRACTICAS Y SISTEMAS DE SEGUIMIENTO Y EVALUACION, QUE PERMITAN LA MEDICION DE LA GESTION INSTITUCIONAL DE ACUERDO CON LA PLANEACION DE LA ENTIDAD, EN RELACION CON LAS FUNCIONES DEL AREA DE TALENTO HUMANO.,7. PROYECTAR RESPUESTAS A SOLICITUDES RELACIONADAS CON SITUACIONES LABORALES Y ADMINISTRATIVAS DE LOS FUNCIONARIOS DE LA ENTIDAD.,8. PROYECTAR RESPUESTAS A LAS PETICIONES, QUEJAS, SOLICITUDES DE PARTICULARES Y ENTES DE CONTROL,9. LAS DEMAS QUE LE SEAN ASIGNADAS POR AUTORIDAD COMPETENTE Y CORRESPONDAN A LA NATURALEZA DEL CARGO Y AREA DE DESEMPEÑO.</t>
  </si>
  <si>
    <t>62</t>
  </si>
  <si>
    <t>PROYECTAR, DESARROLLAR Y RECOMENDAR LAS ACCIONES QUE DEBAN ADOPTARSE PARA EL LOGRO DE LOS OBJETIVOS Y LAS METAS PROPUESTAS DEL AREA DE ALMACEN.</t>
  </si>
  <si>
    <t xml:space="preserve">Título de PROFESIONAL en NBC: ADMINISTRACION  ,O, NBC:   CONTADURIA PUBLICA  ,O, NBC:   DERECHO Y AFINES  ,O, NBC:   INGENIERIA DE SISTEMAS, TELEMATICA Y AFINES Disciplina Académica: INGENIERIA DE SISTEMAS  ,O, NBC:   INGENIERIA INDUSTRIAL Y AFINES. Titulo de postgrado en la modalidad de ESPECIALIZACION. </t>
  </si>
  <si>
    <t>Estudio: Título de PROFESIONAL en NBC: ADMINISTRACION ,O, NBC: CONTADURIA PUBLICA ,O, NBC: DERECHO Y AFINES ,O, NBC: INGENIERIA DE SISTEMAS, TELEMATICA Y AFINES Disciplina Académica: INGENIERIA DE SISTEMAS ,O, NBC: INGENIERIA INDUSTRIAL Y AFINES. , Experiencia: Treinta y cuatro(34) meses de EXPERIENCIA PROFESIONAL RELACIONADA---</t>
  </si>
  <si>
    <t>10. ADELANTAR LOS TRAMITES CORRESPONDIENTES AL SEGUIMIENTO Y CONTROL DE LA EJECUCION, LIQUIDACION Y DEMAS ACTIVIDADES INHERENTES A LA SUPERVISION DE CONTRATOS QUE LE SEAN DELEGADOS.,11. COORDINAR EL RECIBO DE MATERIALES, EQUIPOS, BIENES MUEBLES ADQUIRIDOS POR LA ENTIDAD, LOS REINTEGRADOS POR LA ENTIDADES ASOCIADAS, ADSCRITAS Y,12. COORDINAR LAS LABORES DE TOMA FISICA DE INVENTARIOS INDIVIDUALES DE FUNCIONARIOS Y CONTRATISTA DE LA ENTIDAD, ASI COMO, DE LOS BIENES ENTREGADOS EN COMODATO Y ADMINISTRACION A ENTIDADES ASOCIADAS, ADSCRITAS Y VINCULADAS.,13. GESTIONAR LAS BAJAS DE LOS BIENES MUEBLES AUTORIZADOS POR EL COMITE RESPECTIVO.,14. REMITIR AL JEFE INMEDIATO EL LISTADO DE BIENES MUEBLES PARA INCLUSION Y/O EXCLUSION DE LA POLIZA DE SEGUROS DE LA ENTIDAD Y PARA TRAMITE DE AVALUO.,15. ELABORAR LOS INFORMES Y REPORTES MENSUALES DE MOVIMIENTOS DE INVENTARIO Y REMITIR AL PROCESO DE GESTION FINANCIERA.,16. PARTICIPAR, EN EL DESARROLLO, MANTENIMIENTO Y MEJORA DEL SISTEMA DE GESTION DE CALIDAD Y EN EL MODELO ESTANDAR DE CONTROL INTERNO,,17. LAS DEMAS QUE LE SEAN ASIGNADAS POR EL JEFE INMEDIATO Y QUE ESTEN RELACIONADAS CON LA NATURALEZA DEL CARGO.,1. PARTICIPAR EN EL DISEÑO, IMPLEMENTACION Y EVALUACION DE PROCEDIMIENTOS, INSTRUMENTOS Y ACTIVIDADES PARA LA PRESTACION DE LOS SERVICIOS DE LA DEPENDENCIA.,2. COORDINAR LAS ACTIVIDADES RELACIONADAS CON LA ACTUALIZACION DEL PROCESO ADMINISTRATIVO DE INVENTARIOS Y LA OPTIMIZACION DE TRAMITES, METODOS Y PROCEDIMIENTOS DE ALMACEN.,3. PARTICIPAR EN LOS PROCESOS DE PLANIFICACION ESTRATEGICA DE LA DEPENDENCIA.,4. ELABORAR Y PRESENTAR INFORMES PERIODICOS SOBRE LA GESTION REALIZADA POR LA DEPENDENCIA.,5. ELABORAR Y PRESENTAR INFORMES SOLICITADOS Y/O DAR RESPUESTA A LOS REQUERIMIENTOS DE LOS ENTES DE CONTROL Y/O ENTIDADES EXTERNAS, RELACIONADOS CON TEMAS DE LA DEPENDENCIA.,6. ELABORAR Y PRESENTAR EL PRESUPUESTO ANUAL DE GASTOS DE FUNCIONAMIENTO E INVERSION DE LA DEPENDENCIA.,7. ELABORAR Y PRESENTAR LOS INDICADORES DE GESTION, MAPA DE RIESGO Y PLAN DE ACCION DE LA DEPENDENCIA.,8. ELABORAR Y PRESENTAR EL PLAN ANUAL DE NECESIDADES DE LA ENTIDAD, DE MATERIALES, UTILES DE ESCRITORIO Y OFICINA, Y DEMAS ELEMENTOS REQUERIDOS POR LAS DIFERENTES DEPENDENCIAS DEL MINISTERIO DE AGRICULTURA Y DESARROLLO RURAL.,9. ADELANTAR LOS TRAMITES PRECONTRACTUALES PARA LA ADQUISICION DE LOS ELEMENTOS DEL PLAN DE NECESIDADES Y DEMAS ADQUISICIONES QUE LE SEAN ASIGNADAS DE ACUERDO CON LA NORMATIVIDAD QUE RIGE LA MATERIA Y PROYECTAR LOS ACTOS ADMINISTRATIVOS QUE SE DERIVEN DE LOS MISMOS.</t>
  </si>
  <si>
    <t>64</t>
  </si>
  <si>
    <t>PARTICIPAR EN LAS ACTIVIDADES PLANES Y PROGRAMAS RELACIONADOS DE LA SUBDIRECCION ADMINISTRATIVA Y LOS GRUPOS QUE LO CONFORMAN DESDE EL COMPONENTE JURIDICO NORMATIVO.</t>
  </si>
  <si>
    <t>10. ORGANIZAR, VERIFICAR, CONTROLAR LA EJECUCION Y DESARROLLO DE LAS ACTIVIDADES RELATIVAS AL PROGRAMA DE SEGUROS DEL MINISTERIO DE AGRICULTURA Y DESARROLLO RURAL EN COORDINACION CON LA FIRMA CORREDORA DE SEGUROS.,11. APOYAR A LA SUBDIRECCION ADMINISTRATIVA EN LA PLANEACION, EJECUCION Y CONTROL DE LAS POLITICAS Y ACTIVIDADES RELACIONADAS CON LOS SERVICIOS ADMINISTRATIVOS, TENDIENTES AL ADECUADO FUNCIONAMIENTO DEL MINISTERIO.,12. LAS DEMAS QUE LE SEAN ASIGNADAS POR AUTORIDAD COMPETENTE Y CORRESPONDAN A LA NATURALEZA DEL CARGO Y AREA DE DESEMPEÑO.,1. REALIZAR ACTIVIDADES RELACIONADAS CON LA APLICACION DE NORMAS LEGALES SOBRE CONTRATACION ESTATAL, ELABORACION DE ESTUDIOS PREVIOS, EJERCER LABORES DE SUPERVISION DE LOS CONTRATOS QUE EN DESARROLLO DE SUS FUNCIONES DEBE ADELANTAR LA SUBDIRECCION ADMINISTRATIVA.,2. EJERCER LABORES DE SUPERVISION DE LOS CONTRATOS QUE EN DESARROLLO DE SUS FUNCIONES DEBE ADELANTAR LA SUBDIRECCION ADMINISTRATIVA.,3. ADELANTAR Y ESTUDIAR LOS TRAMITES Y PROCEDIMIENTOS RELACIONADOS CON LA PLANEACION, EJECUCION Y CONTROL DE LA FASE DE LIQUIDACION DE LA GESTION CONTRACTUAL A CARGO DE LA SUBDIRECCION.,4. REVISAR LOS SOPORTES ALLEGADOS A LA SUBDIRECCION ADMINISTRATIVA PARA LA LIQUIDACION DE LOS CONTRATOS Y/O CONVENIOS EN CASO DE NO HABERSE ENTREGADO LOS DOCUMENTOS NECESARIOS PARA LA LIQUIDACION, SOLICITAR LOS MISMOS.,5. ADELANTAR LAS ACTUACIONES ADMINISTRATIVAS QUE PERMITAN EL ANALISIS Y SANEAMIENTO DE LOS BIENES INMUEBLES MISIONALES QUE POR COMPETENCIA CORRESPONDE ADMINISTRAR A LA SUBDIRECCION ADMINISTRATIVA.,6. REALIZAR EL ESTUDIO DE TITULOS DE LOS BIENES INMUEBLES QUE HACEN PARTE DEL INVENTARIO DE LA SUBDIRECCION ADMINISTRATIVA, QUE SE LE REQUIERAN PARA EL ADECUADO CUMPLIMIENTO Y DESARROLLO DEL PROCESO QUE SE ADELANTE.,7. APOYAR A LA SUBDIRECCION ADMINISTRATIVA EN LA ELABORACION DE LOS ESTUDIOS PREVIOS QUE PERMITAN LA CONTRATACION DEL CORREDOR Y/O INTERMEDIADOR DE SEGUROS DE LA ENTIDAD DE ACUERDO A LA NORMATIVIDAD VIGENTE, AL IGUAL QUE EL PROGRAMA SE SEGUROS.,8. APOYAR A LA SUBDIRECCION ADMINISTRATIVA EN EL PROCESO ADMINISTRATIVO DE ASEGURAMIENTO, INCLUSION Y EXCLUSION DE BIENES, REPORTE, SEGUIMIENTO Y RECLAMACION DE INDEMNIZACION PRODUCTO DE LA SINIESTRALIDAD Y/O AFECTACION DE LAS POLIZAS DE SEGUROS QUE PUEDA GENERAR LA ENTIDAD.,9. APOYAR A LA SUBDIRECCION ADMINISTRATIVA CON LA INFORMACION REQUERIDA SOBRE LOS TITULOS DE PROPIEDAD DE LOS BIENES DEL MINISTERIO DE AGRICULTURA Y DESARROLLO RURAL PROPONER, PROGRAMAR, ORGANIZAR Y CONTROLAR LAS ACTIVIDADES QUE DEBA REALIZAR EL PERSONAL DE AREA.</t>
  </si>
  <si>
    <t>67</t>
  </si>
  <si>
    <t>ADMINISTRAR, PROPONER, DISENAR, IMPLEMENTAR Y EVALUAR LOS PROCEDIMIENTOS, INSTRUMENTOS Y ACTIVIDADES PARA LA PRESTACION DE LOS SERVICIOS DE GESTION DOCUMENTAL Y BIBLIOTECA.</t>
  </si>
  <si>
    <t xml:space="preserve">Título de PROFESIONAL en NBC: BIBLIOTECOLOGIA, OTROS DE CIENCIAS SOCIALES Y HUMANAS Disciplina Académica: BIBLIOTECOLOGIA , SISTEMAS DE INFORMACION, BIBLIOTECOLOGIA Y ARCHIVISTICA , ARCHIVISTICA. </t>
  </si>
  <si>
    <t>10. PROYECTAR, DESARROLLAR Y RECOMENDAR LAS ACCIONES QUE DEBAN ADOPTARSE PARA EL LOGRO DE LOS OBJETIVOS Y LAS METAS PROPUESTAS,11. COORDINAR LAS TRASFERENCIAS DOCUMENTALES DE LOS ARCHIVOS DE GESTION DE LAS DEPENDENCIAS DEL MINISTERIO, AL IGUAL LOS HISTORICOS AL ARCHIVO GENERAL DE LA NACION - JORGE PALACIOS PRECIADO.,12. ADMINISTRAR, CONTROLAR, RESPONDER Y ORGANIZAR LA PRESTACION DEL SERVICIO DE BIBLIOTECA DEL MINISTERIO.,13. PARTICIPAR EN EL COMITE INSTITUCIONAL DE GESTION Y DESEMPEÑO DEL MINISTERIO DE AGRICULTURA Y DESARROLLO RURAL.,14. REALIZAR LA SUPERVISION DE LOS CONTRATOS QUE SE LE ASIGNEN EN CUMPLIMIENTO DE SUS FUNCIONES, TENIENDO EN CUENTA LOS CONOCIMIENTOS Y EXPERIENCIA NECESARIA, DE ACUERDO CON LA LEY VIGENTE Y TODAS LAS NORMAS QUE LE REGULEN Y APLIQUEN,15. PREPARAR LOS INFORMES RESPECTIVOS, DE ACUERDO CON LAS INSTRUCCIONES RECIBIDAS,16. LAS DEMAS QUE LE SEAN ASIGNADAS Y QUE CORRESPONDAN A LA NATURALEZA DE LA DEPENDENCIA.,1. PARTICIPAR EN LA FORMULACION Y APLICACION DE POLITICAS, NORMAS, PLANES, PROGRAMAS, PROYECTOS Y PROCEDIMIENTOS PARA SALVAGUARDAR, PROTEGER, RECUPERAR, CONSERVAR EL PATRIMONIO DOCUMENTAL.,2. VERIFICAR PERIODICAMENTE QUE LAS COMUNICACIONES ASIGNADAS A LA DEPENDENCIA HAYAN SIDO TRAMITADAS OPORTUNAMENTE.,3. PARTICIPAR EN LA ACTUALIZACION DE PROCEDIMIENTOS, GUIAS Y FORMATOS, APLICANDO LAS NORMAS DE CALIDAD A LOS PLANES QUE SEAN REQUERIDOS POR LA DEPENDENCIA.,4. APOYAR TODOS LOS PROCESOS Y PROCEDIMIENTOS RELACIONADOS CON LA IMPLEMENTACION Y ADMINISTRACION DEL PROGRAMA DE GESTION DOCUMENTAL.,5. ADMINISTRAR Y CONTROLAR LOS PROCEDIMIENTOS DE GESTION DOCUMENTAL DE CONFORMIDAD CON LAS NORMAS ESTABLECIDAS.,6. ESTABLECER LINEAMIENTOS PARA LA ELABORACION DE LOS INSTRUMENTOS ARCHIVISTICOS DEL MINISTERIO Y ENTIDADES LIQUIDADAS.,7. VELAR PORQUE SE HAGA LA ADECUADA ACTUALIZACION, APLICACION Y SEGUIMIENTO DE LAS TABLAS DE RETENCION DOCUMENTAL,8. VELAR POR LA CUSTODIA Y ADMINISTRACION DE LOS DOCUMENTOS, IMPLEMENTANDO MECANISMOS DE CONTROL DE PRESTAMOS Y DEVOLUCION DE LOS MISMOS,9. REALIZAR CONFORME A LA LEY LA EVALUACION DE DESEMPEÑO DEL PERSONAL A CARGO</t>
  </si>
  <si>
    <t>69</t>
  </si>
  <si>
    <t>PREPARAR, EMITIR LOS ESTADOS FINANCIEROS DEL MINISTERIO DE AGRICULTURA Y DESARROLLO RURAL, DE CONFORMIDAD CON LAS NORMAS ESTABLECIDAS POR LA CONTADURIA GENERAL DE LA NACION.</t>
  </si>
  <si>
    <t>SUBDIRECCION FINANCIERA</t>
  </si>
  <si>
    <t xml:space="preserve">Título de PROFESIONAL en NBC: CONTADURIA PUBLICA. Titulo de postgrado en la modalidad de ESPECIALIZACION. </t>
  </si>
  <si>
    <t>Estudio: Título de PROFESIONAL en NBC: CONTADURIA PUBLICA. , Experiencia: Treinta y siete(37) meses de EXPERIENCIA PROFESIONAL RELACIONADA---</t>
  </si>
  <si>
    <t>10. ATENDER, ELABORAR Y RESPONDER LOS REQUERIMIENTOS INTERNOS Y EXTERNOS.,11. INTERLOCUTOR ANTE LOS ENTES DE VIGILANCIA Y CONTROL SOBRE TEMAS CONTABLES.,12. MANTENER UNA PERMANENTE ACTUALIZACION DE LAS NORMAS LEGALES Y DE CONTROL FISCAL QUE REGULEN LOS ASPECTOS CONTABLES, DE AUDITORIA FINANCIERA OPERATIVA Y DE RENDICION DE CUENTAS.,13. LAS DEMAS QUE SEAN ASIGNADAS POR EL JEFE INMEDIATO QUE ESTEN RELACIONADAS CON LA NATURALEZA DEL CARGO,1. RECIBIR, VERIFICAR, CLASIFICAR, CODIFICAR LA INFORMACION Y ELABORAR ASIENTOS CONTABLES A QUE HAYA LUGAR.,2. COORDINAR Y APOYAR A LAS AREAS DE TESORERIA Y PRESUPUESTO EN LOS MODULOS DEL SISTEMA INTEGRADO DE INFORMACION FINANCIERA SIIF AUTORIZADOS POR EL MINISTERIO DE HACIENDA Y CREDITO.,3. VELAR POR EL CORRECTO FUNCIONAMIENTO DE LOS MODULOS DEL SISTEMA INTEGRADO DE INFORMACION FINANCIERA SIIF AUTORIZADOS POR MINISTERIO DE HACIENDA Y CREDITO PUBLICO Y RESPONDER POR LA INFORMACION REGISTRADA A TRAVES DEL SIIF,4. VELAR PORQUE EL REGISTRO Y CONSULTA DE LA INFORMACION CONTABLE EN EL SISTEMA INTEGRADO DE INFORMACION FINANCIERA SIIF SEA VERAZ Y OPORTUNO,5. ASESORAR EN EL REGISTRO DE LAS OPERACIONES FINANCIERAS Y CONTABLES DEL MINISTERIO A TRAVES DE LOS LIBROS AUXILIARES DE ACUERDO CON LAS DISPOSICIONES LEGALES,6. COADYUVAR EN LA ELABORACION DE LOS ESTADOS FINANCIEROS DEL MINISTERIO,7. COADYUVAR EN LA ELABORACION Y CONCILIACION DE LOS INGRESOS A LA DIRECCION DEL TESORO NACIONAL,8. ELABORAR, TRAMITAR Y VALIDAR LA INFORMACION FINANCIERA A LA CONTADURIA GENERAL DE LA NACION DE ACUERDO CON LOS FORMATOS PREDISEÑADOS POR DICHA ENTIDAD,9. PREPARAR, Y TRAMITAR LOS INFORMES AL CONGRESO DE LA REPUBLICA, CONTRALORIA GENERAL DE LA REPUBLICA, CONTADURIA GENERAL DE LA NACION Y DEMAS ENTIDADES QUE LOS REQUIERAN EN LAS FECHAS ESTABLECIDAS.</t>
  </si>
  <si>
    <t>70</t>
  </si>
  <si>
    <t>PARTICIPAR EN LA ELABORACION DE LOS ESTADOS FINANCIEROS DEL MINISTERIO DE AGRICULTURA Y DESARROLLO RURAL, DE CONFORMIDAD CON LAS NORMAS ESTABLECIDAS POR LA CONTADURIA GENERAL DE LA NACION.</t>
  </si>
  <si>
    <t xml:space="preserve">Título de PROFESIONAL en NBC: ADMINISTRACION  ,O, NBC:   CONTADURIA PUBLICA  ,O, NBC:   ECONOMIA. </t>
  </si>
  <si>
    <t>10. LAS DEMAS QUE SEAN ASIGNADAS POR EL JEFE INMEDIATO QUE ESTEN RELACIONADAS CON LA NATURALEZA DEL CARGO.,1. PARTICIPAR EN LA ELABORACION Y PRESENTACION DE LOS ESTADOS FINANCIEROS E INFORMES TRIMESTRALES, SEMESTRALES Y ANUALES DE LA CONTABILIDAD FINANCIERA DE LA ENTIDAD DE ACUERDO CON EL PLAN DE TRABAJO ADOPTADO PARA EL AREA.,2. REALIZAR LA REVISION Y CODIFICACION DE LOS MOVIMIENTOS CONTABLES LA CONCILIACION DE ESTOS MOVIMIENTOS CONTABLES FRENTE AL AREA GENERADORA DE LA INFORMACION.,3. REALIZAR LA REVISION Y CODIFICACION DE LOS MOVIMIENTOS CONTABLES,4. ELABORACION, REVISION Y SISTEMATIZACION DE LAS NOTAS DE CONTABILIDAD.,5. EFECTUAR ANALISIS PERMANENTE A LAS DIFERENTES CUENTAS DE LOS ESTADOS FINANCIEROS.,6. VELAR POR EL CORRECTO FUNCIONAMIENTO DE LOS MODULOS DEL SISTEMA INTEGRADO DE INFORMACION FINANCIERA SIIF AUTORIZADOS POR MINISTERIO DE HACIENDA Y CREDITO PUBLICO Y RESPONDER POR LA INFORMACION REGISTRADA A TRAVES DEL SIIF.,7. RESPONDER POR QUE EL REGISTRO Y CONSULTA DE LA INFORMACION CONTABLE EN EL SISTEMA INTEGRADO DE INFORMACION FINANCIERA SIIF SEA VERAZ Y OPORTUNO.,8. COLABORAR EN LA PREPARACION DE LOS INFORMES AL CONGRESO DE LA REPUBLICA, CONTRALORIA GENERAL DE LA REPUBLICA, CONTADURIA GENERAL DE LA NACION Y DEMAS ENTIDADES QUE LOS REQUIERAN EN LAS FECHAS ESTABLECIDAS.,9. GUARDAR LA DEBIDA RESERVA SOBRE LOS ASUNTOS Y DOCUMENTOS QUE LE SEAN CONFIADOS EN EL DESEMPEÑO DE SUS FUNCIONES.</t>
  </si>
  <si>
    <t>71</t>
  </si>
  <si>
    <t>REGISTRAR, VERIFICAR E INFORMAR LA EJECUCION PRESUPUESTAL DE LA ENTIDAD CON BASE EN LAS NORMAS VIGENTES.</t>
  </si>
  <si>
    <t xml:space="preserve">Título de PROFESIONAL en NBC: ADMINISTRACION  ,O, NBC:   ECONOMIA. Titulo de postgrado en la modalidad de ESPECIALIZACION. </t>
  </si>
  <si>
    <t>Estudio: Título de PROFESIONAL en NBC: ADMINISTRACION ,O, NBC: ECONOMIA. , Experiencia: Treinta y cuatro(34) meses de EXPERIENCIA PROFESIONAL RELACIONADA---</t>
  </si>
  <si>
    <t>1. DAR CUMPLIMIENTO Y APLICACION DE LOS PRINCIPIOS PRESUPUESTALES ESTABLECIDOS EN EL ESTATUTO ORGANICO DE PRESUPUESTO.,2. DESAGREGAR Y ASIGNAR EL PRESUPUESTO DE FUNCIONAMIENTO E INVERSION, EN EL APLICATIVO SIIF NACION, DE ACUERDO CON LOS PROCEDIMIENTOS ESTABLECIDOS.,3. REALIZAR LAS MODIFICACIONES PRESUPUESTALES SOLICITADAS POR LAS DEPENDENCIAS RESPONSABLES DEL GASTO.,4. EXPEDIR LOS CERTIFICADOS DE DISPONIBILIDAD PRESUPUESTAL ATENDIENDO LA NORMATIVIDAD VIGENTE SOBRE LA MATERIA.,5. REGISTRAR LA INFORMACION DE BENEFICIARIOS Y CUENTAS BANCARIAS EN EL SIIF NACION VALIDANDO QUE SE CUMPLAN LOS REQUISITOS ESTABLECIDOS PARA SU TRAMITE.,6. REALIZAR EL REGISTRO PRESUPUESTAL DE LOS COMPROMISOS DE LA VIGENCIA ACTUAL Y DE VIGENCIAS FUTURAS, ATENDIENDO LA NORMATIVIDAD RESPECTIVA.,7. PREPARAR LOS INFORMES SEGUN REQUERIMIENTOS DE LAS DEPENDENCIAS, CON BASE EN LAS TRANSACCIONES REGISTRADAS EN EL SIIF.,8. DESARROLLAR LAS ACTIVIDADES RELACIONADAS CON EL CIERRE PRESUPUESTAL Y LA CONSTITUCION DE LAS RESERVAS PRESUPUESTALES, DE ACUERDO CON LAS NORMAS VIGENTES.,9. LAS DEMAS QUE LE SEAN ASIGNADAS POR EL JEFE INMEDIATO Y QUE ESTEN RELACIONADAS CON LA NATURALEZA DEL CARGO.</t>
  </si>
  <si>
    <t>72</t>
  </si>
  <si>
    <t>1. DAR CUMPLIMIENTO Y APLICACION DE LOS PRINCIPIOS PRESUPUESTALES ESTABLECIDOS EN EL ESTATUTO ORGANICO DE PRESUPUESTO.,2. COLABORAR EN LA DESAGREGACION Y ASIGNACION DEL PRESUPUESTO DE FUNCIONAMIENTO E INVERSION, EN EL APLICATIVO SIIF NACION, DE ACUERDO CON LOS PROCEDIMIENTOS ESTABLECIDOS.,3. REGISTRAR LAS MODIFICACIONES PRESUPUESTALES SOLICITADAS POR LAS DEPENDENCIAS RESPONSABLES DEL GASTO.,4. EXPEDIR LOS CERTIFICADOS DE DISPONIBILIDAD PRESUPUESTAL ATENDIENDO LA NORMATIVIDAD VIGENTE SOBRE LA MATERIA.,5. REGISTRAR LA INFORMACION DE BENEFICIARIOS Y CUENTAS BANCARIAS EN EL SIIF NACION VALIDANDO QUE SE CUMPLAN LOS REQUISITOS ESTABLECIDOS PARA SU TRAMITE.,6. REALIZAR EL REGISTRO PRESUPUESTAL DE LOS COMPROMISOS DE LA VIGENCIA ACTUAL Y DE VIGENCIAS FUTURAS, ATENDIENDO LA NORMATIVIDAD RESPECTIVA.,7. PARTICIPAR EN LA PREPARACION DE LOS INFORMES REQUERIDOS POR LAS DEPENDENCIAS, CON BASE EN LAS TRANSACCIONES REGISTRADAS EN EL SIIF.,8. COLABORAR CON EL CIERRE PRESUPUESTAL Y LA CONSTITUCION DE LAS RESERVAS PRESUPUESTALES, DE ACUERDO CON LAS NORMAS VIGENTES.,9. LAS DEMAS QUE LE SEAN ASIGNADAS POR EL JEFE INMEDIATO Y QUE ESTEN RELACIONADAS CON LA NATURALEZA DEL CARGO.</t>
  </si>
  <si>
    <t>75</t>
  </si>
  <si>
    <t>DESARROLLAR SEGUIMIENTO LA EJECUCION DE LOS RECURSOS FINANCIEROS QUE SE RECIBAN EN LA TESORERIA Y ELABORAR LA INFORMACION RELACIONADA CON IMPUESTOS, INFORMACION EXOGENA, CERTIFICACIONES DE RETENCION, RECALCULO DE RETENCION EN LA FUENTE, REINTEGROS, VERIFICACION DE NOMINAS DEL MINISTERIO Y LAS DEMAS ACTIVIDADES QUE DETERMINE EL COORDINADOR DEL GRUPO DE TESORERIA.</t>
  </si>
  <si>
    <t xml:space="preserve">Título de PROFESIONAL en NBC: ADMINISTRACION  ,O, NBC:   CONTADURIA PUBLICA  ,O, NBC:   ECONOMIA. Titulo de postgrado en la modalidad de ESPECIALIZACION. </t>
  </si>
  <si>
    <t>Estudio: Título de PROFESIONAL en NBC: ADMINISTRACION ,O, NBC: CONTADURIA PUBLICA ,O, NBC: ECONOMIA. , Experiencia: Treinta y uno(31) meses de EXPERIENCIA PROFESIONAL RELACIONADA---</t>
  </si>
  <si>
    <t>10. REALIZAR LOS TRAMITES PREVIOS PARA SOLICITAR LA DEVOLUCION DE DINEROS CONSTITUIDOS COMO ACREEDORES VARIOS SUJETOS A DEVOLUCION.,11. ATENDER, ELABORAR Y RESPONDER LOS REQUERIMIENTOS INTERNOS Y EXTERNOS.,12. GENERACION DE INFORMES SEGUN SOLICITUD DEL COORDINADOR DEL GRUPO DE TESORERIA.,13. PREPARAR Y ELABORAR LAS DECLARACIONES DE RETENCION EN LA FUENTE, IVA, ICA Y TIMBRE PARA SER PRESENTADAS A LA DIAN Y A LA SECRETARIA DE HACIENDA DISTRITAL.,14. APLICAR LA NORMATIVIDAD VIGENTE EN LOS ASPECTOS TRIBUTARIOS QUE SEAN COMPETENCIA DEL GRUPO DE TESORERIA.,15. LAS DEMAS QUE SEAN ASIGNADAS POR EL JEFE INMEDIATO QUE ESTEN RELACIONADAS CON LA NATURALEZA DEL CARGO.,1. REGISTRAR Y MANTENER ACTUALIZADO EL LIBRO DE BANCOS DE LAS CUENTAS BANCARIAS DEL MINISTERIO EN LAS CUALES EL CUENTADANTE SEA EL COORDINADOR DEL GRUPO DE TESORERIA Y PREPARAR PAGOS POR TERMINAL EMPRESARIAL BANCARIA DEBIDAMENTE SOPORTADOS.,2. ELABORAR MENSUALMENTE Y COMUNICACIONES Y FORMATOS RESPECTIVOS INFORMANDO EL PAGO DE DEDUCCIONES DE LAS NOMINAS A LAS ENTIDADES RESPECTIVAS. REALIZAR VERIFICACION DE LAS NOMINAS DEL MINISTERIO DE AGRICULTURA EN LOS ASPECTOS RELACIONADOS CON LAS FUNCIONES DEL GRUPO DE TESORERIA.,3. VERIFICAR LA NOMINA DEL MINISTERIO EN LAS DEDUCCIONES CORRESPONDIENTES A EMBARGOS, RETENCION EN LA FUENTE, AFC Y PENSIONES VOLUNTARIAS, ESTABLECER MECANISMOS DE CONTROL Y LLEVAR ARCHIVO DIGITAL CON REGISTRO HISTORICO DE LOS MISMOS.,4. EFECTUAR EL RECALCULO SEMESTRAL DEL PORCENTAJE FIJO RETENCION EN LA FUENTE METODO 2 Y VERIFICACION RETENCION EN LA FUENTE METODO 1,5. REVISAR LA INFORMACION DE NOMINA PARA LA ELABORACION DE CERTIFICADOS DE INGRESOS Y RETENCIONES Y ELABORAR CERTIFICADOS DE INGRESOS RETENCIONES.,6. ELABORAR LAS CERTIFICACIONES POR OTROS CONCEPTOS QUE DEBAN SER GENERADAS EN EL GRUPO DE TESORERIA EN CUMPLIMIENTO A LO ESTIPULADO EN EL ESTATUTO TRIBUTARIO.,7. ELABORAR ARCHIVO DE INFORMACION EXOGENA SEGUN NORMATIVIDAD ESTABLECIDA POR LA DIAN O SECRETARIA DE HACIENDA DISTRITAL Y DAR CUMPLIMIENTO A LAS ACTIVIDADES DEL PROCEDIMIENTO DE INFORMES A TERCEROS DEL MADR.,8. LLEVAR CONTROL DE MESADAS PENSIONALES Y DEMAS PAGOS PENDIENTES POR ABONO EN CUENTA.,9. PREPARAR LA DOCUMENTACION Y DILIGENCIAR LOS FORMATOS NECESARIOS PARA LA CONSTITUCION DE ACREEDORES VARIOS SUJETOS A DEVOLUCION ANTE EL MINISTERIO DE HACIENDA Y CREDITO PUBLICO.</t>
  </si>
  <si>
    <t>76</t>
  </si>
  <si>
    <t>PARTICIPAR EN LA FORMULACION Y ARTICULACION DE LAS POLITICAS, PLANES, PROGRAMAS Y PROYECTOS INTEGRALES DE DESARROLLO RURAL CON ENFOQUE TERRITORIAL QUE INCIDAN EN EL BIENESTAR SOCIAL Y ECONOMICO DE LA POBLACION RURAL Y EN PARTICULAR, DE LAS MUJERES RURALES.</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</si>
  <si>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</si>
  <si>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 Experiencia: Treinta y cuatro(34) meses de EXPERIENCIA PROFESIONAL RELACIONADA---</t>
  </si>
  <si>
    <t>1. PARTICIPAR EN LA FORMULACION DE POLITICAS, PLANES, PROGRAMAS Y PROYECTOS INTEGRALES DE DESARROLLO RURAL QUE INCIDAN EN EL BIENESTAR SOCIAL Y ECONOMICO DE LA POBLACION RURAL Y EN PARTICULAR, DE LAS MUJERES RURALES.,2. PARTICIPAR EN EL DESARROLLO DE ESTUDIOS E INVESTIGACIONES QUE PERMITAN ORIENTAR LA FORMULACION DE POLITICAS, PLANES, PROGRAMAS Y PROYECTOS INTEGRALES DE DESARROLLO RURAL QUE INCIDAN EN EL BIENESTAR SOCIAL Y ECONOMICO DE LA POBLACION RURAL Y EN PARTICULAR, DE LAS MUJERES RURALES.,3. PARTICIPAR EN LA COORDINACION Y ARTICULACION CON LAS ENTIDADES DEL ORDEN NACIONAL, TERRITORIAL Y DE COOPERACION INTERNACIONAL PARA EL DESARROLLO DE LAS POLITICAS PUBLICAS, PLANES Y PROGRAMAS QUE INCIDAN EN EL BIENESTAR SOCIAL Y ECONOMICO DE LA POBLACION RURAL Y EN PARTICULAR, DE LAS MUJERES RURALES.,4. BRINDAR APOYO TECNICO TANTO A LAS ENTIDADES ADSCRITAS Y VINCULADAS AL MINISTERIO COMO A LAS TERRITORIALES PARA GARANTIZAR LA PARTICIPACION EFECTIVA DE LAS MUJERES RURALES EN LA OFERTA INSTITUCIONAL Y PROGRAMAS Y/O PROYECTOS DESARROLLADAS A TRAVES DE COOPERACION INTERNACIONAL.,5. DESARROLLAR Y RECOMENDAR LAS ACCIONES QUE DEBAN ADOPTARSE PARA EL LOGRO DE LOS OBJETIVOS Y LAS METAS PROPUESTAS DE LA DIRECCION.,6. ESTUDIAR, EVALUAR Y CONCEPTUAR SOBRE LAS MATERIAS DE COMPETENCIA DE LA DIRECCION, Y ABSOLVER CONSULTAS Y PETICIONES DE ACUERDO CON LAS POLITICAS INSTITUCIONALES.,7. APOYAR EL DESARROLLO Y SOSTENIMIENTO DEL SISTEMA INTEGRADO DE GESTION Y LA OBSERVANCIA DE SUS RECOMENDACIONES, EN EL AMBITO DE SU COMPETENCIA.,8. LAS DEMAS QUE LES SEAN ASIGNADAS, DE ACUERDO CON EL AREA DE DESEMPEÑO Y LA NATURALEZA DEL EMPLEO.</t>
  </si>
  <si>
    <t>77</t>
  </si>
  <si>
    <t>ESTUDIAR, CONCEPTUAR Y PROYECTAR SOBRE EL RECONOCIMIENTO DE BONOS PENSIONALES Y ADELANTAR LAS GESTIONES CORRESPONDIENTES AL COBRO DE DOBLE MESADA PENSIONAL Y VENTA BIENES, COMO RESULTADO DE LA LIQUIDACION DE LAS ENTIDADES LIQUIDADAS DEL SECTOR AGROPECUARIO.</t>
  </si>
  <si>
    <t>Estudio: Título de PROFESIONAL en NBC: DERECHO Y AFINES. , Experiencia: Treinta y cuatro(34) meses de EXPERIENCIA PROFESIONAL RELACIONADA---</t>
  </si>
  <si>
    <t>10. EFECTUAR EL ANALISIS JURIDICO Y LA VERIFICACION DE LA INFORMACION QUE REPOSA EN LOS EXPEDIENTES DE LAS HISTORIAS LABORALES DE LOS EX FUNCIONARIOS DE LAS ENTIDADES LIQUIDADAS DEL SECTOR AGROPECUARIO, CON EL FIN DE ATENDER Y RESOLVER DE FONDO LAS PETICIONES ESPECIALES, SOLICITUDES Y CONSULTAS REQUERIDAS POR LA PARTE INTERESADA, ENTIDADES PUBLICAS, PRIVADAS, ENTES JUDICIALES Y/O ADMINISTRATIVOS, PARA EL TRAMITE DE PENSIONES, BONOS PENSIONALES O COMO ELEMENTOS PROBATORIOS EN PROCESOS JUDICIALES.,11. EVALUAR, CONCEPTUAR Y PROYECTAR CERTIFICACIONES LABORALES (TIEMPO DE SERVICIO, HISTORIA LABORAL Y SALARIOS) A SOLICITUD DE LA PARTE INTERESADA O REQUERIDAS POR OTRAS ENTIDADES PUBLICAS, PRIVADAS, ENTES JUDICIALES Y/O ADMINISTRATIVOS PARA EL TRAMITE Y/O RECONOCIMIENTO DE PRESTACIONES ECONOMICAS.,12. VALIDAR Y CONFIRMAR LA INFORMACION DE HISTORIAS LABORALES DE LOS EXFUNCIONARIOS DE LAS ENTIDADES LIQUIDADAS, SOLICITADAS POR COLPENSIONES, MINISTERIO DE HACIENDA Y CREDITO PUBLICO Y FONDOS DE PENSIONES PRIVADOS O PUBLICOS.,13. LAS DEMAS QUE LE SEAN ASIGNADAS POR AUTORIDAD COMPETENTE, DE ACUERDO CON EL AREA DE DESEMPEÑO Y LA NATURALEZA DEL EMPLEO.,1. VERIFICAR EN EL SISTEMA DE INFORMACION DE LA OFICINA DE BONOS PENSIONADOS – OBP -, QUE LOS DATOS Y LA LIQUIDACION ARROJADOS POR DICHO SISTEMA CORRESPONDAN A LAS NORMAS LEGALES VIGENTES PARA EL POSTERIOR TRAMITE Y PAGO DE LOS BONOS PENSIONALES A LAS ENTIDADES BENEFICIARIAS DE LOS MISMOS.,2. PROYECTAR LOS ACTOS ADMINISTRATIVOS RELACIONADOS CON EL RECONOCIMIENTO Y PAGO DE LOS BONOS PENSIONALES, A LAS ADMINISTRADORAS DE PENSIONES.,3. TRAMITAR EL PAGO CORRESPONDIENTE A LA EXPEDICION DEL BONO PENSIONAL, REGISTRANDO EL MISMO EN LA PAGINA DE BONOS PENSIONALES DEL MINISTERIO DE HACIENDA Y CREDITO PUBLICO Y PROYECCION DEL OFICIO REMISORIO DE LA RESOLUCION CORRESPONDIENTE.,4. REALIZAR LAS GESTIONES RELACIONADAS CON EL COBRO DE LA CARTERA POR CONCEPTO DE DOBLE MESADA PENSIONAL Y VENTA BIENES, ENTRE OTRAS, COMO CONSECUENCIA DE LA LIQUIDACION DE LAS ENTIDADES DEL SECTOR.,5. PROYECTAR LOS OFICIOS RELACIONADOS CON EL COBRO POR CONCEPTO DE DOBLE MESADA PENSIONAL Y VENTA BIENES, ENTRE OTRAS, Y REPORTAR MENSUALMENTE AL GRUPO DE CONTABILIDAD LAS CONSIGNACIONES REALIZADAS POR ESTOS CONCEPTOS EN LAS CUENTAS DEL TESORO NACIONAL.,6. REMITIR A LA OFICINA ASESORA JURIDICA PARA QUE SE INICIE EL COBRO COACTIVO, LAS OBLIGACIONES DE CARTERA POR CONCEPTO DE DOBLE MESADA PENSIONAL Y VENTA BIENES, ENTRE OTRAS, EN LAS QUE SE HAYAN AGOTADO LA ETAPA PERSUASIVA, SIN RESULTADOS POSITIVOS.,7. EJERCER CONTROL SOBRE EL COMPORTAMIENTO DEL RECAUDO DE LA CARTERA RELACIONADA CON DOBLE MESADA PENSIONAL, Y VENTA BIENES, ENTRE OTRAS Y MANTENER ACTUALIZADA LA BASE DE DATOS CORRESPONDIENTE E INFORMAR A TRAVES DE LOS DIFERENTES MEDIOS A LOS DEUDORES SOBRE EL ESTADO DE LAS OBLIGACIONES.,8. REMITIR A SOLICITUD DE PARTE, LOS PAZ Y SALVOS DE LAS OBLIGACIONES CANCELADAS, CON RELACION A LAS OBLIGACIONES CANCELADAS.,9. TRAMITAR LAS SOLICITUDES DE DEVOLUCION DE APORTES EN SALUD A LAS DIFERENTES ENTIDADES PROMOTORAS DE SALUD EPS DE LOS PENSIONADOS QUE REGISTRAN DEUDAS CON EL MINISTERIO DE AGRICULTURA Y DESARROLLO RURAL, POR CONCEPTO DE DOBLE MESADA PENSIONAL.</t>
  </si>
  <si>
    <t>78</t>
  </si>
  <si>
    <t>PARTICIPAR EN LA PLANEACION, IMPLEMENTACION, EVALUACION Y MANTENIMIENTO DEL SISTEMA INTEGRADO DE GESTION DE CALIDAD Y PROPONER ACCIONES DE MEJORA.</t>
  </si>
  <si>
    <t>Estudio: Título de PROFESIONAL en NBC: ADMINISTRACION ,O, NBC: CONTADURIA PUBLICA ,O, NBC: ECONOMIA ,O, NBC: INGENIERIA DE SISTEMAS, TELEMATICA Y AFINES ,O, NBC: INGENIERIA INDUSTRIAL Y AFINES. , Experiencia: Treinta y cuatro(34) meses de EXPERIENCIA PROFESIONAL RELACIONADA---</t>
  </si>
  <si>
    <t>10. PARTICIPAR EN LAS CAPACITACIONES Y DEMAS ACTIVIDADES GENERADAS POR LA ENTIDAD EN RELACION CON EL TEMA DE SEGURIDAD Y SALUD EN EL TRABAJO, ASI COMO CUMPLIR CON LOS PROCEDIMIENTOS Y LAS NORMAS ESTABLECIDAS PARA TAL FIN DENTRO DEL MINISTERIO.,11. LAS DEMAS QUE LE SEAN ASIGNADAS POR AUTORIDAD COMPETENTE Y CORRESPONDAN A LA NATURALEZA DEL CARGO Y AREA DE DESEMPEÑO.,1. PARTICIPAR EN LA EVALUACION DE LOS PROCESOS E IDENTIFICAR LOS FACTORES QUE PUEDEN AFECTAR EL CUMPLIMIENTO DE SU OBJETIVO Y PROPONER ACCIONES DE MEJORA A LOS MISMOS.,2. CONTROLAR Y MONITOREAR LA ACTUALIZACION DE LOS DOCUMENTOS, REGISTROS Y OBSOLETOS DEL SIG.,3. APOYAR A LAS DIFERENTES DEPENDENCIAS DEL MINISTERIO EN LA IMPLEMENTACION Y SEGUIMIENTO DEL SIG,4. APOYAR A LOS RESPONSABLES DE LOS PROCESOS EN LA IDENTIFICACION DE LOS RIESGOS QUE PUEDAN INCIDIR EN EL LOGRO DE LOS OBJETIVOS DE LOS PROCESOS, EN LA IDENTIFICACION DE CONTROLES, EN LA FORMULACION DE PLANES DE MANEJO DE RIESGOS Y SEGUIMIENTO A LOS MISMOS.,5. ACTUALIZAR LAS PAGINA WEB E INTRANET CON LA INFORMACION REFERENTE AL SISTEMA INTEGRADO DE GESTION, DE ACUERDO A LAS DIRECTRICES Y PROCEDIMIENTOS ESTABLECIDOS.,6. APLICAR MECANISMOS TENDIENTES A DETERMINAR EL ESTADO ACTUAL DE CADA UNO DE LOS SUBSISTEMAS, COMPONENTES Y ELEMENTOS QUE CONFORMAN SIG Y PROPONER ACCIONES PARA MANTENER ACTUALIZADO EL SIG.,7. COORDINAR Y EJECUTAR CAPACITACIONES Y SENSIBILIZACIONES A LOS SERVIDORES DEL MINISTERIO EN TEMAS RELACIONADOS CON EL SIG.,8. PARTICIPAR EN LA REALIZACION DE LAS AUDITORIAS INTERNAS DE GESTION DE CALIDAD CUANDO SE REQUIERA, APLICANDO LOS PROCEDIMIENTOS Y DISPOSICIONES DEFINIDAS PARA TAL FIN.,9. APLICAR LOS PROCEDIMIENTOS Y DISPOSICIONES ESTABLECIDAS EN RELACION CON EL TEMA DE SEGURIDAD DE LA INFORMACION EN QUE PARTICIPE SU AREA DE GESTION Y/O PROCESO.</t>
  </si>
  <si>
    <t>79</t>
  </si>
  <si>
    <t>PARTICIPAR EN LA ARTICULACION INTERINSTITUCIONAL E INSTANCIAS DE SEGUIMIENTO DE LAS POLITICAS, PLANES, PROGRAMAS Y PROYECTOS INTEGRALES DE DESARROLLO RURAL CON ENFOQUE TERRITORIAL QUE INCIDAN EN EL BIENESTAR SOCIAL Y ECONOMICO DE LA POBLACION RURAL Y EN PARTICULAR, DE LAS MUJERES RURALES.</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</si>
  <si>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t>
  </si>
  <si>
    <t>1 PARTICIPAR EN EL SEGUIMIENTO Y CONTROL DEL CUMPLIMIENTO OPORTUNO DE PLANES, PROGRAMAS Y PROYECTOS RELACIONADOS INTEGRALES DE DESARROLLO RURAL CON ENFOQUE TERRITORIAL QUE INCIDAN EN EL BIENESTAR SOCIAL Y ECONOMICO DE LA POBLACION RURAL Y EN PARTICULAR, DE LAS MUJERES RURALES.,2 PARTICIPAR EN LA COORDINACION Y ARTICULACION CON LAS ENTIDADES DEL ORDEN NACIONAL Y TERRITORIAL PARA EL DESARROLLO Y SEGUIMIENTO DE LAS POLITICAS PUBLICAS, PLANES Y PROGRAMAS QUE INCIDAN EN EL BIENESTAR SOCIAL Y ECONOMICO DE LA POBLACION RURAL Y EN PARTICULAR, DE LAS MUJERES RURALES.,3 ATENDER LAS SOLICITUDES FORMULADAS ANTE EL MINISTERIO POR LAS ORGANIZACIONES, ASOCIACIONES, COMUNIDADES O COOPERATIVAS DE MUJERES RURALES.,4 DESARROLLAR Y RECOMENDAR LAS ACCIONES QUE DEBAN ADOPTARSE PARA EL LOGRO DE LOS OBJETIVOS Y LAS METAS PROPUESTAS DE LA DIRECCION.,5 ESTUDIAR, EVALUAR Y CONCEPTUAR SOBRE LAS MATERIAS DE COMPETENCIA DE LA DIRECCION, Y ABSOLVER CONSULTAS O PETICIONES DE ACUERDO CON LAS POLITICAS INSTITUCIONALES.,6 APOYAR EL DESARROLLO Y SOSTENIMIENTO DEL SISTEMA INTEGRADO DE GESTION Y LA OBSERVANCIA DE SUS RECOMENDACIONES, EN EL AMBITO DE SU COMPETENCIA.,7 LAS DEMAS QUE LES SEAN ASIGNADAS POR AUTORIDAD COMPETENTE, DE ACUERDO CON EL AREA DE DESEMPEÑO Y LA NATURALEZA DEL EMPLEO.</t>
  </si>
  <si>
    <t>81</t>
  </si>
  <si>
    <t>COORDINAR Y PARTICIPAR EN LA FORMULACION DE POLITICAS, PLANES, PROGRAMAS, PROYECTOS Y ESTRATEGIAS ENCAMINADOS A GARANTIZAR UN DESARROLLO RURAL INTEGRAL Y SOSTENIBLE</t>
  </si>
  <si>
    <t>Registrado</t>
  </si>
  <si>
    <t>83</t>
  </si>
  <si>
    <t>PROPONER Y EJECUTAR UN ESQUEMA DE SEGUIMIENTO FINANCIERO, QUE PERMITA CONTROLAR EL DESARROLLO DE LAS TRASFERENCIAS CON DESTINACION ESPECIFICA, LOS CONVENIOS Y CONTRATOS DE INVERSION, ACORDE CON LA NORMATIVIDAD ESTABLECIDA DE TAL FORMA QUE PERMITA UN MAYOR NIVEL DE EFICACIA Y EFICIENCIA EN TERMINOS OPERATIVOS Y FINANCIEROS ACORDES CON LA MISION INSTITUCIONAL.</t>
  </si>
  <si>
    <t>Estudio: Título de PROFESIONAL en NBC: ADMINISTRACION ,O, NBC: ECONOMIA. , Experiencia: Cuarenta y seis(46) meses de EXPERIENCIA PROFESIONAL RELACIONADA---</t>
  </si>
  <si>
    <t>1. ANALIZAR LOS DOCUMENTOS SOPORTES DE LAS TRASFERENCIAS ESPECIFICAS DE TAL FORMA QUE PERMITA UNA ADECUADA Y OPORTUNA EJECUCION FINANCIERA.,2. HACER EL SEGUIMIENTO FINANCIERO A LOS RECURSOS DE TRASFERENCIAS DE TAL FORMA QUE SE GARANTICE EL CUMPLIMIENTO DE LA NORMATIVIDAD PRESUPUESTAL Y EL OPORTUNO REGISTRO CONTABLE.,3. ANALIZAR LOS DOCUMENTOS SOPORTES DE LOS CONTRATOS Y CONVENIOS SUSCRITOS POR EL MINISTERIO, DE TAL FORMA QUE PERMITA UNA ADECUADA Y OPORTUNA EJECUCION FINANCIERA.,4. HACER EL SEGUIMIENTO FINANCIERO A LOS CONVENIOS DE INVERSION QUE CELEBRE EL MINISTERIO PARA EL CUMPLIMIENTO DE SU MISION.,5. PROPONER ALTERNATIVAS DE EJECUCION EN AQUELLOS CONTRATOS Y CONVENIOS QUE PRESENTEN RIESGOS EN LA OPORTUNA EJECUCION,6. ANALIZAR Y EVALUAR EL COMPORTAMIENTO Y EJECUCION DEL PRESUPUESTO DE LOS CONVENIOS DE INVERSION, CON EL FIN DE CONTROLAR LA CORRECTA Y EFICIENTE UTILIZACION DE LOS RECURSOS ASIGNADOS A LA ENTIDAD,7. GARANTIZAR UN ADECUADO FLUJO DE INFORMACION DESDE LOS OPERADORES DE CONTRATOS Y CONVENIOS DE TAL FORMA QUE SE EFECTUE UN ADECUADO REGISTRO CONTABLE DE LOS HECHOS ECONOMICOS.,8. LAS DEMAS FUNCIONES QUE LES SEAN ASIGNADAS POR EL JEFE INMEDIATO Y QUE ESTEN RELACIONADAS CON LA NATURALEZA DEL CARGO.</t>
  </si>
  <si>
    <t>84</t>
  </si>
  <si>
    <t>ANALIZAR, CONCEPTUAR Y PROYECTAR LOS ACTOS Y ACTUACIONES JURIDICAS, ADMINISTRATIVAS Y JUDICIALES DE CONFORMIDAD CON LOS CRITERIOS JURIDICOS ESTABLECIDOS POR EL MINISTERIO, LAS DISPOSICIONES LEGALES, LA JURISPRUDENCIA Y LA DOCTRINA VIGENTE EN MATERIA, REFERENTE A PROCESOS JUDICIALES</t>
  </si>
  <si>
    <t>10. ESTRUCTURAR EN CONJUNTO CON EL PROFESIONAL DE LA PLATAFORMA TECNOLOGICA UN VINCULO QUE CONSOLIDE LA TOTALIDAD DE LEYES, DECRETOS, NORMAS Y REGLAMENTOS REFERENTES AL DESARROLLO RURAL Y ASUNTOS AGROPECUARIOS, PARA CONSULTA INTERNA Y EXTERNA.,11. PREPARAR INFORMES SOBRE LOS ASPECTOS RELEVANTES DE SU GESTION, DESTACANDO ASUNTOS POR RESOLVER Y LOS QUE AMERITAN DECISION O INTERVENCION DE SU INMEDIATO SUPERIOR.,12. ASISTIR A LAS REUNIONES QUE LE SEAN ASIGNADAS POR PARTE DEL JEFE DE LA OFICINA ASESORA JURIDICA.,13. REPRESENTAR JUDICIAL Y EXTRAJUDICIALMENTE AL MINISTERIO EN LOS PROCESOS Y ACTUACIONES QUE SE INSTAUREN EN SU CONTRA O QUE ESTE DEBA PROMOVER, MEDIANTE PODER O DELEGACION Y SUPERVISAR EL TRAMITE DE LOS MISMOS.,14. PROYECTAR LOS ACTOS ADMINISTRATIVOS QUE REQUIERA EL MINISTERIO DE AGRICULTURA Y DESARROLLO RURAL.,15. PROYECTAR ACTOS ADMINISTRATIVOS QUE LE CORRESPONDA AL MINISTERIO DE AGRICULTURA Y DESARROLLO RURAL EN MATERIA DE ATENCION, ASISTENCIA Y REPARACION INTEGRAL A LAS VICTIMAS DEL CONFLICTO ARMADO INTERNO, SISTEMA NACIONAL DE REFORMA AGRARIA, DESARROLLO RURAL CAMPESINO, POLITICA DE RESTITUCION DE TIERRAS Y DERECHOS HUMANOS.,16. APOYAR JURIDICAMENTE A LOS DESPACHOS, DIRECCIONES TECNICAS Y OFICINAS DEL DESPACHO DEL MINISTRO DE AGRICULTURA Y DESARROLLO RURAL EN LOS TEMAS CONCERNIENTES CON LA LEY DE VICTIMAS Y LEY DE TIERRAS.,17. PARTICIPAR EN LA ORGANIZACION, EJECUCION Y CONTROL DE PLANES, PROGRAMAS, PROYECTOS Y ACTIVIDADES DE LA OFICINA ASESORA JURIDICA FRENTE A LA LEY DE VICTIMAS Y LEY DE TIERRAS Y CONSULTA PREVIA,18. LAS DEMAS QUE LE SEAN ASIGNADAS POR AUTORIDAD COMPETENTE Y CORRESPONDAN A LA NATURALEZA DEL CARGO Y AREA DE DESEMPEÑO.,1. ELABORAR PROYECTOS DE CARACTER LEGISLATIVO, CONCEPTOS, ACTOS ADMINISTRATIVOS, ACCIONES DE TUTELA, DERECHOS DE PETICION, QUEJAS, RECLAMOS Y RESOLUCION DE RECURSOS.,2. REALIZAR LA RECOPILACION, ACTUALIZACION Y DIFUSION DE LAS NORMAS LEGALES, CONCEPTOS, JURISPRUDENCIA Y DOCTRINA RELACIONADA CON LAS FUNCIONES DEL MINISTERIO.,3. ADELANTAR EL SEGUIMIENTO Y REGISTRO A LOS PROCESOS Y ACTUACIONES QUE SE INSTAUREN EN CONTRA DEL MINISTERIO O QUE ESTA PROMUEVA PARA EVITAR QUE SE LESIONEN LOS INTERESES JURIDICOS DEL MINISTERIO.,4. PROYECTAR LAS RESPUESTAS A LAS ACCIONES DE TUTELA DE LOS CUALES HAGA PARTE LA ENTIDAD TANTO EN CALIDAD DE DEMANDANTE COMO DE DEMANDADA.,5. DAR RESPUESTA A LOS DERECHOS DE PETICION, CONSULTAS, Y CONCEPTOS JURIDICOS SOLICITADOS AL MINISTERIO, RELACIONADOS CON ASUNTOS AGROPECUARIOS,6. RECOPILAR, ADMINISTRAR Y ARCHIVAR INFORMACION Y DOCUMENTACION DE TODOS LOS PROYECTOS DE CARACTER LEGISLATIVO Y A SU VEZ LA CORRESPONDENCIA DEL AREA.,7. ATENDER LAS NECESIDADES DE USUARIOS EXTERNOS Y DAR SOLUCION EN LA MEDIDA DE SUS ATRIBUCIONES O DIRECCIONAR A LOS RESPONSABLES PARA LA OBTENCION DE UN RESULTADO EN PRINCIPIO, DE CORTO PLAZO.,8. ASUMIR LA DELEGACION DE LAS SUPERVISIONES QUE LE CORRESPONDA REALIZAR A LA OFICINA ASESORA JURIDICA DE ACUERDO CON EL OBJETO DE LOS CONTRATOS QUE CELEBRE EL MINISTERIO,9. REGISTRAR Y MANEJAR UN CONSECUTIVO DE ASUNTOS VIRTUAL, QUE DESTAQUE LOS TRAMITES A REALIZAR DE INMEDIATO, Y LOS QUE SE PRODUZCAN EN EL DESARROLLO ORDINARIO DE LOS PROCESOS Y PROCEDIMIENTOS QUE SOPORTAN SU EJECUCION.</t>
  </si>
  <si>
    <t>86</t>
  </si>
  <si>
    <t>DESARROLLAR LAS POLITICAS DEL SECTOR EN MATERIA DE DESARROLLO RURAL, ENCAMINADAS A LA PROVISION DE BIENES PUBLICOS RURALES, A PARTIR DE LOS DIFERENTES PROGRAMAS DE LA DIRECCION.</t>
  </si>
  <si>
    <t>DIRECCION DE GESTION DE BIENES PUBLICOS RURALES</t>
  </si>
  <si>
    <t xml:space="preserve">Título de PROFESIONAL en NBC: ADMINISTRACION  ,O, NBC:   AGRONOMIA  ,O, NBC:   DERECHO Y AFINES  ,O, NBC:   ECONOMIA  ,O, NBC:   GEOGRAFIA, HISTORIA  ,O, NBC:   INGENIERIA AGROINDUSTRIAL, ALIMENTOS Y AFINES  ,O, NBC:   INGENIERIA AGRONOMICA, PECUARIA Y AFINES  ,O, NBC:   INGENIERIA INDUSTRIAL Y AFINES  ,O, NBC:   MEDICINA VETERINARIA  ,O, NBC:   SOCIOLOGIA, TRABAJO SOCIAL Y AFINES  ,O, NBC:   ZOOTECNIA. Titulo de postgrado en la modalidad de ESPECIALIZACION. </t>
  </si>
  <si>
    <t>Estudio: Título de PROFESIONAL en NBC: ADMINISTRACION ,O, NBC: AGRONOMIA ,O, NBC: DERECHO Y AFINES ,O, NBC: ECONOMIA ,O, NBC: GEOGRAFIA, HISTORIA ,O, NBC: INGENIERIA AGROINDUSTRIAL, ALIMENTOS Y AFINES ,O, NBC: INGENIERIA AGRONOMICA, PECUARIA Y AFINES ,O, NBC: INGENIERIA INDUSTRIAL Y AFINES ,O, NBC: MEDICINA VETERINARIA ,O, NBC: SOCIOLOGIA, TRABAJO SOCIAL Y AFINES ,O, NBC: ZOOTECNIA. , Experiencia: Treinta y siete(37) meses de EXPERIENCIA PROFESIONAL RELACIONADA---</t>
  </si>
  <si>
    <t>10. LAS DEMAS QUE LE SEAN ASIGNADAS POR AUTORIDAD COMPETENTE Y QUE CORRESPONDAN A LA NATURALEZA DEL CARGO Y AREA DE DESEMPEÑO.,1. COORDINAR CON LOS MINISTERIOS CORRESPONDIENTES EL DESARROLLO DE LOS PROGRAMAS Y PLANES SOCIALES RELACIONADOS CON, EDUCACION, VIVIENDA, SALUD, SEGURIDAD SOCIAL, RECREACION ENTRE OTROS, PARA EL SECTOR RURAL.,2. REALIZAR EL SEGUIMIENTO, EVALUACION Y VELAR POR EL CUMPLIMIENTO DE LAS POLITICAS PARA EL DESARROLLO SOCIAL DE LAS ZONAS RURALES EN LOS PROGRAMAS DE INVERSION PUBLICA QUE ADELANTEN LAS ENTIDADES ADSCRITAS Y VINCULADAS AL MINISTERIO.,3. DAR APOYO TECNICO A LAS ENTIDADES ADSCRITAS Y VINCULADAS AL MINISTERIO COMO A LAS TERRITORIALES EN LA PROMOCION DE LA PARTICIPACION DE LAS COMUNIDADES CAMPESINAS PARA LA IDENTIFICACION FORMULACION Y SELECCION DE PROGRAMAS Y PROYECTOS SOCIALES DE DESARROLLO RURAL.,4. IDENTIFICAR Y PROMOVER CON LA COORDINACION DEL JEFE INMEDIATO, LA VINCULACION DE LAS ENTIDADES GUBERNAMENTALES Y NO GUBERNAMENTALES DEL SECTOR FINANCIERO A LOS PROGRAMAS Y PROYECTOS PRODUCTIVOS.,5. IDENTIFICAR SELECTIVAMENTE LA DEMANDA DE APOYO A PROCESOS DE GENERACION DE EMPLEO E INGRESOS DE LA MUJER RURAL, CON EL FIN DE INCORPORARLOS A PLANES Y PROGRAMAS DE DESARROLLO RURAL.,6. DISEÑAR Y PROMOVER CON OTRAS DEPENDENCIAS DEL MINISTERIO, ENTIDADES DEL SECTOR U OTRAS ORGANIZACIONES ACTIVIDADES DE CAPACITACION EN LA FORMULACION GESTION Y EVALUACION DE PROYECTOS DE LAS LIDERES RURALES EN LOS PROCESOS DE DIVERSIFICACION Y DESARROLLO EMPRESARIAL.,7. PROMOVER LA VINCULACION DE ENTIDADES PUBLICAS Y/O PRIVADAS NACIONALES Y/O EXTRANJERAS QUE DESARROLLEN PROGRAMAS DE CAPACITACION DE COMUNIDADES RURALES Y ENTIDADES TERRITORIALES ORIENTADAS AL MEJORAMIENTO DE LA CALIDAD DE LAS MISMAS,8. ATENDER Y DAR CURSO A LAS SOLICITUDES FORMULADAS ANTE EL MINISTERIO POR LAS ORGANIZACIONES, ASOCIACIONES, COMUNIDADES O COOPERATIVAS RURALES Y ASESORARLAS EN LAS POSIBLES SOLUCIONES A SUS PETICIONES.,9. REALIZAR EL SEGUIMIENTO Y EVALUACION DE PROGRAMAS Y PROYECTOS QUE DESARROLLEN EN BENEFICIO DE LA MUJER CAMPESINA, LAS ENTIDADES DEL SECTOR AGROPECUARIO Y PROPONER LAS ACCIONES DE AJUSTE QUE CONSIDERE PERTINENTES.</t>
  </si>
  <si>
    <t>87</t>
  </si>
  <si>
    <t>DIRECCIONB DE LA MUJER RURAL</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</si>
  <si>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Titulo de postgrado en la modalidad de ESPECIALIZACION. </t>
  </si>
  <si>
    <t>Estudio: 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 Experiencia: Treinta y siete(37) meses de EXPERIENCIA PROFESIONAL RELACIONADA---</t>
  </si>
  <si>
    <t>1. PARTICIPAR EN LA FORMULACION DE POLITICAS, PLANES, PROGRAMAS Y PROYECTOS INTEGRALES DE DESARROLLO RURAL, CON ENFASIS EN INCLUSION FINANCIERA, QUE INCIDAN EN EL BIENESTAR SOCIAL Y ECONOMICO DE LA POBLACION RURAL Y EN PARTICULAR, DE LAS MUJERES RURALES.,2. PARTICIPAR EN EL DESARROLLO DE ESTUDIOS E INVESTIGACIONES QUE PERMITAN ORIENTAR LA FORMULACION DE POLITICAS, PLANES, PROGRAMAS Y PROYECTOS INTEGRALES DE DESARROLLO RURAL QUE INCIDAN EN EL BIENESTAR SOCIAL Y ECONOMICO DE LA POBLACION RURAL Y EN PARTICULAR, DE LAS MUJERES RURALES.,3. PARTICIPAR EN LA COORDINACION Y ARTICULACION CON LAS ENTIDADES DEL ORDEN NACIONAL Y TERRITORIAL PARA EL DESARROLLO DE LAS POLITICAS PUBLICAS, PLANES Y PROGRAMAS QUE INCIDAN EN EL BIENESTAR SOCIAL Y ECONOMICO DE LA POBLACION RURAL Y EN PARTICULAR, DE LAS MUJERES RURALES.,4. BRINDAR APOYO TECNICO TANTO A LAS ENTIDADES ADSCRITAS Y VINCULADAS AL MINISTERIO COMO A LAS TERRITORIALES PARA GARANTIZAR LA PARTICIPACION EFECTIVA DE LAS MUJERES RURALES EN LA OFERTA INSTITUCIONAL, ESPECIALMENTE AQUELLA ASOCIADA A GARANTIZAR LA INCLUSION FINANCIERA DE LA POBLACION RURAL.,5. DESARROLLAR Y RECOMENDAR LAS ACCIONES QUE DEBAN ADOPTARSE PARA EL LOGRO DE LOS OBJETIVOS Y LAS METAS PROPUESTAS DE LA DIRECCION.,6. ESTUDIAR, EVALUAR Y CONCEPTUAR SOBRE LAS MATERIAS DE COMPETENCIA DE LA DIRECCION, Y ABSOLVER CONSULTAS O PETICIONES DE ACUERDO CON LAS POLITICAS INSTITUCIONALES.,7. APOYAR EL DESARROLLO Y SOSTENIMIENTO DEL SISTEMA INTEGRADO DE GESTION Y LA OBSERVANCIA DE SUS RECOMENDACIONES, EN EL AMBITO DE SU COMPETENCIA.,8. LAS DEMAS QUE LES SEAN ASIGNADAS, DE ACUERDO CON EL AREA DE DESEMPEÑO Y LA NATURALEZA DEL EMPLEO.</t>
  </si>
  <si>
    <t>88</t>
  </si>
  <si>
    <t>ANALIZAR, EVALUAR, RESOLVER, CONCEPTUAR EN TODOS LOS TEMAS QUE ESTEN RELACIONADOS CON LAS FUNCIONES Y ACTUACIONES ADMINISTRATIVAS Y JURIDICAS DEL MINISTERIO, DE CONFORMIDAD CON LOS CRITERIOS JURIDICOS ESTABLECIDOS POR EL MINISTERIO, LAS DISPOSICIONES LEGALES, LA JURISPRUDENCIA Y LA DOCTRINA VIGENTE EN MATERIA.</t>
  </si>
  <si>
    <t>10. ATENDER LAS NECESIDADES DE USUARIOS EXTERNOS Y DAR SOLUCION EN LA MEDIDA DE SUS ATRIBUCIONES O DIRECCIONAR A LOS RESPONSABLES PARA LA OBTENCION DE UN RESULTADO EN PRINCIPIO, DE CORTO PLAZO EMITIR CONCEPTOS Y RESOLVER DERECHOS DE PETICION RELACIONADOS CON LAS ORGANIZACIONES GREMIALES AGROPECUARIAS, ASOCIACIONES CAMPESINAS U OTRAS FORMAS ASOCIATIVAS.,11. APOYAR A LAS DEPENDENCIAS DEL MINISTERIO Y A SUS ENTIDADES ADSCRITAS Y VINCULADAS EN TODOS LOS TEMAS JURIDICOS QUE SE DEBAN TRATAR EN EL MINISTERIO.,12. PROYECTAR CONCEPTOS JURIDICOS EN TEMAS RELACIONADAS CON EL SECTOR AGROPECUARIO Y DESARROLLO RURAL Y CON LAS FUNCIONES DEL MINISTERIO.,13. RESOLVER LOS DERECHOS DE PETICION QUE LE SEAN ASIGNADOS, SOLICITUDES DE INFORMACION, SOLICITUDES DE CONCEPTOS Y LAS CONSULTAS FORMULADAS POR LOS ORGANISMOS PUBLICOS Y PRIVADOS, ASI COMO LAS DE LOS USUARIOS Y PARTICULARES DE CONFORMIDAD CON LAS NORMAS,14. RECOPILAR, ADMINISTRAR Y ARCHIVAR INFORMACION Y DOCUMENTACION DE TODOS LOS PROYECTOS DE CARACTER LEGISLATIVO Y A SU VEZ LA CORRESPONDENCIA DEL AREA.,15. LAS DEMAS QUE LE SEAN ASIGNADAS POR AUTORIDAD COMPETENTE Y CORRESPONDAN A LA NATURALEZA DEL CARGO Y AREA DE DESEMPEÑO.,1. ATENDER Y TRAMITAR TODO LO RELATIVO CON EL CONTROL Y VIGILANCIA DE LAS ORGANIZACIONES GREMIALES AGROPECUARIAS Y ASOCIACIONES CAMPESINAS NACIONALES.,2. REPRESENTAR JUDICIAL Y EXTRAJUDICIALMENTE AL MINISTERIO EN LOS PROCESOS Y ACTUACIONES QUE SE INSTAUREN EN SU CONTRA O QUE ESTE DEBA PROMOVER, MEDIANTE PODER O DELEGACION Y SUPERVISAR EL TRAMITE DE LOS MISMOS.,3. ELABORAR LOS PROYECTOS DE RESOLUCION DE RECONOCIMIENTO DE PERSONERIAS JURIDICAS, APROBACION DE REFORMAS DE ESTATUTOS Y CANCELACION DE PERSONERIAS JURIDICAS DE LAS EMPRESAS COMUNITARIAS Y ASOCIACIONES DE USUARIOS DE DISTRITOS DE ADECUACION DE TIERRAS.,4. PROYECTAR LAS RESPUESTAS A LAS ACCIONES DE TUTELA DE LOS CUALES HAGA PARTE LA ENTIDAD TANTO EN CALIDAD DE DEMANDANTE COMO DE DEMANDADA,5. EMITIR CONCEPTOS SOBRE LAS DIFERENTES CONSULTAS QUE SE FORMULEN AL MINISTERIO,6. TRAMITAR LA REVISION Y EL ACTO CORRESPONDIENTE PARA APROBAR Y REFORMAR LOS ESTATUTOS DE LAS ORGANIZACIONES GREMIALES AGROPECUARIAS.,7. ELABORAR LOS PROYECTOS DE RESOLUCION RELACIONADOS CON EL RECONOCIMIENTO Y RENOVACION DE LAS EMPRESAS ESPECIALIZADAS.,8. ELABORAR LOS PROYECTOS DE RESOLUCION PARA DELEGAR LA FUNCION DE ABRIR, REGISTRAR Y LLEVAR LOS LIBROS GENEALOGICOS DE LAS RAZAS PURAS.,9. PROYECTAR LOS DIFERENTES ACTOS ADMINISTRATIVOS QUE REQUIERE EL MINISTERIO DE AGRICULTURA Y DESARROLLO RURAL.</t>
  </si>
  <si>
    <t>89</t>
  </si>
  <si>
    <t>ESTUDIAR, EVALUAR Y CONCEPTUAR SOBRE LAS MATERIAS DE COMPETENCIA DE LA OFICINA DE ASUNTOS INTERNACIONALES RELACIONADAS CON FRANJAS DE PRECIOS, ADMINISTRACION DE CONTINGENTES Y ANALISIS DE LAS TENDENCIAS DE LOS MERCADOS.</t>
  </si>
  <si>
    <t xml:space="preserve">Título de PROFESIONAL en NBC: ADMINISTRACION  ,O, NBC:   CIENCIA POLITICA, RELACIONES INTERNACIONALES  ,O, NBC:   DERECHO Y AFINES  ,O, NBC:   ECONOMIA  ,O, NBC:   EDUCACION  ,O, NBC:   INGENIERIA INDUSTRIAL Y AFINES. Titulo de postgrado en la modalidad de ESPECIALIZACION. </t>
  </si>
  <si>
    <t>Estudio: Título de PROFESIONAL en NBC: ADMINISTRACION ,O, NBC: CIENCIA POLITICA, RELACIONES INTERNACIONALES ,O, NBC: DERECHO Y AFINES ,O, NBC: ECONOMIA ,O, NBC: EDUCACION ,O, NBC: INGENIERIA INDUSTRIAL Y AFINES. , Experiencia: Treinta y cuatro(34) meses de EXPERIENCIA PROFESIONAL RELACIONADA---</t>
  </si>
  <si>
    <t>90</t>
  </si>
  <si>
    <t>EVALUAR EL SISTEMA DE CONTROL INTERNO DE LA ENTIDAD DE ACUERDO CON LA NORMATIVIDAD VIGENTE Y PROCEDIMIENTOS INTERNOS.</t>
  </si>
  <si>
    <t>OFICINA DE CONTROL INTERNO</t>
  </si>
  <si>
    <t xml:space="preserve">Título de PROFESIONAL en NBC: ADMINISTRACION  ,O, NBC:   AGRONOMIA  ,O, NBC:   CONTADURIA PUBLICA  ,O, NBC:   ECONOMIA  ,O, NBC:   INGENIERIA DE SISTEMAS, TELEMATICA Y AFINES  ,O, NBC:   INGENIERIA INDUSTRIAL Y AFINES. Titulo de postgrado en la modalidad de ESPECIALIZACION EN AREAS RELACIONADAS CON LAS FUNCIONES DEL EMPLEO. </t>
  </si>
  <si>
    <t>Estudio: Título de PROFESIONAL en NBC: ADMINISTRACION ,O, NBC: AGRONOMIA ,O, NBC: CONTADURIA PUBLICA ,O, NBC: ECONOMIA ,O, NBC: INGENIERIA DE SISTEMAS, TELEMATICA Y AFINES ,O, NBC: INGENIERIA INDUSTRIAL Y AFINES. , Experiencia: Treinta y cuatro(34) meses de EXPERIENCIA PROFESIONAL RELACIONADA---</t>
  </si>
  <si>
    <t>10. EVALUAR QUE LAS ACCIONES DE MEJORA PROPUESTAS A LAS EVALUACIONES PRACTICADAS SE IMPLEMENTEN DE FORMA ADECUADA.,11. REALIZAR LAS AUDITORIAS ASIGNADAS EN EL PLAN ANUAL DE AUDITORIAS DE ACUERDO CON LOS CRONOGRAMAS Y PROCEDIMIENTOS ESTABLECIDOS.,12. PRESENTAR LOS INFORMES DE LEY Y LOS QUE ASIGNE EL PRESIDENTE DE LA REPUBLICA Y LOS SOLICITADOS POR LOS ORGANISMOS DE CONTROL, LA CONTADURIA GENERAL DE LA NACION Y EL CONSEJO ASESOR DEL GOBIERNO NACIONAL EN MATERIA DE CONTROL INTERNO.,13. CONSOLIDAR LAS RESPUESTAS A LOS REQUERIMIENTOS PRESENTADOS POR LOS ORGANISMOS DE CONTROL RESPECTO DE LA GESTION DEL MINISTERIO.,14. EVALUAR Y REALIZAR SEGUIMIENTO AL MODELO INTEGRADO DE PLANEACION Y GESTION MIPG, AL SISTEMA DE GESTION INTEGRAL DE CALIDAD, GESTION AMBIENTAL, SEGURIDAD INDUSTRIAL Y SALUD Y SEGURIDAD EN EL TRABAJO, CONFORME NORMATIVIDAD VIGENTE.,15. LAS DEMAS QUE LE SEAN ASIGNADAS POR LA AUTORIDAD COMPETENTE Y CORRESPONDAN A LA NATURALEZA DEL CARGO Y AREA DE DESEMPEÑO.,1. EVALUAR QUE LOS REGISTROS Y ESTADOS CONTABLES DE LA ENTIDAD CUMPLAN CON LAS NORMAS DICTADAS POR LA CONTADURIA GENERAL DE LA NACION A TRAVES DEL SEGUIMIENTO DE LOS DOCUMENTOS QUE SOPORTAN LAS DISTINTAS OPERACIONES ORIGINADAS EN CUMPLIMIENTO DEL OBJETO MISIONAL.,2. EFECTUAR SEGUIMIENTO Y VERIFICACION EN EL APLICATIVO DEL SISTEMA SIIF, BAJO EL PERFIL DEL USUARIO ASIGNADO DE GESTION CONTROL CONSULTA, RESPECTO A LAS ACTUACIONES CONTABLES REALIZADAS POR LA ENTIDAD.,3. EVALUAR Y REALIZAR SEGUIMIENTO A LOS CONTROLES ESTABLECIDOS EN LOS MAPAS DE RIESGOS DEL MADR, VERIFICANDO LA EFICACIA, CON EL FIN DE MITIGAR LOS RIESGOS.,4. APOYAR LA PREPARACION Y CONSOLIDACION DE LOS INFORMES SOLICITADOS POR LOS ENTES DE CONTROL Y/O ENTIDADES EXTERNAS.,5. CONSOLIDAR Y TRANSMITIR LOS INFORMES QUE LA CONTRALORIA GENERAL DE LA REPUBLICA, ESTABLEZCA EN SU NORMATIVIDAD.,6. VERIFICAR Y EVALUAR EL CUMPLIMIENTO DE LAS LEYES, NORMAS, POLITICAS, PROCEDIMIENTOS, PLANES, PROGRAMAS, PROYECTOS Y METAS EN LOS PROCESOS DEL MINISTERIO Y RECOMENDAR LOS AJUSTES NECESARIOS DE ACUERDO A LA NORMATIVIDAD VIGENTE.,7. REALIZAR ENCUESTA CON LA SUBDIRECCION FINANCIERA EN LA ELABORACION Y REPORTE DEL INFORME ANUAL DE EVALUACION DEL CONTROL INTERNO CONTABLE.,8. EVALUAR LOS PROCESOS Y PROCEDIMIENTOS ASIGNADOS DE LA ENTIDAD Y REALIZAR LOS SEGUIMIENTOS QUE PERMITAN EL MEJORAMIENTO CONTINUO Y FORTALECIMIENTO DEL SISTEMA DE CONTROL INTERNO - SCI.,9. PROMOVER ACTIVIDADES TENDIENTES A FOMENTAR LA CULTURA DEL AUTOCONTROL.</t>
  </si>
  <si>
    <t>91</t>
  </si>
  <si>
    <t>Estudio: Título de PROFESIONAL en NBC: ADMINISTRACION ,O, NBC: AGRONOMIA ,O, NBC: CONTADURIA PUBLICA ,O, NBC: ECONOMIA ,O, NBC: INGENIERIA AGROINDUSTRIAL, ALIMENTOS Y AFINES ,O, NBC: INGENIERIA AGRONOMICA, PECUARIA Y AFINES ,O, NBC: INGENIERIA DE SISTEMAS, TELEMATICA Y AFINES ,O, NBC: INGENIERIA INDUSTRIAL Y AFINES ,O, NBC: MEDICINA VETERINARIA ,O, NBC: SOCIOLOGIA, TRABAJO SOCIAL Y AFINES. , Experiencia: Treinta y cuatro(34) meses de EXPERIENCIA PROFESIONAL RELACIONADA---</t>
  </si>
  <si>
    <t>1. PARTICIPAR EL DISEÑO Y EVALUACION DE LAS POLITICAS, PLANES, PROGRAMAS Y PROYECTOS DE DESARROLLO RURAL CON ENFOQUE TERRITORIAL, LA PROMOCION DE LA SEGURIDAD ALIMENTARIA, LA MICROEMPRESA RURAL, EL DESARROLLO DE LAS MICROFINANZAS, EL ACOMPAÑAMIENTO TECNICO Y LA COFINANCIACION DE PROYECTOS PRODUCTIVOS SOSTENIBLES A LAS POBLACIONES RURALES MAS VULNERABLES.,2. PARTICIPAR EN EL DISEÑO DE PLANES, PROGRAMAS Y PROYECTOS DE GENERACION DE INGRESOS FOCALIZADOS EN LAS POBLACIONES RURALES MAS VULNERABLES.,3. PARTICIPAR EN LA DETERMINACION DE NORMAS, INSTRUMENTOS Y PROCEDIMIENTOS QUE PERMITAN EL DESARROLLO DE LA GENERACION DE INGRESOS,4. PARTICIPAR EN EL DISEÑO, FORMULACION Y EVALUACION DE LAS POLITICAS, PLANES, PROGRAMAS Y PROYECTOS DE DESARROLLO RURAL TENIENDO EN CUENTA EL ENFOQUE DIFERENCIAL Y LAS CARACTERISTICAS DE POBLACION RURAL VULNERABLE, TALES COMO, MUJER Y JOVEN RURAL, DESPLAZADOS, VICTIMAS DEL CONFLICTO Y EL RELEVO GENERACIONAL, CONFORME A SU COMPETENCIA.,5. PRESENTAR ALTERNATIVAS TENDIENTES A LA ARTICULACION Y CONCERTACION CON LAS ENTIDADES COMPETENTES, DE LA IMPLEMENTACION DE PROGRAMAS, PLANES Y PROYECTOS QUE PROMUEVAN CAPACIDADES PRODUCTIVAS Y LA GENERACION DE INGRESOS, EN EL MARCO DE LOS PROGRAMAS DE DESARROLLO RURAL CON ENFOQUE TERRITORIAL, CONFORME A SU COMPETENCIA.,6. PREPARAR Y PRESENTAR FORMULAS QUE PERMITAN EL ESTABLECIMIENTO DE LOS MECANISMOS PARA LA ARTICULACION DE LOS DIFERENTES PLANES, PROGRAMAS Y PROYECTOS RELACIONADOS CON LOS TEMAS DE SU COMPETENCIA QUE ADELANTEN OTRAS ENTIDADES DEL ORDEN NACIONAL Y TERRITORIAL, CON LOS PROGRAMAS DE DESARROLLO RURAL CON ENFOQUE TERRITORIAL QUE LIDERE EL MINISTERIO DE AGRICULTURA Y DESARROLLO RURAL.,7. PARTICIPAR EN LA IMPLEMENTACION DE MECANISMOS Y ESTRATEGIAS PARA CONTRIBUIR AL FORTALECIMIENTO DE LAS ASOCIACIONES CAMPESINAS O DE PEQUEÑOS PRODUCTORES, ASI COMO LA COOPERACION ENTRE ESTAS Y LAS ENTIDADES DEL SECTOR, PARA EL DESARROLLO DE LAS CAPACIDADES PRODUCTIVAS Y LA GENERACION DE INGRESOS, CONFORME A SU COMPETENCIA.,8. PARTICIPAR EL DESARROLLO Y SOSTENIMIENTO DEL SISTEMA INTEGRADO DE GESTION Y LA OBSERVANCIA DE SUS RECOMENDACIONES EN EL AMBITO DE SU COMPETENCIA.,9. LAS DEMAS QUE LE SEAN ASIGNADAS POR AUTORIDAD COMPETENTE Y QUE CORRESPONDAN A LA NATURALEZA DEL CARGO Y AREA DE DESEMPEÑO.</t>
  </si>
  <si>
    <t>92</t>
  </si>
  <si>
    <t>COLABORAR EN LA DEFINICION DE POLITICAS PLANES, PROGRAMAS Y PROYECTOS ENCAMINADOS AL FINANCIAMIENTO Y GESTION DEL RIESGO DE LAS ACTIVIDADES AGROPECUARIAS Y REALIZAR SU SEGUIMIENTO.</t>
  </si>
  <si>
    <t xml:space="preserve">Título de PROFESIONAL en NBC: ADMINISTRACION Disciplina Académica: FINANZAS Y RELACIONES INTERNACIONALES  ,O, NBC:   ECONOMIA  ,O, NBC:   INGENIERIA INDUSTRIAL Y AFINES. </t>
  </si>
  <si>
    <t>Estudio: Título de PROFESIONAL en NBC: ADMINISTRACION Disciplina Académica: FINANZAS Y RELACIONES INTERNACIONALES ,O, NBC: ECONOMIA ,O, NBC: INGENIERIA INDUSTRIAL Y AFINES. , Experiencia: Treinta y cuatro(34) meses de EXPERIENCIA PROFESIONAL RELACIONADA---</t>
  </si>
  <si>
    <t>10. LAS DEMAS FUNCIONES QUE LE SEAN,1. PARTICIPAR EN LA ELABORACION DE PROPUESTAS EN MATERIA DE RIESGOS, CREDITO, PROGRAMAS DE FINANCIAMIENTO E INCENTIVOS PARA LA INVERSION DEL SECTOR AGROPECUARIO.,2. REALIZAR SEGUIMIENTO Y SUPERVISION TECNICA A LOS CONVENIOS CELEBRADOS ENTRE EL MINISTERIO, PARA LA ADMINISTRACION DE RECURSOS Y PROGRAMAS DE FINANCIAMIENTO Y RIESGOS AGROPECUARIOS.,3. COLABORAR EN LA ELABORACION DE INFORMES SOBRE EL COMPORTAMIENTO DEL CREDITO, INSTRUMENTOS FINANCIEROS Y PROGRAMAS DE FINANCIAMIENTO Y RIESGOS AGROPECUARIOS.,4. APOYAR EN EL DISEÑO DE UN INSTRUMENTO PARA LA CONSOLIDACION DE LA INFORMACION DEL RIESGO,5. DESARROLLAR LA FORMULACION Y ACTUALIZACION DE MAPAS DE RIESGOS AGROPECUARIOS CLIMATICOS,6. DESARROLLAR HERRAMIENTAS QUE PERMITAN NUEVOS INSTRUMENTOS PARA LA TRANSFERENCIA DEL RIESGO DE MERCADO PARA LOS DIFERENTES PRODUCTOS DEL SECTOR.,7. APOYAR EN EL DISEÑO Y DESARROLLO DE MODELOS CUANTITATIVOS Y CUALITATIVOS PARA LA GESTION DE LOS RIESGOS AGROPECUARIOS.,8. PARTICIPAR EN EL SEGUIMIENTO A LOS INSTRUMENTOS DE RIESGOS DE MERCADO DE LA PRODUCCION Y COMERCIALIZACION AGROPECUARIA.,9. ATENDER Y TRAMITAR SOLICITUDES REFERENTES A LA POLITICA DE CREDITO, FINANCIAMIENTO Y RIESGOS AGROPECUARIOS.</t>
  </si>
  <si>
    <t>93</t>
  </si>
  <si>
    <t xml:space="preserve">Título de PROFESIONAL en NBC: ADMINISTRACION  ,O, NBC:   AGRONOMIA  ,O, NBC:   CIENCIA POLITICA, RELACIONES INTERNACIONALES  ,O, NBC:   DERECHO Y AFINES  ,O, NBC:   ECONOMIA  ,O, NBC:   INGENIERIA AGRICOLA, FORESTAL Y AFINES  ,O, NBC:   INGENIERIA AGROINDUSTRIAL, ALIMENTOS Y AFINES  ,O, NBC:   INGENIERIA AGRONOMICA, PECUARIA Y AFINES  ,O, NBC:   INGENIERIA AMBIENTAL, SANITARIA Y AFINES  ,O, NBC:   INGENIERIA INDUSTRIAL Y AFINES  ,O, NBC:   SOCIOLOGIA, TRABAJO SOCIAL Y AFINES Disciplina Académica: SOCIOLOGIA. </t>
  </si>
  <si>
    <t>1. PARTICIPAR EN LA FORMULACION DE POLITICAS, PLANES, PROGRAMAS Y PROYECTOS INTEGRALES DE DESARROLLO RURAL QUE INCIDAN EN EL BIENESTAR SOCIAL Y ECONOMICO DE LA POBLACION RURAL Y EN PARTICULAR, DE LAS MUJERES RURALES.,2. PARTICIPAR EN LA COORDINACION Y ARTICULACION CON LAS ENTIDADES DEL ORDEN NACIONAL, TERRITORIAL Y DEL SECTOR PRIVADO PARA EL DESARROLLO DE LAS POLITICAS PUBLICAS, PLANES Y PROGRAMAS QUE INCIDAN EN EL BIENESTAR SOCIAL Y ECONOMICO DE LA POBLACION RURAL Y EN PARTICULAR, DE LAS MUJERES RURALES.,3. BRINDAR APOYO TECNICO TANTO A LAS ENTIDADES ADSCRITAS Y VINCULADAS AL MINISTERIO COMO A LAS TERRITORIALES PARA GARANTIZAR LA PARTICIPACION EFECTIVA DE LAS MUJERES RURALES EN LA OFERTA INSTITUCIONAL Y PROGRAMAS Y/O PROYECTOS DESARROLLADOS EN CONJUNTO CON EL SECTOR PRIVADO.,4. DESARROLLAR Y RECOMENDAR LAS ACCIONES QUE DEBAN ADOPTARSE PARA EL LOGRO DE LOS OBJETIVOS Y LAS METAS PROPUESTAS DE LA DIRECCION.,5. ESTUDIAR, EVALUAR Y CONCEPTUAR SOBRE LAS MATERIAS DE COMPETENCIA DE LA DIRECCION, Y ABSOLVER CONSULTAS O PETICIONES DE ACUERDO CON LAS POLITICAS INSTITUCIONALES.,6. APOYAR EL DESARROLLO Y SOSTENIMIENTO DEL SISTEMA INTEGRADO DE GESTION Y LA OBSERVANCIA DE SUS RECOMENDACIONES, EN EL AMBITO DE SU COMPETENCIA.,7. LAS DEMAS QUE LES SEAN ASIGNADAS, DE ACUERDO CON EL AREA DE DESEMPEÑO Y LA NATURALEZA DEL EMPLEO.</t>
  </si>
  <si>
    <t>95</t>
  </si>
  <si>
    <t>PROYECTAR LOS ACTOS ADMINISTRATIVOS RELACIONADOS CON LA LIQUIDACION DE SENTENCIAS EN CONTRA DEL MINISTERIO DE AGRICULTURA Y DESARROLLO RURAL, GARANTIZANDO EL DEBIDO CUMPLIMIENTO DE LAS MISMAS.</t>
  </si>
  <si>
    <t xml:space="preserve">Título de PROFESIONAL en NBC: ADMINISTRACION  ,O, NBC:   DERECHO Y AFINES  ,O, NBC:   ECONOMIA. Titulo de postgrado en la modalidad de ESPECIALIZACION. </t>
  </si>
  <si>
    <t>Estudio: Título de PROFESIONAL en NBC: ADMINISTRACION ,O, NBC: DERECHO Y AFINES ,O, NBC: ECONOMIA. Titulo de postgrado en la modalidad de ESPECIALIZACION. , Experiencia: Cuarenta(40) meses de EXPERIENCIA PROFESIONAL RELACIONADA---</t>
  </si>
  <si>
    <t>1. ANALIZAR LAS SOLICITUDES DE CUMPLIMIENTO DE SENTENCIAS JUDICIALES EN CONTRA DEL MINISTERIO DE AGRICULTURA Y DESARROLLO RURAL.,2. PROYECTAR LAS RESPECTIVAS LIQUIDACIONES DE CUMPLIMIENTO DE SENTENCIAS JUDICIALES, REALIZANDO EL RESPECTIVO ANALISIS FINANCIERO.,3. ASISTIR A LAS REUNIONES QUE LE ASIGNE EL JEFE DE LA OFICINA ASESORA JURIDICA.,4. PROYECTAR LOS ACTOS ADMINISTRATIVOS DE CUMPLIMIENTO DE SENTENCIAS JUDICIALES, RELACIONADAS CON EL PAGO DE CONDENAS AL MINISTERIO DE AGRICULTURA Y DESARROLLO RURAL.,5. PROYECTAR LAS RESPUESTAS A LAS SOLICITUDES RELACIONADAS CON EL CUMPLIMIENTO DE SENTENCIAS JUDICIALES QUE SE DICTAN EN CONTRA DEL MINISTERIO DE AGRICULTURA Y DESARROLLO RURAL.,6. ASUMIR LA DELEGACION DE LAS INTERVENTORIAS QUE CORRESPONDE REALIZAR A LA OFICINA ASESORA JURIDICA DE ACUERDO CON EL OBJETO DE LOS CONTRATOS QUE CELEBRE EL MINISTERIO.,7. DAR TRASLADO A LAS DIFERENTES DEPENDENCIAS DEL MINISTERIO O A LAS DIFERENTES ENTIDADES DEL ORDEN NACIONAL, DE LOS TEMAS QUE NO SEAN COMPETENCIA DE LA OFICINA ASESORA JURIDICA.,8. PROPONER MODIFICACIONES A LOS PROCEDIMIENTOS UTILIZADOS PARA EL CUMPLIMIENTO DE SENTENCIAS JUDICIALES DE LA OFICINA ASESORA JURIDICA.,9. LAS DEMAS QUE LE SEAN ASIGNADAS POR AUTORIDAD COMPETENTE Y CORRESPONDAN A LA NATURALEZA DEL CARGO Y AREA DE DESEMPEÑO.</t>
  </si>
  <si>
    <t>96</t>
  </si>
  <si>
    <t>EVALUAR EL SISTEMA DE CONTROL INTERNO DE LA ENTIDAD DE ACUERDO CON LA NORMATIVIDAD VIGENTE Y LOS PROCEDIMIENTOS INTERNOS.</t>
  </si>
  <si>
    <t xml:space="preserve">Título de PROFESIONAL en NBC: ADMINISTRACION  ,O, NBC:   CONTADURIA PUBLICA  ,O, NBC:   DERECHO Y AFINES  ,O, NBC:   ECONOMIA  ,O, NBC:   INGENIERIA DE SISTEMAS, TELEMATICA Y AFINES  ,O, NBC:   INGENIERIA INDUSTRIAL Y AFINES. Titulo de postgrado en la modalidad de ESPECIALIZACION. </t>
  </si>
  <si>
    <t>Estudio: Título de PROFESIONAL en NBC: ADMINISTRACION ,O, NBC: CONTADURIA PUBLICA ,O, NBC: DERECHO Y AFINES ,O, NBC: ECONOMIA ,O, NBC: INGENIERIA DE SISTEMAS, TELEMATICA Y AFINES ,O, NBC: INGENIERIA INDUSTRIAL Y AFINES. , Experiencia: Cuarenta(40) meses de EXPERIENCIA PROFESIONAL RELACIONADA---</t>
  </si>
  <si>
    <t>10. PROMOVER ACTIVIDADES TENDIENTES A FOMENTAR LA CULTURA DEL AUTOCONTROL.,11. REALIZAR LAS AUDITORIAS ASIGNADAS EN EL PLAN ANUAL DE AUDITORIAS DE ACUERDO CON LOS CRONOGRAMAS Y PROCEDIMIENTOS ESTABLECIDOS.,12. CONSOLIDAR LAS RESPUESTAS A LOS REQUERIMIENTOS PRESENTADOS POR LOS ORGANISMOS DE CONTROL RESPECTO DE LA GESTION DEL MINISTERIO.,13. EVALUAR Y REALIZAR SEGUIMIENTO AL MODELO INTEGRADO DE PLANEACION Y GESTION MIPG, AL SISTEMA DE GESTION INTEGRAL DE CALIDAD, GESTION AMBIENTAL, SEGURIDAD INDUSTRIAL Y SALUD Y SEGURIDAD EN EL TRABAJO, CONFORME NORMATIVIDAD VIGENTE.,14. PRESENTAR LOS INFORMES DE LEY Y LOS QUE ASIGNE EL PRESIDENTE DE LA REPUBLICA Y LOS SOLICITADOS POR LOS ORGANISMOS DE CONTROL, LA CONTADURIA GENERAL DE LA NACION Y EL CONSEJO ASESOR DEL GOBIERNO NACIONAL EN MATERIA DE CONTROL INTERNO.,15. LAS DEMAS QUE LE SEAN ASIGNADAS POR EL JEFE INMEDIATO Y QUE CORRESPONDAN A LA NATURALEZA DEL CARGO Y AREA DE DESEMPEÑO,1. ASESORAR Y EVALUAR EL PLAN ESTRATEGICO DE SISTEMAS DE INFORMACION CONFORME A LOS LINEAMIENTOS DE LAS TECNOLOGIAS DE LA INFORMACION Y DE LAS COMUNICACIONES – TICS.,2. EVALUAR LA ADQUISICION, MANTENIMIENTO Y FUNCIONAMIENTO DE LOS SISTEMAS DE INFORMACION DESARROLLADOS O CONTRATADOS, CON EL FIN DE VERIFICAR LA EFECTIVIDAD DE LAS SOLUCIONES.,3. EVALUAR LOS PROCESOS ORIGINADOS, RELACIONADOS CON LOS SISTEMAS DE INFORMACION DE LA ENTIDAD, VERIFICANDO LA CONFIABILIDAD DE LOS MISMOS, RECOMENDANDO LOS CORRECTIVOS QUE SEAN NECESARIOS.,4. REALIZAR SEGUIMIENTO A LOS CONTROLES INFORMATICOS Y A LOS CONTROLES DE LOS SISTEMAS DE INFORMACION, ADQUISICION Y MANTENIMIENTOS DE SISTEMAS AUTOMATIZADOS DEL MINISTERIO.,5. EVALUAR EL CONTROL Y/O USO DE LOS EQUIPOS COMPUTARIZADOS, LA SEGURIDAD FISICA Y LOS PROGRAMAS INFORMATICOS DE LA ENTIDAD.,6. EVALUAR RASTREOS CONSTANTES O REGULARES DEL SERVICIO DE LA RED, PROCURANDO IDENTIFICAR EXCEPCIONES A NIVEL DE ACCESO, USO Y RECURSO.,7. VERIFICAR LA EXISTENCIA DE UN PLAN DE CONTINGENCIA EN LO RELACIONADO CON LA INFORMATICA, QUE PERMITA LA DISPONIBILIDAD DE LOS SISTEMAS ANTE LA PERDIDA DE INFORMACION Y/O SINIESTROS.,8. ASESORAR A LAS DEPENDENCIAS DEL MINISTERIO EN LA ELABORACION DEL PLAN DE MEJORAMIENTO RESULTANTE DE LAS AUDITORIAS DE LA CONTRALORIA GENERAL DE LA REPUBLICA - CGR Y LIDERAR EL SEGUIMIENTO A SU CUMPLIMIENTO Y POSTERIOR TRANSMISION EN EL APLICATIVO SIRECI DE LA CGR, DE ACUERDO CON LAS NORMAS VIGENTES SOBRE LA MATERIA.,9. FOMENTAR Y UTILIZAR SISTEMAS DE INFORMACION O HERRAMIENTAS INFORMATICAS, PARA HACER UN MANEJO ADECUADO DE LOS RECURSOS DE LA ENTIDAD.</t>
  </si>
  <si>
    <t>97</t>
  </si>
  <si>
    <t>PARTICIPAR EN LA FORMULACION Y EVALUACION DE LAS POLITICAS GENERALES DEL SECTOR AGROPECUARIO Y RURAL Y ELABORAR INFORMES DE GESTION Y DESEMPENO DE LA POLITICA SECTORIAL.</t>
  </si>
  <si>
    <t xml:space="preserve">Título de PROFESIONAL en NBC: ADMINISTRACION  ,O, NBC:   CONTADURIA PUBLICA  ,O, NBC:   ECONOMIA  ,O, NBC:   INGENIERIA INDUSTRIAL Y AFINES  ,O, NBC:   MATEMATICAS, ESTADISTICA Y AFINES. Titulo de postgrado en la modalidad de ESPECIALIZACION. </t>
  </si>
  <si>
    <t>Estudio: Título de PROFESIONAL en NBC: ADMINISTRACION ,O, NBC: CONTADURIA PUBLICA ,O, NBC: ECONOMIA ,O, NBC: INGENIERIA INDUSTRIAL Y AFINES ,O, NBC: MATEMATICAS, ESTADISTICA Y AFINES. , Experiencia: Cuarenta y tres(43) meses de EXPERIENCIA PROFESIONAL RELACIONADA---</t>
  </si>
  <si>
    <t>10. REALIZAR SEGUIMIENTO A LAS METAS ESTABLECIDAS EN EL PLAN DE DESARROLLO SECTORIAL.,11. APOYAR A LA COORDINACION EN LA ELABORACION DE ESTUDIOS, PROPUESTAS E INVESTIGACIONES DE CARACTER TECNICO, ECONOMICO Y FINANCIERO, PARA EL MEJORAMIENTO INSTITUCIONAL Y DEL SECTOR.,12. APOYAR EL DESARROLLO Y SOSTENIMIENTO DEL SISTEMA INTEGRADO DE GESTION Y LA OBSERVANCIA DE SUS RECOMENDACIONES EN EL AMBITO DE SU COMPETENCIA.,13. LAS DEMAS QUE LE SEAN ASIGNADAS POR AUTORIDAD COMPETENTE Y CORRESPONDAN A LA NATURALEZA DEL CARGO Y AREA DE DESEMPEÑO,1. PARTICIPAR EN LA FORMULACION DE LOS PLANES ESTRATEGICOS DEL MINISTERIO DE AGRICULTURA Y DESARROLLO RURAL.,2. APOYAR A LA COORDINACION EN LA ELABORACION, DEL PLAN DE DESARROLLO SECTORIAL, CON SUJECION AL PLAN NACIONAL DE DESARROLLO, LOS PLANES ESTRATEGICOS Y DE ACCION, EL PLAN OPERATIVO ANUAL Y PLURIANUAL, LOS PLANES DE DESARROLLO ADMINISTRATIVO SECTORIAL E INSTITUCIONAL PARA SOMETERLOS A APROBACION DEL MINISTRO.,3. PARTICIPAR EN EL DISEÑO DE PROGRAMAS SECTORIALES Y REALIZAR LA COORDINACION INTERINSTITUCIONAL QUE SE REQUIERA.,4. APOYAR EN LA FORMULACION Y VALIDACION DE LOS INDICADORES DE GESTION, PRODUCTO E IMPACTO DEL SECTOR Y HACER EL SEGUIMIENTO A TRAVES DE LOS SISTEMAS ESTABLECIDOS PARA EL EFECTO.,5. PARTICIPAR EN EL ANALISIS Y EVALUACION SOBRE EL COMPORTAMIENTO DE VARIABLES MACROECONOMICAS Y SOCIALES NACIONALES Y SECTORIALES.,6. ELABORAR DOCUMENTOS SOBRE EL COMPORTAMIENTO DEL SECTOR AGROPECUARIO Y RURAL.,7. PARTICIPAR EN EL ANALISIS Y EVALUACION DE LOS INSTRUMENTOS DE POLITICA SECTORIAL.,8. PARTICIPAR EN LA DIFUSION, A NIVEL NACIONAL, REGIONAL Y DEPARTAMENTAL, LAS POLITICAS FORMULADAS POR EL MINISTERIO PARA EL SECTOR AGROPECUARIO Y RURAL.,9. APOYAR EN LA ELABORACION DE INFORMES SOBRE LA EJECUCION DE PLANES, PROGRAMAS Y PROYECTOS REFERENTES A LOS OBJETIVOS INSTITUCIONALES SECTORIALES</t>
  </si>
  <si>
    <t>98</t>
  </si>
  <si>
    <t>PARTICIPAR EN EL DISENO DE PROGRAMAS E INSTRUMENTOS DE POLITICAS DE DESARROLLO RURAL, ENCAMINADOS A LA PROVISION DE BIENES PUBLICOS RURALES, Y ANALIZAR Y PROPONER MODIFICACIONES QUE PROPENDAN POR SU MEJORAMIENTO, CON CRITERIOS DE PARTICIPACION, DESCENTRALIZACION Y PLANIFICACION.</t>
  </si>
  <si>
    <t xml:space="preserve">Título de PROFESIONAL en NBC: ADMINISTRACION  ,O, NBC:   CONTADURIA PUBLICA  ,O, NBC:   ECONOMIA  ,O, NBC:   INGENIERIA AGRICOLA, FORESTAL Y AFINES  ,O, NBC:   INGENIERIA INDUSTRIAL Y AFINES  ,O, NBC:   MATEMATICAS, ESTADISTICA Y AFINES. Titulo de postgrado en la modalidad de ESPECIALIZACION. </t>
  </si>
  <si>
    <t>Estudio: Título de PROFESIONAL en NBC: ADMINISTRACION ,O, NBC: CONTADURIA PUBLICA ,O, NBC: ECONOMIA ,O, NBC: INGENIERIA AGRICOLA, FORESTAL Y AFINES ,O, NBC: INGENIERIA INDUSTRIAL Y AFINES ,O, NBC: MATEMATICAS, ESTADISTICA Y AFINES. , Experiencia: Cuarenta(40) meses de EXPERIENCIA PROFESIONAL RELACIONADA---</t>
  </si>
  <si>
    <t>10. PARTICIPAR EN LA ELABORACION DE INFORMES DE AVANCE Y CUMPLIMIENTO A COMPROMISOS INTERNACIONALES DEL GOBIERNO NACIONAL EN LO RELACIONADO CON EL SECTOR AGROPECUARIO.,11. APOYAR EL DESARROLLO Y SOSTENIMIENTO DEL SISTEMA INTEGRADO DE GESTION Y LA OBSERVANCIA DE SUS RECOMENDACIONES EN EL AMBITO DE SU COMPETENCIA.,12. LAS DEMAS QUE LE SEAN ASIGNADAS POR AUTORIDAD COMPETENTE Y CORRESPONDAN A LA NATURALEZA DEL CARGO Y AREA DE DESEMPEÑO,1. APOYAR EN LA FORMULACION DE LOS PLANES ESTRATEGICOS DEL MINISTERIO DE AGRICULTURA Y DESARROLLO RURAL.,2. APOYAR A LA COORDINACION EN LA ELABORACION, DEL PLAN DE DESARROLLO SECTORIAL, CON SUJECION AL PLAN NACIONAL DE DESARROLLO, LOS PLANES ESTRATEGICOS Y DE ACCION, EL PLAN OPERATIVO ANUAL Y PLURIANUAL, LOS PLANES DE DESARROLLO ADMINISTRATIVO SECTORIAL E INSTITUCIONAL PARA SOMETERLOS A APROBACION DEL MINISTRO,3. APOYAR EN LA FORMULACION DE ESTRATEGIAS E INSTRUMENTOS DE POLITICAS SECTORIALES,4. HACER EL SEGUIMIENTO A LOS INDICADORES DE GESTION, PRODUCTO E IMPACTO DEL SECTOR, A TRAVES DE LOS SISTEMAS ESTABLECIDOS PARA EL EFECTO.,5. PARTICIPAR EN LOS ANALISIS DE LAS VARIABLES MACROECONOMICAS, PRODUCTIVAS Y SOCIALES PARA LA ELABORACION DE LOS INFORMES DE GESTION ESTABLECIDOS EN EL PLAN NACIONAL DE DESARROLLO.,6. PARTICIPAR EN LA CONSOLIDACION DE INFORMES REQUERIDOS POR ORGANISMOS DEL ESTADO Y DEMAS AGENTES EXTERNOS,7. PARTICIPAR EN LA ELABORACION DEL INFORME DE RESULTADOS DE LA GESTION INSTITUCIONAL Y SECTORIAL.,8. PARTICIPAR EN LA PREPARACION Y PRESENTACION DE INFORMES DE GESTION Y RENDICION DE CUENTAS A LA CIUDADANIA.,9. CONSOLIDAR Y GENERAR EL INFORME DE RESULTADOS DE LA GESTION INSTITUCIONAL Y SECTORIAL, Y ATENDER LA PREPARACION Y REMISION DE INFORMES, REPORTES Y DEMAS DOCUMENTOS QUE CONSIGNEN LOS RESULTADOS DEL SEGUIMIENTO Y EVALUACION DE LAS POLITICAS, PLANES, PROGRAMAS Y PROYECTOS A LAS INSTANCIAS COMPETENTES.</t>
  </si>
  <si>
    <t>100</t>
  </si>
  <si>
    <t>ANALIZAR, CONCEPTUAR Y PROYECTAR LOS ACTOS Y ACTUACIONES JURIDICAS, ADMINISTRATIVAS Y JUDICIALES DE CONFORMIDAD CON LOS CRITERIOS JURIDICOS ESTABLECIDOS POR EL MINISTERIO, LAS DISPOSICIONES LEGALES, LA JURISPRUDENCIA Y LA DOCTRINA VIGENTE EN MATERIA, REFERENTE A PROCESOS JUDICIALES.</t>
  </si>
  <si>
    <t>Estudio: Título de PROFESIONAL en NBC: DERECHO Y AFINES. , Experiencia: Treinta y siete(37) meses de EXPERIENCIA PROFESIONAL RELACIONADA---</t>
  </si>
  <si>
    <t>10. ESTRUCTURAR EN CONJUNTO CON EL PROFESIONAL DE LA PLATAFORMA TECNOLOGICA UN VINCULO QUE CONSOLIDE LA TOTALIDAD DE LEYES, DECRETOS, NORMAS Y REGLAMENTOS REFERENTES AL DESARROLLO RURAL Y ASUNTOS AGROPECUARIOS, PARA CONSULTA INTERNA Y EXTERNA.,11. PREPARAR INFORMES SOBRE LOS ASPECTOS RELEVANTES DE SU GESTION, DESTACANDO ASUNTOS POR RESOLVER Y LOS QUE AMERITAN DECISION O INTERVENCION DE SU INMEDIATO SUPERIOR.,12. ASISTIR A LAS REUNIONES QUE LE SEAN ASIGNADAS POR PARTE DEL JEFE DE LA OFICINA ASESORA JURIDICA.,13. REPRESENTAR JUDICIAL Y EXTRAJUDICIALMENTE AL MINISTERIO EN LOS PROCESOS Y ACTUACIONES QUE SE INSTAUREN EN SU CONTRA O QUE ESTE DEBA PROMOVER, MEDIANTE PODER O DELEGACION Y SUPERVISAR EL TRAMITE DE LOS MISMOS.,14. PROYECTAR LOS ACTOS ADMINISTRATIVOS QUE REQUIERA EL MINISTERIO DE AGRICULTURA Y DESARROLLO RURAL.,15. LAS DEMAS QUE LE SEAN ASIGNADAS POR AUTORIDAD COMPETENTE Y CORRESPONDAN A LA NATURALEZA DEL CARGO Y AREA DE DESEMPEÑO.,1. ELABORAR PROYECTOS DE CARACTER LEGISLATIVO, CONCEPTOS, ACTOS ADMINISTRATIVOS, ACCIONES DE TUTELA, DERECHOS DE PETICION, QUEJAS, RECLAMOS Y RESOLUCION DE RECURSOS.,2. REALIZAR LA RECOPILACION, ACTUALIZACION Y DIFUSION DE LAS NORMAS LEGALES, CONCEPTOS, JURISPRUDENCIA Y DOCTRINA RELACIONADA CON LAS FUNCIONES DEL MINISTERIO.,3. ADELANTAR EL SEGUIMIENTO Y REGISTRO A LOS PROCESOS Y ACTUACIONES QUE SE INSTAUREN EN CONTRA DEL MINISTERIO O QUE ESTA PROMUEVA PARA EVITAR QUE SE LESIONEN LOS INTERESES JURIDICOS DEL MINISTERIO.,4. PROYECTAR LAS RESPUESTAS A LAS ACCIONES DE TUTELA DE LOS CUALES HAGA PARTE LA ENTIDAD TANTO EN CALIDAD DE DEMANDANTE COMO DE DEMANDADA.,5. DAR RESPUESTA A LOS DERECHOS DE PETICION, CONSULTAS, Y CONCEPTOS JURIDICOS SOLICITADOS AL MINISTERIO, RELACIONADOS CON ASUNTOS AGROPECUARIOS,6. RECOPILAR, ADMINISTRAR Y ARCHIVAR INFORMACION Y DOCUMENTACION DE TODOS LOS PROYECTOS DE CARACTER LEGISLATIVO Y A SU VEZ LA CORRESPONDENCIA DEL AREA.,7. ATENDER LAS NECESIDADES DE USUARIOS EXTERNOS Y DAR SOLUCION EN LA MEDIDA DE SUS ATRIBUCIONES O DIRECCIONAR A LOS RESPONSABLES PARA LA OBTENCION DE UN RESULTADO EN PRINCIPIO, DE CORTO PLAZO.,8. ASUMIR LA DELEGACION DE LAS SUPERVISIONES QUE LE CORRESPONDA REALIZAR A LA OFICINA ASESORA JURIDICA DE ACUERDO CON EL OBJETO DE LOS CONTRATOS QUE CELEBRE EL MINISTERIO,9. REGISTRAR Y MANEJAR UN CONSECUTIVO DE ASUNTOS VIRTUAL, QUE DESTAQUE LOS TRAMITES A REALIZAR DE INMEDIATO, Y LOS QUE SE PRODUZCAN EN EL DESARROLLO ORDINARIO DE LOS PROCESOS Y PROCEDIMIENTOS QUE SOPORTAN SU EJECUCION.</t>
  </si>
  <si>
    <t>103</t>
  </si>
  <si>
    <t>CONTRIBUIR EN LA DEFINICION DE POLITICAS Y DIRECTRICES Y PARTICIPAR EN LAS ACTIVIDADES RELACIONADAS CON LOS TEMAS PROPIOS DE LA COOPERACION INTERNACIONAL.</t>
  </si>
  <si>
    <t>Estudio: Título de PROFESIONAL en NBC: ADMINISTRACION ,O, NBC: CIENCIA POLITICA, RELACIONES INTERNACIONALES ,O, NBC: DERECHO Y AFINES ,O, NBC: ECONOMIA ,O, NBC: INGENIERIA INDUSTRIAL Y AFINES. , Experiencia: Cuarenta(40) meses de EXPERIENCIA PROFESIONAL RELACIONADA---</t>
  </si>
  <si>
    <t>10. COORDINAR CON LAS DIRECCIONES TECNICAS LA ESTRATEGIA DE OFERTA Y DEMANDA COOPERACION SUR-SUR,11. LAS DEMAS QUE LE SEAN ASIGNADAS POR,1. PROMOVER BAJO LA ORIENTACION DEL JEFE INMEDIATO PROGRAMAS Y CONVENIOS DE COOPERACION TECNICA INTERNACIONAL Y PROMOVER SU IMPLEMENTACION,2. EFECTUAR EL SEGUIMIENTO A LOS PROGRAMAS Y CONVENIOS DE COOPERACION TECNICA INTERNACIONAL EN EL MINISTERIO Y SUS ENTIDADES ADSCRITAS.,3. ADELANTAR LOS TRAMITES QUE DEMANDE EL DESARROLLO DE LOS CONVENIOS DE COOPERACION QUE SE SUSCRIBAN.,4. PREPARAR DOCUMENTOS DE TRABAJO QUE APOYEN TECNICAMENTE LAS VISITAS Y REUNIONES OFICIALES DE ALTOS DIGNATARIOS, LA ACTIVA PARTICIPACION EN CONFERENCIAS, LAS NEGOCIACIONES, TRATADOS Y CONVENIOS EN MATERIA DE DESARROLLO RURAL, PESCA Y ASUNTOS AGROPECUARIOS.,5. REALIZAR EL ANALISIS DE LOS INFORMES SOBRE EL ESTADO DE EJECUCION DE LOS CONVENIOS, TRATADOS Y NEGOCIACIONES INTERNACIONALES EN MATERIA AGROPECUARIA, PESQUERA Y DE DESARROLLO RURAL.,6. HACER SEGUIMIENTO Y EVALUACION DE RESULTADOS PARA VERIFICAR DE MANERA PERMANENTE EL CUMPLIMIENTO DE LOS TRATADOS, NEGOCIACIONES Y CONVENIOS EN MATERIA AGROPECUARIA, PESQUERA Y DE DESARROLLO RURAL SUSCRITOS POR EL PAIS.,7. BRINDAR ASISTENCIA TECNICA EN EL DISEÑO DE ESTRATEGIAS PARA MEJORAR LOS SISTEMAS DE INTERCAMBIO O COOPERACION ESTABLECIDOS EN LOS TRATADOS Y CONVENIOS.,8. DAR INSUMOS QUE APOYEN LA PARTICIPACION DE COLOMBIA EN LOS ORGANISMOS INTERNACIONALES, ASI COMO LAS MODIFICACIONES A LOS REGLAMENTOS Y DOCUMENTOS QUE ELLO REQUIERA.,9. SUMINISTRAR INFORMACION TECNICA PARA EL INGRESO DE COLOMBIA A ORGANISMOS INTERNACIONALES Y HACER SEGUIMIENTO A LAS ACTIVIDADES RELACIONADAS CON EL PROCESO DE INGRESO.</t>
  </si>
  <si>
    <t>106</t>
  </si>
  <si>
    <t>GESTIONAR Y COORDINAR LA ESTRATEGIA PARA LA IMPLEMENTACION DE SOLUCIONES DE ARQUITECTURA EMPRESARIAL Y DE SISTEMAS DE INFORMACION DE ACUERDO CON LOS REQUERIMIENTOS DE LA ENTIDAD Y DE LOS AVANCES TECNOLOGICOS.</t>
  </si>
  <si>
    <t>OFICINA DE TECNOLOGIAS DE LA INFORMACION Y LAS COMUNICACIONES</t>
  </si>
  <si>
    <t xml:space="preserve">Título de PROFESIONAL en NBC: INGENIERIA CIVIL Y AFINES  ,O, NBC:   INGENIERIA DE SISTEMAS, TELEMATICA Y AFINES  ,O, NBC:   INGENIERIA ELECTRONICA, TELECOMUNICACIONES Y AFINES. Titulo de postgrado en la modalidad de ESPECIALIZACION. </t>
  </si>
  <si>
    <t>Estudio: Título de PROFESIONAL en NBC: INGENIERIA CIVIL Y AFINES ,O, NBC: INGENIERIA DE SISTEMAS, TELEMATICA Y AFINES ,O, NBC: INGENIERIA ELECTRONICA, TELECOMUNICACIONES Y AFINES. , Experiencia: Cuarenta y tres(43) meses de EXPERIENCIA PROFESIONAL RELACIONADA---</t>
  </si>
  <si>
    <t>10. PARTICIPAR EN LA ELABORACION DE LOS INFORMES PERIODICOS SOBRE DESARROLLO DE LOS PLANES Y PROYECTOS INTERNOS DEL AREA.,11. PARTICIPAR EN EL ANALISIS Y EVALUACION DE LOS PROCESOS SOPORTADOS CON HERRAMIENTAS DE INTELIGENCIA DE NEGOCIOS.,12. MANTENER ACTUALIZADA LA DOCUMENTACION DE SERVICIOS TI ASIGNADOS.,13. APOYAR LA SUPERVISION DE CONTRATOS QUE LE SEAN ASIGNADOS.,14. APOYAR EL CUMPLIMIENTO DE LA ESTRATEGIA DE GOBIERNO EN LINEA DE ACUERDO A LOS LINEAMIENTOS QUE APLIQUEN PARA LA ENTIDAD.,15. GARANTIZAR EL CUMPLIMIENTO DEL SISTEMA INTEGRADO DE GESTION DE CALIDAD DE LA ENTIDAD, ASI COMO, VELAR POR EL MEJORAMIENTO CONTINUO DE LOS PROCESOS DE LA OFICINA.,16. ELABORAR LAS GUIAS DE AYUDA E INSTRUCTIVOS PARA ORIENTAR AL PERSONAL NO INFORMATICO EN EL USO EFICIENTE DE LAS APLICACIONES BASICAS.,17.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USUARIO.,18. LAS DEMAS FUNCIONES ASIGNADAS POR LA AUTORIDAD COMPETENTE INHERENTES A SU COMPETENCIA Y NIVEL,1. PARTICIPAR EN LA FORMULACION DE LOS PLANES, PROGRAMAS Y PROYECTOS DE SISTEMAS DE INFORMACION DE ACUERDO A LAS NECESIDADES DEL MINISTERIO Y ALINEADAS CON LA ESTRATEGIA DE GOBIERNO EN LINEA DEL MINISTERIO DE TECNOLOGIAS DE LA INFORMACION Y LAS COMUNICACIONES.,2. DISEÑAR, COORDINAR Y DIRIGIR LOS LINEAMIENTOS DE ARQUITECTURA EMPRESARIAL DE LA ENTIDAD.,3. PARTICIPAR EN LA ELABORACION DEL PLAN ESTRATEGICO DE TECNOLOGIAS DE LA INFORMACION DE LA ENTIDAD,4. ELABORAR LOS ESTUDIOS DE FACTIBILIDAD, VIABILIDAD Y CONVENIENCIA, PARA LA APLICACION Y DESARROLLO DEL PLAN ESTRATEGICO DE TECNOLOGIAS DE LA INFORMACION.,5. IMPLEMENTAR Y COORDINAR LOS PLANES, PROGRAMAS Y PROYECTOS DE DESARROLLOS DE ACUERDO CON LAS NECESIDADES DEL MINISTERIO.,6. PROYECTAR TERMINOS DE REFERENCIA PARA LA ADQUISICION Y CONTRATACION DE BIENES Y SERVICIOS INFORMATICOS Y APOYAR EN LAS EVALUACIONES TECNICAS DE LOS PROCESOS CONTRACTUALES.,7. PARTICIPAR EN EL ANALISIS Y DISEÑO DE LOS PROCESOS Y PROCEDIMIENTOS DE TECNOLOGIAS DE LA INFORMACION Y DE LAS COMUNICACIONES, DE ACUERDO A LAS MEJORES PRACTICAS.,8. LIDERAR LAS ESTRATEGIAS INTERSECTORIALES EN EL INTERCAMBIO DE INFORMACION Y EL CUMPLIMIENTO DE LAS POLITICAS QUE DICTE EL GOBIERNO NACIONAL SOBRE LA MATERIA, ALINEADO CON LAS DIFERENTES ESTRATEGIAS DE GOBIERNO EN LINEA.,9. CONTRIBUIR EN EL DISEÑO, DESARROLLO, IMPLEMENTACION, Y MANTENIMIENTO DE LOS PROCESOS Y PROCEDIMIENTOS DEL SISTEMA DE GESTION DE LA SEGURIDAD DE LA INFORMACION.</t>
  </si>
  <si>
    <t>107</t>
  </si>
  <si>
    <t>GESTIONAR Y GARANTIZAR LA OPERACION DE LOS SERVICIOS DE TECNOLOGIAS DE LA INFORMACION Y LAS COMUNICACIONES CON LOS QUE CUENTA LA ENTIDAD.</t>
  </si>
  <si>
    <t>Estudio: Título de PROFESIONAL en NBC: INGENIERIA CIVIL Y AFINES ,O, NBC: INGENIERIA DE SISTEMAS, TELEMATICA Y AFINES ,O, NBC: INGENIERIA ELECTRONICA, TELECOMUNICACIONES Y AFINES. , Experiencia: Treinta y cuatro(34) meses de EXPERIENCIA PROFESIONAL RELACIONADA---</t>
  </si>
  <si>
    <t>10. IMPLEMENTAR LAS ACCIONES GENERADAS EN LOS PLANES DE TRABAJO QUE SURJAN DE LAS MESAS INTERSECTORIALES Y CON ENTIDADES ORDEN NACIONAL.,11. HACER SEGUIMIENTO A LOS PLANES ESTRATEGICOS DEL SECTOR.,12. PROYECTAR TERMINOS DE REFERENCIA PARA LA ADQUISICION Y CONTRATACION DE BIENES Y SERVICIOS INFORMATICOS Y APOYAR EN LAS EVALUACIONES TECNICAS DE LOS PROCESOS CONTRACTUALES.,13. PARTICIPAR EN LA ELABORACION DE LOS INFORMES PERIODICOS SOBRE DESARROLLO DE LOS PLANES Y PROYECTOS INTERNOS DEL AREA.,14. PARTICIPAR EN EL ANALISIS Y EVALUACION DE LOS PROCESOS SOPORTADOS CON HERRAMIENTAS DE INTELIGENCIA DE NEGOCIOS.,15. MANTENER ACTUALIZADA LA DOCUMENTACION DE SERVICIOS TI ASIGNADOS.,16. APOYAR LA SUPERVISION DE CONTRATOS QUE LE SEAN ASIGNADOS,17. APOYAR EL CUMPLIMIENTO DE LA ESTRATEGIA DE GOBIERNO EN LINEA DE ACUERDO A LOS LINEAMIENTOS QUE APLIQUEN PARA LA ENTIDAD.,18. GARANTIZAR EL CUMPLIMIENTO DEL SISTEMA INTEGRADO DE GESTION DE CALIDAD DE LA ENTIDAD, ASI COMO, VELAR POR EL MEJORAMIENTO CONTINUO DE LOS PROCESOS DE LA OFICINA.,19. ELABORAR LAS GUIAS DE AYUDA E INSTRUCTIVOS PARA ORIENTAR AL PERSONAL NO INFORMATICO EN EL USO EFICIENTE DE LAS APLICACIONES BASICAS.,1. GARANTIZAR LA DISPONIBILIDAD DE LOS SERVICIOS DE TECNOLOGIAS DE LA INFORMACION Y LAS COMUNICACIONES, CON LOS QUE CUENTA LA ENTIDAD DE ACUERDO A LAS MEJORES PRACTICAS DE TECNOLOGIA,20.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USUARIO.,21. LAS DEMAS FUNCIONES ASIGNADAS POR LA AUTORIDAD COMPETENTE INHERENTES A SU COMPETENCIA Y NIVEL,2. PARTICIPAR EN LA ELABORACION DEL PLAN ESTRATEGICO DE TECNOLOGIAS DE LA INFORMACION DE LA ENTIDAD,3. PARTICIPAR EN LA CONSTRUCCION Y APROBACION DE POLITICAS, PROCEDIMIENTOS Y DIRECTRICES NECESARIAS PARA EL ADECUADO FUNCIONAMIENTO DE LA PLATAFORMA TECNOLOGICA DE LA ENTIDAD,4. GARANTIZAR LA ACTUALIZACION PERMANENTE DEL CATALOGO DE SERVICIOS QUE PERMITA DISPONER DE MANERA OPORTUNA DE LOS SERVICIOS TI,5. GESTIONAR LA FORMULACION, IMPLEMENTACION, SEGUIMIENTO, MONITOREO, EVALUACION DE LOS PROYECTOS DE TI,6. COADYUVAR EN LA ESTRUCTURACION, PLANIFICACION Y CONTROL DEL PROCESO DE DESARROLLO, IMPLEMENTACION Y PUESTA EN PRODUCCION DE SISTEMAS DE INFORMACION DESARROLLADOS O ADQUIRIDOS POR LA ENTIDAD.,7. PLANIFICAR, EVALUAR Y APROBAR LOS PROCESOS DE GESTION DE CAMBIOS ASEGURANDO QUE SE LLEVE A CABO, SIGUIENDO LOS PROCEDIMIENTOS ESTABLECIDOS Y ASEGURANDO EN TODO MOMENTO LA CALIDAD Y CONTINUIDAD DEL SERVICIO TI.,8. GESTIONAR EL DISEÑO, DESARROLLO, IMPLEMENTACION, Y MANTENIMIENTO DE LOS PROCESOS Y PROCEDIMIENTOS DEL SISTEMA DE GESTION DE LA SEGURIDAD DE LA INFORMACION,9. IMPLEMENTAR ACCIONES PARA EL CUMPLIMIENTO DE LOS ESTANDARES DEFINIDOS PARA LA OFICINA DE TICS EN CUANTO A ARQUITECTURA, SEGURIDAD Y OPERACION DE LOS SISTEMAS DE INFORMACION Y MAS SERVICIOS DEL AREA.</t>
  </si>
  <si>
    <t>108</t>
  </si>
  <si>
    <t>GESTIONAR EL ANALISIS, DISENO, IMPLEMENTACION, PUESTA EN MARCHA Y ADMINISTRACION DE LOS SISTEMAS INFORMATICOS DESARROLLADOS Y/O ADMINISTRADOS POR LA OFICINA DE TECNOLOGIAS DE LA INFORMACION Y DE LAS COMUNICACIONES Y REQUERIDOS POR EL MINISTERIO</t>
  </si>
  <si>
    <t xml:space="preserve">Título de PROFESIONAL en NBC: INGENIERIA CIVIL Y AFINES  ,O, NBC:   INGENIERIA DE SISTEMAS, TELEMATICA Y AFINES  ,O, NBC:   INGENIERIA ELECTRONICA, TELECOMUNICACIONES Y AFINES. </t>
  </si>
  <si>
    <t>10. PROYECTAR TERMINOS DE REFERENCIA PARA LA ADQUISICION Y CONTRATACION DE BIENES Y SERVICIOS INFORMATICOS Y APOYAR EN LAS EVALUACIONES TECNICAS DE LOS PROCESOS CONTRACTUALES.,11. PARTICIPAR EN LA ELABORACION DE LOS INFORMES PERIODICOS SOBRE DESARROLLO DE LOS PLANES Y PROYECTOS INTERNOS DEL AREA.,12. PARTICIPAR EN EL ANALISIS Y EVALUACION DE LOS PROCESOS SOPORTADOS CON HERRAMIENTAS DE INTELIGENCIA DE NEGOCIOS.,13. MANTENER ACTUALIZADA LA DOCUMENTACION DE SERVICIOS TI ASIGNADOS.,14. APOYAR LA SUPERVISION DE CONTRATOS QUE LE SEAN ASIGNADOS,15. APOYAR EL CUMPLIMIENTO DE LA ESTRATEGIA DE GOBIERNO EN LINEA DE ACUERDO A LOS LINEAMIENTOS QUE APLIQUEN PARA LA ENTIDAD.,16. GARANTIZAR EL CUMPLIMIENTO DEL SISTEMA INTEGRADO DE GESTION DE CALIDAD DE LA ENTIDAD, ASI COMO, VELAR POR EL MEJORAMIENTO CONTINUO DE LOS PROCESOS DE LA OFICINA.,17. ELABORAR LAS GUIAS DE AYUDA E INSTRUCTIVOS PARA ORIENTAR AL PERSONAL NO INFORMATICO EN EL USO EFICIENTE DE LAS APLICACIONES BASICAS.,18.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USUARIO.,19. LAS DEMAS FUNCIONES ASIGNADAS POR LA AUTORIDAD COMPETENTE INHERENTES A SU COMPETENCIA Y NIVEL,1. PARTICIPAR EN EL DISEÑO Y DESARROLLO DEL CATALOGO Y PORTAFOLIO DE SERVICIOS QUE PERMITA DISPONER DE MANERA OPORTUNO DE LOS SERVICIOS TI.,20. LAS DEMAS QUE LE SEAN ASIGNADAS POR AUTORIDAD COMPETENTE Y CORRESPONDAN A LA NATURALEZA DEL CARGO Y AREA DE DESEMPEÑO.,2. REALIZAR EL LEVANTAMIENTO DE LOS REQUERIMIENTOS CON LOS USUARIOS EN MATERIA DE FLUJOS, SISTEMAS DE INFORMACION, NECESIDADES DE BIENES Y SERVICIOS TECNOLOGICOS,3. ADMINISTRAR LOS COMPONENTES DE SOFTWARE DE LOS SISTEMAS INFORMATICOS DESARROLLADOS CONFORME A LOS LINEAMIENTOS DADOS POR LA OFICINA DE TECNOLOGIAS DE LA INFORMACION, GARANTIZANDO LA DISPONIBILIDAD E INTEGRIDAD DE LOS MISMOS,4. ANALIZAR LOS REQUERIMIENTOS E INCIDENTES REPORTADOS POR LOS USUARIOS DE LOS SISTEMAS DE INFORMACION DE LA ENTIDAD, PARA GESTIONAR LOS CORRECTIVOS NECESARIOS EN CASO DE REQUERIRSE.,5. IMPLEMENTAR ACCIONES QUE GARANTICEN LA SEGURIDAD E INTEGRIDAD DE LOS SISTEMAS DE INFORMACION UTILIZADOS EN EL MINISTERIO.,6. REALIZAR EL ANALISIS Y PARTICIPAR EN EL DISEÑO, IMPLEMENTACION Y PUESTA EN MARCHA DE REQUERIMIENTOS DE LAS DIFERENTES AREAS EN RELACION CON SISTEMAS DE INFORMACION Y SERVICIOS TECNOLOGICOS.,7. REALIZAR LAS ACTIVIDADES QUE CONLLEVEN AL INTERCAMBIO DE INFORMACION INTERNA Y EXTERNA DE ACUERDO A ESTANDARES Y LINEAMIENTOS DE LA OFICINA TICS.,8. IMPLEMENTAR LAS ACCIONES NECESARIAS PARA EL MANTENIMIENTO Y OPERACION DE LOS SISTEMAS DE INFORMACION.,9. VELAR POR MANTENER ACTUALIZADA LA INFORMACION QUE SEA PUBLICADA EN LOS SISTEMAS DE INFORMACION.</t>
  </si>
  <si>
    <t>111</t>
  </si>
  <si>
    <t>GESTIONAR PROCESOS Y UTILIZAR HERRAMIENTAS EN INVESTIGACION Y PLANEACION PARA LA ESTRUCTURACION Y DESARROLLO DE PROYECTOS Y LA EJECUCION DE INICIATIVAS, LA REGULARIZACION Y FORMALIZACION DE LAS TIERRAS RURALES.</t>
  </si>
  <si>
    <t xml:space="preserve">Título de PROFESIONAL en NBC: ADMINISTRACION  ,O, NBC:   AGRONOMIA  ,O, NBC:   ECONOMIA  ,O, NBC:   INGENIERIA AGRICOLA, FORESTAL Y AFINES  ,O, NBC:   INGENIERIA AGROINDUSTRIAL, ALIMENTOS Y AFINES  ,O, NBC:   INGENIERIA AGRONOMICA, PECUARIA Y AFINES  ,O, NBC:   INGENIERIA AMBIENTAL, SANITARIA Y AFINES  ,O, NBC:   INGENIERIA CIVIL Y AFINES  ,O, NBC:   INGENIERIA INDUSTRIAL Y AFINES  ,O, NBC:   MATEMATICAS, ESTADISTICA Y AFINES  ,O, NBC:   MEDICINA VETERINARIA  ,O, NBC:   SOCIOLOGIA, TRABAJO SOCIAL Y AFINES  ,O, NBC:   ZOOTECNIA. Titulo de postgrado en la modalidad de ESPECIALIZACION. </t>
  </si>
  <si>
    <t>Estudio: Título de PROFESIONAL en NBC: ADMINISTRACION ,O, NBC: AGRONOMIA ,O, NBC: ECONOMIA ,O, NBC: INGENIERIA AGRICOLA, FORESTAL Y AFINES ,O, NBC: INGENIERIA AGROINDUSTRIAL, ALIMENTOS Y AFINES ,O, NBC: INGENIERIA AGRONOMICA, PECUARIA Y AFINES ,O, NBC: INGENIERIA AMBIENTAL, SANITARIA Y AFINES ,O, NBC: INGENIERIA CIVIL Y AFINES ,O, NBC: INGENIERIA INDUSTRIAL Y AFINES ,O, NBC: MATEMATICAS, ESTADISTICA Y AFINES ,O, NBC: MEDICINA VETERINARIA ,O, NBC: SOCIOLOGIA, TRABAJO SOCIAL Y AFINES ,O, NBC: ZOOTECNIA. , Experiencia: Cuarenta(40) meses de EXPERIENCIA PROFESIONAL RELACIONADA---</t>
  </si>
  <si>
    <t>1. PARTICIPAR Y AGREGAR VALOR AL DESARROLLO E IMPLEMENTACION DE METODOS DE ANALISIS SOBRE EL USO EFICIENTE DEL SUELO CON CRITERIO DE SOSTENIBILIDAD.,2. EVALUAR Y ACTUALIZAR LA INFORMACION SOBRE LA DISTRIBUCION DE LA PROPIEDAD CATASTRAL, CON BASE EN LA INFORMACION QUE PROVEEN LOS ORGANISMOS QUE LA PRODUCEN.,3. APLICAR LOS MECANISMOS Y PROCEDIMIENTOS DE INFORMACION Y GESTION PARA LA TOMA DE DECISIONES.,4. ARTICULAR LA INFORMACION ACOPIADA SOBRE LA REGULARIZACION Y FORMALIZACION DE TIERRAS RURALES A NIVEL NACIONAL, REGIONAL Y LOCAL.,5. DISEÑAR ESQUEMAS, INSTRUMENTOS, E INDICADORES SOBRE LA REGULARIZACION Y FORMALIZACION DE TIERRAS RURALES.,6. ADELANTAR EL MONITOREO Y SEGUIMIENTO A LAS POLITICAS, PLANES, PROCESOS, PROGRAMAS Y PROYECTOS SOBRE LA REGULARIZACION Y FORMALIZACION DE LA TIERRA.,7. CONCEBIR ARTICULOS PARA PUBLICACIONES INDEXADAS O PRODUCCION DE DOCUMENTOS.,8. ELABORAR LOS INFORMES Y ACORDAR CON LA OFICINA DE TECNOLOGIAS DE LA INFORMACION Y LAS COMUNICACIONES LOS METODOS PARA DIVULGAR LOS DATOS Y DESTACAR LAS CONCLUSIONES EN LA RED SOBRE LA GENERACION DE INSTRUMENTOS PARA LA REGULARIZACION Y FORMALIZACION DE LAS TIERRAS RURALES.,9. LAS DEMAS FUNCIONES ASIGNADAS POR LA AUTORIDAD COMPETENTE INHERENTES A SU COMPETENCIA Y NIVEL.</t>
  </si>
  <si>
    <t>113</t>
  </si>
  <si>
    <t>EJECUTAR EL ESQUEMA DE SEGUIMIENTO FINANCIERO, QUE PERMITA CONTROLAR EL DESARROLLO DE LAS TRASFERENCIAS CON DESTINACION ESPECIFICA, LOS CONVENIOS Y CONTRATOS DE INVERSION, ACORDE CON LA NORMATIVIDAD ESTABLECIDA DE TAL FORMA QUE PERMITA UN MAYOR NIVEL DE EFICACIA Y EFICIENCIA EN TERMINOS OPERATIVOS Y FINANCIEROS ACORDES CON LA MISION INSTITUCIONAL.</t>
  </si>
  <si>
    <t>Estudio: Título de PROFESIONAL en NBC: ADMINISTRACION ,O, NBC: CONTADURIA PUBLICA ,O, NBC: ECONOMIA ,O, NBC: INGENIERIA DE SISTEMAS, TELEMATICA Y AFINES. , Experiencia: Cuarenta(40) meses de EXPERIENCIA PROFESIONAL RELACIONADA---</t>
  </si>
  <si>
    <t>1. APOYAR Y ASESORAR AL SUBDIRECTOR EN TODOS LOS TEMAS FINANCIEROS DEL MINISTERIO QUE SE REQUIERAN.,2. ANALIZAR LOS DOCUMENTOS SOPORTES DE LAS TRASFERENCIAS ESPECIFICAS DE TAL FORMA QUE PERMITA UNA ADECUADA Y OPORTUNA EJECUCION FINANCIERA.,3. HACER EL SEGUIMIENTO FINANCIERO A LOS RECURSOS DE TRASFERENCIAS DE TAL FORMA QUE SE GARANTICE EL CUMPLIMIENTO DE LA NORMATIVIDAD PRESUPUESTAL Y EL OPORTUNO REGISTRO CONTABLE.,4. ANALIZAR LOS DOCUMENTOS SOPORTES DE LOS CONTRATOS Y CONVENIOS SUSCRITOS POR EL MINISTERIO, DE TAL FORMA QUE PERMITA UNA ADECUADA Y OPORTUNA EJECUCION FINANCIERA.,5. HACER EL SEGUIMIENTO FINANCIERO A LOS CONVENIOS DE INVERSION QUE CELEBRE EL MINISTERIO PARA EL CUMPLIMIENTO DE SU MISION.,6. PROPONER ALTERNATIVAS DE EJECUCION EN AQUELLOS CONTRATOS Y CONVENIOS QUE PRESENTEN RIESGOS EN LA OPORTUNA EJECUCION,7. ANALIZAR Y EVALUAR EL COMPORTAMIENTO Y EJECUCION DEL PRESUPUESTO DE LOS CONVENIOS DE INVERSION, CON EL FIN DE CONTROLAR LA CORRECTA Y EFICIENTE UTILIZACION DE LOS RECURSOS ASIGNADOS A LA ENTIDAD,8. GARANTIZAR UN ADECUADO FLUJO DE INFORMACION DESDE LOS OPERADORES DE CONTRATOS Y CONVENIOS DE TAL FORMA QUE SE EFECTUE UN ADECUADO REGISTRO CONTABLE DE LOS HECHOS ECONOMICOS.,9. LAS DEMAS QUE LE SEAN ASIGNADAS POR AUTORIDAD COMPETENTE Y CORRESPONDAN A LA NATURALEZA DEL CARGO Y AREA DE DESEMPEÑO</t>
  </si>
  <si>
    <t>115</t>
  </si>
  <si>
    <t>PRESTAR APOYO PARA LA ELABORACION DE PLANES, PROGRAMAS Y PROYECTOS QUE ADELANTA LA DIRECCION DE BIENES PUBLICOS RURALES.</t>
  </si>
  <si>
    <t xml:space="preserve">Título de PROFESIONAL en NBC: ADMINISTRACION  ,O, NBC:   CONTADURIA PUBLICA  ,O, NBC:   ECONOMIA  ,O, NBC:   INGENIERIA DE SISTEMAS, TELEMATICA Y AFINES  ,O, NBC:   INGENIERIA INDUSTRIAL Y AFINES. </t>
  </si>
  <si>
    <t>1. PRESTAR APOYO PARA LA ELABORACION DE PLANES, PROGRAMAS Y PROYECTOS QUE ADELANTA LA DIRECCION DE BIENES PUBLICOS RURALES.,2. PARTICIPAR CONJUNTAMENTE CON LAS ENTIDADES CORRESPONDIENTES EN EL DESARROLLO DE LOS PROGRAMAS Y PLANES SOCIALES RELACIONADOS CON VIVIENDA, SALUD, EDUCACION, SEGURIDAD SOCIAL, GENERO, EMPLEO, RECREACION ENTRE OTROS PARA EL SECTOR RURAL.,3. PARTICIPAR EN EL SEGUIMIENTO Y EVALUACION DE LAS POLITICAS PARA EL DESARROLLO SOCIAL DE LAS ZONAS RURALES EN LOS PROGRAMAS DE INVERSION PUBLICA QUE ADELANTEN LAS ENTIDADES ADSCRITAS Y VINCULADAS AL MINISTERIO.,4. PARTICIPAR CON LAS ENTIDADES ADSCRITAS Y VINCULADAS AL MINISTERIO COMO A LAS TERRITORIALES EN LA PROMOCION DE LA PARTICIPACION DE LAS COMUNIDADES RURALES PARA LA IDENTIFICACION, FORMULACION Y SELECCION DE PROYECTOS.,5. PROPONER ACCIONES DE AJUSTE QUE CONSIDERE PERTINENTE A LOS PROGRAMAS Y PROYECTOS QUE SE DESARROLLEN EN BENEFICIO DE LA COMUNIDAD RURAL.,6. PARTICIPAR EN EL SEGUIMIENTO Y EJECUCION DE LA POLITICA, PLANES PARA LA PROVISION DE BIENES PUBLICOS RURALES A CARGO DE LAS ENTIDADES ADSCRITAS Y VINCULADAS DEL SECTOR.,7. LAS DEMAS QUE LE SEAN ASIGNADAS POR EL JEFE INMEDIATO QUE ESTEN ACORDE CON LA NATURALEZA DEL CARGO</t>
  </si>
  <si>
    <t>117</t>
  </si>
  <si>
    <t>PARTICIPAR Y APOYAR AL MINISTERIO Y A SUS ENTIDADES DEL SECTOR EN LA FORMULACION, PROGRAMACION, SEGUIMIENTO Y EVALUACION DE LA EJECUCION DEL PRESUPUESTO GENERAL DE LA NACION.</t>
  </si>
  <si>
    <t xml:space="preserve">Título de PROFESIONAL en NBC: ADMINISTRACION  ,O, NBC:   CONTADURIA PUBLICA  ,O, NBC:   ECONOMIA  ,O, NBC:   INGENIERIA DE SISTEMAS, TELEMATICA Y AFINES  ,O, NBC:   INGENIERIA INDUSTRIAL Y AFINES  ,O, NBC:   MATEMATICAS, ESTADISTICA Y AFINES. Titulo de postgrado en la modalidad de ESPECIALIZACION. </t>
  </si>
  <si>
    <t>Estudio: Título de PROFESIONAL en NBC: ADMINISTRACION ,O, NBC: CONTADURIA PUBLICA ,O, NBC: ECONOMIA ,O, NBC: INGENIERIA DE SISTEMAS, TELEMATICA Y AFINES ,O, NBC: INGENIERIA INDUSTRIAL Y AFINES ,O, NBC: MATEMATICAS, ESTADISTICA Y AFINES. , Experiencia: Cuarenta y seis(46) meses de EXPERIENCIA PROFESIONAL RELACIONADA---</t>
  </si>
  <si>
    <t>1. APOYAR A LAS DEPENDENCIAS DEL MINISTERIO Y A SUS ENTIDADES ADSCRITAS EN LA ELABORACION DE LOS PROYECTOS DE INVERSION SECTORIALES.,2. PARTICIPAR EN LA FORMULACION DEL PLAN DE INVERSION DEL SECTOR AGROPECUARIO EN EL MARCO DE LA PROGRAMACION PRESUPUESTAL ANUAL Y/O CUATRIENAL.,3. PARTICIPAR EN EL PROCESO DE VIABILIZACION, ANTE EL BANCO DE PROYECTOS DE INVERSION NACIONAL DEL DEPARTAMENTO NACIONAL DE PLANEACION, DE LOS PROYECTOS DE INVERSION DEL MINISTERIO Y DE SUS ENTIDADES DEL SECTOR.,4. PARTICIPAR EN EL PROCESO DE CONTROL Y SEGUIMIENTO A LA EJECUCION PRESUPUESTAL DE LOS PROYECTOS DE INVERSION DEL MINISTERIO DE AGRICULTURA Y SUS ENTIDADES DEL SECTOR Y PRESENTAR LA INFORMACION SOBRE EL COMPORTAMIENTO DE LOS PROYECTOS PARA CONTRIBUIR EN LA TOMA DE DECISIONES.,5. APOYAR EN EL ANALISIS Y EL SEGUIMIENTO A LA INFORMACION REPORTADA EN LOS SISTEMAS DE INFORMACION POR LOS RESPONSABLES DE LOS PROYECTOS DE INVERSION, FRENTE AL CUMPLIMIENTO DE LAS METAS ESTABLECIDAS PARA EL SECTOR, ASI COMO LA PROGRAMACION PRESUPUESTAL PLURIANUAL DEL MINISTERIO Y SUS ENTIDADES DEL SECTOR Y PRESENTAR INFORMES PERIODICOS SOBRE EL CUMPLIMIENTO DE LAS METAS ESTABLECIDAS PARA EL SECTOR.,6. PARTICIPAR EN LA DEFINICION DE INDICADORES PARA EL ADECUADO SEGUIMIENTO Y CONTROL PRESUPUESTAL Y FINANCIERO.,7. PARTICIPAR EN LOS PROCESOS ELABORACION DE PROYECTOS DE INVERSION Y PRESENTACION DE SOLICITUDES DE FINANCIACION PARA APLICAR A RECURSOS DEL PRESUPUESTO GENERAL DE LA NACION.,8. PARTICIPAR Y APOYAR, EN COORDINACION CON LA SECRETARIA GENERAL, EL PROCESO DE ELABORACION, CONSOLIDACION Y PRESENTACION DEL ANTEPROYECTO DE PRESUPUESTO DE INVERSION Y FUNCIONAMIENTO, ASI COMO LA PROGRAMACION PRESUPUESTAL PLURIANUAL DEL MINISTERIO Y DE SUS ENTIDADES DEL SECTOR PARA APROBACION DEL MINISTRO.,9. PARTICIPAR EN LOS INFORMES SOBRE EL SEGUIMIENTO Y EVALUACION DE LA EJECUCION PRESUPUESTAL Y FINANCIERA DEL SECTOR.</t>
  </si>
  <si>
    <t>118</t>
  </si>
  <si>
    <t>PARTICIPAR EN LA FORMULACION, IMPLEMENTACION Y DESARROLLO DE LAS POLITICAS DEL SECTOR EN MATERIA DE DESARROLLO RURAL ESPECIALMENTE ENFOCADO A LA PROVISION DE BIENES PUBLICOS RURALES.</t>
  </si>
  <si>
    <t>120</t>
  </si>
  <si>
    <t>XXXXXXXXXXXXXXXXXXXXXXXXXXXXXXXXXXXXXXXXXXXXXXXXXXXXXXXXXXXXXXXXXXXXXXXXXXXXXXXXXXXXXXXXXXXXXXXXXXXXXXXXXXXXXXXXXXXXXXXXXXXXXXXXXXXXXXXXXXXXXXXXXXXXXXXX</t>
  </si>
  <si>
    <t>121</t>
  </si>
  <si>
    <t>PARTICIPAR EN LA DEFINICION, IMPLEMENTACION, SEGUIMIENTO A LAS ACTIVIDADES DE ATENCION Y SERVICIO AL CIUDADANO DEL MINISTERIO DE AGRICULTURA Y DESARROLLO RURAL.</t>
  </si>
  <si>
    <t>Estudio: Título de PROFESIONAL en NBC: ADMINISTRACION ,O, NBC: ECONOMIA ,O, NBC: INGENIERIA INDUSTRIAL Y AFINES. , Experiencia: Treinta y siete(37) meses de EXPERIENCIA PROFESIONAL RELACIONADA---</t>
  </si>
  <si>
    <t>1. ELABORAR Y REALIZAR SEGUIMIENTO A LOS PLANES DE ACCION DE ATENCION Y SERVICIO AL CIUDADANO DEL MINISTERIO CON BASE EN LAS DIRECTRICES, DIAGNOSTICOS Y POLITICAS PUBLICAS,2. PARTICIPAR EN EL DISEÑO, EJECUCION Y DIVULGACION DE LOS PROCEDIMIENTOS Y PROTOCOLOS PARA LA ATENCION Y SERVICIO AL CIUDADANO.,3. REALIZAR EL SEGUIMIENTO Y CONSOLIDACION DE LA INFORMACION RELACIONADA CON LA OPORTUNIDAD DE RESPUESTA DE LAS PETICIONES, QUEJAS, RECLAMOS Y SOLICITUDES DE INFORMACION QUE SE PRESENTAN EN EL MINISTERIO, DE ACUERDO CON LOS TERMINOS DE LEY.,4. EFECTUAR ANALISIS Y ESTUDIOS TENDIENTES A IDENTIFICAR Y RACIONALIZAR LOS TRAMITES Y OTROS PROCEDIMIENTOS ADMINISTRATIVOS DEL MINISTERIO DE AGRICULTURA Y DESARROLLO RURAL.,5. RECIBIR Y ANALIZAR LAS PETICIONES, QUEJAS, RECLAMOS Y SOLICITUDES DE INFORMACION QUE INGRESEN AL MINISTERIO POR LA PAGINA WEB Y DIRECCIONARLAS AL AREA COMPETENTE PARA SU RESPECTIVO TRAMITE.,6. ATENDER Y TRAMITAR OPORTUNAMENTE LOS REQUERIMIENTOS DE INFORMACION GENERAL DEL MINISTERIO Y DEL SECTOR AGROPECUARIO.,7. PARTICIPAR EN LA IMPLEMENTACION DE LAS DIFERENTES POLITICAS DEFINIDAS EN EL MODELO DE PLANEACION Y GESTION RELACIONADAS CON LA ATENCION Y SERVICIO AL CIUDADANO.,8. ORIENTAR AL CIUDADANO O USUARIO PRESENCIAL Y/O TELEFONICAMENTE RESPECTO A TRAMITES Y SERVICIOS, RELACIONADOS CON EL SECTOR Y ACORDE CON SUS NECESIDADES.,9. LAS DEMAS QUE SEAN ASIGNADAS POR AUTORIDAD COMPETENTE Y CORRESPONDAN A LA NATURALEZA DEL CARGO Y AREA DE DESEMPEÑO.</t>
  </si>
  <si>
    <t>122</t>
  </si>
  <si>
    <t>XXXXXXXXXXXXXXXXXXXXXXXXXXXXXXXXXXXXXXXXXXXXXXXXXXXXXXXXXXX</t>
  </si>
  <si>
    <t>123</t>
  </si>
  <si>
    <t>Estudio: Título de PROFESIONAL en NBC: ADMINISTRACION ,O, NBC: ECONOMIA. , Experiencia: Cuarenta y tres(43) meses de EXPERIENCIA PROFESIONAL RELACIONADA---</t>
  </si>
  <si>
    <t>10. REALIZAR LAS SUPERVISIONES O INTEGRAR LOS COMITES ADMINISTRATIVOS DE LOS CONVENIOS Y CONTRATOS CELEBRADOS POR LA DIRECCION DE CADENAS AGRICOLAS Y FORESTALES, ASI COMO LOS CELEBRADOS POR OTRAS DIRECCIONES EN LOS CASOS EN LOS QUE SEA REQUERIDO.,11. IDENTIFICAR Y APOYAR NUCLEOS AGROEMPRESARIALES REGIONALES DEFINIDOS COMO PRIORITARIOS,12. COORDINAR Y EVALUAR LOS PROGRAMAS Y ACUERDOS DE COMPETITIVIDAD SECTORIAL.,1. PARTICIPAR EN COORDINACION CON EL DIRECTOR, EN LA ELABORACION DE PLANES, PROGRAMAS Y PROYECTOS QUE ADELANTE LA DIRECCION DE CADENAS AGRICOLAS Y FORESTALES.,2. ELABORAR LOS ESTUDIOS SOBRE LAS CONDICIONES DE PRODUCCION, COMERCIALIZACION O SOBRE AQUELLOS ASPECTOS QUE TENGAN QUE VER CON EL LOGRO DE LA COMPETITIVIDAD DEL SECTOR.,3. DISEÑAR E IMPLEMENTAR CONJUNTAMENTE CON EL SECTOR PRIVADO, LAS ESTRATEGIAS Y ACCIONES CONDUCENTES A LOGRAR LA COMPETITIVIDAD EN LOS MERCADOS INTERNOS Y DE EXPORTACION DE LAS AGRO CADENAS,4. APOYAR LA DIFUSION DE LA POLITICA SECTORIAL DEFINIDA PARA LAS CADENAS AGRICOLAS,5. APOYAR LA ACTUALIZACION DE LOS DIAGNOSTICOS DE LOS ACUERDOS SECTORIALES DE COMPETITIVIDAD.,6. APOYAR LA DEFINICION DE PLANES, PROGRAMAS, PROYECTOS Y METAS A MEDIANO Y LARGO PLAZOS DE LAS CADENAS PRODUCTIVAS A SU CARGO, EN EL MARCO DE LA POLITICA SECTORIAL,7. HACER SEGUIMIENTO A LAS ACTIVIDADES DESARROLLADAS CON CARGO A LOS RECURSOS DE LOS FONDOS PARAFISCALES Y LOS FONDOS DE ESTABILIZACION DE PRECIOS AGROPECUARIOS DE COMPETENCIA DE LA DEPENDENCIA.,8. BUSCAR EL CRECIMIENTO SOSTENIDO Y EQUITATIVO DE LAS CADENAS, A TRAVES DEL DESARROLLO DE COMPROMISOS Y PLANES DE ACCION CONCERTADOS CON EL SECTOR PRIVADO Y PUBLICO Y DEFINIDOS EN LOS ACUERDOS DE COMPETITIVIDAD.,9. APOYAR LAS ACCIONES DE IMPLEMENTACION DE LAS POLITICAS EN LOS CONSEJOS NACIONALES Y REGIONALES DE LAS CADENAS A CARGO, EN LOS CUALES PARTICIPEN LOS DIFERENTES ESLABONES DE LA CADENA.</t>
  </si>
  <si>
    <t>125</t>
  </si>
  <si>
    <t>EFECTUAR EL DESARROLLO DE LAS ACCIONES NECESARIAS PARA REALIZAR LOS PROCESOS, PROCEDIMIENTOS Y ACTIVIDADES DEL AREA, CON BASE EN LAS METODOLOGIAS APLICABLES, LAS ORIENTACIONES TECNICAS Y ADMINISTRATIVAS DE LA DEPENDENCIA Y APLICANDO EL ORDENAMIENTOS JURIDICO VIGENTE</t>
  </si>
  <si>
    <t xml:space="preserve">Título de PROFESIONAL en NBC: ADMINISTRACION  ,O, NBC:   AGRONOMIA  ,O, NBC:   ARQUITECTURA  ,O, NBC:   ARTES REPRESENTATIVAS  ,O, NBC:   BIBLIOTECOLOGIA, OTROS DE CIENCIAS SOCIALES Y HUMANAS  ,O, NBC:   CIENCIA POLITICA, RELACIONES INTERNACIONALES  ,O, NBC:   COMUNICACION SOCIAL, PERIODISMO Y AFINES  ,O, NBC:   CONTADURIA PUBLICA  ,O, NBC:   DERECHO Y AFINES  ,O, NBC:   DISENO  ,O, NBC:   ECONOMIA  ,O, NBC:   EDUCACION  ,O, NBC:   FISICA  ,O, NBC:   GEOLOGIA, OTROS PROGRAMAS DE CIENCIAS NATURALES  ,O, NBC:   INGENIERIA ADMINISTRATIVA Y AFINES  ,O, NBC:   INGENIERIA AGRICOLA, FORESTAL Y AFINES  ,O, NBC:   INGENIERIA AGROINDUSTRIAL, ALIMENTOS Y AFINES  ,O, NBC:   INGENIERIA AGRONOMICA, PECUARIA Y AFINES  ,O, NBC:   INGENIERIA AMBIENTAL, SANITARIA Y AFINES  ,O, NBC:   INGENIERIA CIVIL Y AFINES  ,O, NBC:   INGENIERIA DE MINAS, METALURGIA Y AFINES  ,O, NBC:   INGENIERIA DE SISTEMAS, TELEMATICA Y AFINES  ,O, NBC:   INGENIERIA ELECTRICA Y AFINES  ,O, NBC:   INGENIERIA ELECTRONICA, TELECOMUNICACIONES Y AFINES  ,O, NBC:   INGENIERIA INDUSTRIAL Y AFINES  ,O, NBC:   INGENIERIA MECANICA Y AFINES  ,O, NBC:   INGENIERIA QUIMICA Y AFINES  ,O, NBC:   MATEMATICAS, ESTADISTICA Y AFINES  ,O, NBC:   MEDICINA VETERINARIA  ,O, NBC:   OTRAS INGENIERIAS  ,O, NBC:   OTROS PROGRAMAS ASOCIADOS A BELLAS ARTES  ,O, NBC:   PSICOLOGIA  ,O, NBC:   PUBLICIDAD Y AFINES  ,O, NBC:   QUIMICA Y AFINES  ,O, NBC:   SOCIOLOGIA, TRABAJO SOCIAL Y AFINES  ,O, NBC:   ZOOTECNIA. Titulo de postgrado en la modalidad de ESPECIALIZACION. </t>
  </si>
  <si>
    <t>10. COADYUVAR EN LA CONSTRUCCION DE PLANTEAMIENTOS, IDEAS, Y ESTRATEGIAS QUE SE REQUIERE EN EL AREA EN RELACION CON LAS FUNCIONES DE LA DEPENDENCIA Y/O GRUPO INTERNO, APLICANDO LOS PROTOCOLOS NORMATIVOS.,11. DESEMPEÑAR LAS DEMAS FUNCIONES QUE LE SEAN ASIGNADAS POR EL JEFE INMEDIATO O QUE LE ATRIBUYA LA LEY, DE ACUERDO CON LA NATURALEZA DEL CARGO,1. REALIZAR LAS ACTIVIDADES DE INDOLE ADMINISTRATIVO, ANALITICO Y PROCEDIMENTAL SOBRE LAS MATERIAS DE COMPETENCIA DEL AREA, Y ABSOLVER CONSULTAS DE ACUERDO CON LAS POLITICAS INSTITUCIONALES, CON BASE EN LOS PARAMETROS LEGALES ESTABLECIDOS,2. OPERAR LOS SISTEMAS E INSTRUMENTOS DE INFORMACION Y/O APLICATIVOS PROPIOS DEL AREAS DE ACUERDO CON LAS INDICACIONES DEL JEFE DE LA DEPENDENCIA.,3. PARTICIPAR EN LAS REUNIONES Y/O EVENTOS RELACIONADOS CON LOS TEMAS DEL AREA DE CONFORMIDAD CON EL RESPONSABLE DEL AREA.,4. REALIZAR LAS ACTIVIDADES NECESARIAS ASOCIADAS A LOS PLANES, PROGRAMAS Y PROYECTOS DEL AREA, ASI COMO LA EJECUCION Y UTILIZACION OPTIMA DE LOS RECURSOS DISPONIBLES PARA LOS PROPOSITOS ESTRUCTURALES DE LA DEPENDENCIA TENIENDO COMO REFERENTE LOS PROCEDIMIENTOS INSTITUCIONALES Y EL ORDENAMIENTO JURIDICO.,5. DESARROLLAR LOS ESTUDIOS Y DOCUMENTOS TECNICOS Y ADMINISTRATIVOS RELACIONADOS CON LA PRESTACION DE LOS SERVICIOS DE LA DEPENDENCIA DONDE HA SIDO ASIGNADO, CON BASE EN LOS LINEAMENTOS ESTRATEGICOS Y TECNICOS.,6. IMPLEMENTAR EL DESARROLLO DE LOS PROCESOS, PROCEDIMIENTOS, METODOS E INSTRUMENTOS REQUERIDOS ENTORNO A LA PRESTACION DE LOS SERVICIOS A SU CARGO CON BASE EN LAS ORIENTACIONES TECNICAS DEL AREA Y DEL ORDENAMIENTO JURIDICO.,7. REALIZAR LOS CALCULOS FINANCIEROS Y METODOLOGICOS REQUERIDOS PARA CONSEGUIR LOS OBJETIVOS ESTRUCTURALES DEL AREA CON BASE EN LAS NORMAS SOBRE LA MATERIA.,8. LLEVAR A CABO LAS ACTIVIDADES DE PLANEACION ESTRATEGICA Y DE GESTION DE CALIDAD EN COORDINACION CON LA OFICINA ASESORA DE PLANEACION Y PROSPECTIVA Y EL GRUPO DE CALIDAD, DE CONFORMIDAD CON LAS ORIENTACIONES ESTABLECIDAS.,9. EFECTUAR EL ANALISIS Y LA EVALUACION ASOCIADA CON EL DESARROLLO DE LOS PROGRAMAS, PROYECTOS Y/O LAS ACTIVIDADES PROPIAS DEL AREA ATENDIENDO LOS CRITERIOS NORMATIVOS Y EL MARCO LEGAL RESPECTIVO.</t>
  </si>
  <si>
    <t>127</t>
  </si>
  <si>
    <t>APOYAR EL DESARROLLO, CONSOLIDACION E INTERPRETACION DE LOS SISTEMAS DE INFORMACION DEL SECTOR AGROPECUARIO.</t>
  </si>
  <si>
    <t xml:space="preserve">Título de PROFESIONAL en NBC: ADMINISTRACION  ,O, NBC:   ECONOMIA  ,O, NBC:   INGENIERIA CIVIL Y AFINES  ,O, NBC:   MATEMATICAS, ESTADISTICA Y AFINES. Titulo de postgrado en la modalidad de ESPECIALIZACION EN AREAS RELACIONADAS CON LAS FUNCIONES DEL EMPLEO. </t>
  </si>
  <si>
    <t>Estudio: Título de PROFESIONAL en NBC: ADMINISTRACION ,O, NBC: ECONOMIA ,O, NBC: INGENIERIA CIVIL Y AFINES ,O, NBC: MATEMATICAS, ESTADISTICA Y AFINES. , Experiencia: Treinta y siete(37) meses de EXPERIENCIA PROFESIONAL RELACIONADA---</t>
  </si>
  <si>
    <t>10. LAS DEMAS QUE LE SEAN ASIGNADAS POR AUTORIDAD COMPETENTE Y CORRESPONDAN A LA NATURALEZA DEL CARGO Y AREA DE DESEMPEÑO.,1. APOYAR EN LA ADMINISTRACION DE LOS SISTEMAS DE INFORMACION AGROPECUARIA EN COORDINACION CON LAS ENTIDADES COMPETENTES.,2. APOYAR EN EL ANALISIS E INTERPRETACION DE LA INFORMACION Y DE LAS ESTADISTICAS QUE ARROJAN LOS SISTEMAS DE INFORMACION DEL SECTOR AGROPECUARIO PARA LA TOMA DE DECISIONES,3. APOYAR EL DISEÑO DE PROCESOS Y PROCEDIMIENTOS METODOLOGICOS E INSTRUMENTOS QUE CONDUZCAN A LA RECOLECCION, PROCESAMIENTO Y ACTUALIZACION DE INFORMACION DEL SECTOR AGROPECUARIO.,4. PARTICIPAR EN LA DIFUSION DE LOS SISTEMAS DE INFORMACION DEL SECTOR AGROPECUARIO.,5. RECOPILAR, PROCESAR Y ACTUALIZAR INFORMACION SOBRE INDICADORES Y VARIABLES MACROECONOMICAS QUE SE REQUIERAN.,6. PRESTAR APOYO PARA MANTENER MECANISMOS DE COMUNICACION EFICIENTE CON LAS FUENTES PRIMARIAS, QUE GARANTICE LA CALIDAD Y LA OPORTUNIDAD DE LA INFORMACION UTIL PARA EL SECTOR.,7. COLABORAR EN LA ELABORACION DE INFORMES Y PUBLICACIONES SECTORIALES.,8. BRINDAR APOYO A LAS ENTIDADES REGIONALES QUE EFECTUEN ACTIVIDADES DE GENERACION DE INFORMACION PARA EL SECTOR.,9. APOYAR EL DESARROLLO Y SOSTENIMIENTO DEL SISTEMA INTEGRADO DE GESTION Y LA OBSERVANCIA DE SUS RECOMENDACIONES EN EL AMBITO DE SU COMPETENCIA.</t>
  </si>
  <si>
    <t>129</t>
  </si>
  <si>
    <t>CONTRIBUIR EN LA FORMULACION Y DESARROLLO DE LAS POLITICAS, PLANES, PROGRAMAS Y PROYECTOS DE DESARROLLO AGROPECUARIO RELACIONADOS CON INVESTIGACION, DESARROLLO TECNOLOGICO, INNOVACION, Y EXTENSION AGROPECUARIA, EN MATERIA DE BIOSEGURIDAD, PROPIEDAD INTELECTUAL, RECURSOS GENETICOS, BIOTECNOLOGIA Y DESARROLLO TECNOLOGICO CON EL FIN DE MEJORAR LA COMPETITIVIDAD AGROPECUARIA.</t>
  </si>
  <si>
    <t>25</t>
  </si>
  <si>
    <t xml:space="preserve">3100     </t>
  </si>
  <si>
    <t>TECNICO</t>
  </si>
  <si>
    <t>Técnico</t>
  </si>
  <si>
    <t>APOYAR TECNICAMENTE EL DESARROLLO DE PROCESOS Y PROCEDIMIENTOS PARA LA COORDINACION Y SEGUIMIENTO A LAS POLITICAS, PLANES, PROGRAMAS Y PROYECTOS DIRIGIDOS AL FORTALECIMIENTO DE LAS CADENAS PECUARIAS, PESQUERAS Y ACUICOLAS.</t>
  </si>
  <si>
    <t xml:space="preserve">Título de TECNOLOGICA en NBC: ADMINISTRACION Disciplina Académica: TECNOLOGIA EN ADMINISTRACION AGROPECUARIA  ,O, NBC:   INGENIERIA AGROINDUSTRIAL, ALIMENTOS Y AFINES Disciplina Académica: TECNOLOGIA EN AGROINDUSTRIA  ,O, NBC:   INGENIERIA AGRONOMICA, PECUARIA Y AFINES Disciplina Académica: TECNOLOGIA EN PRODUCCION AGROPECUARIA ECOLOGICA. </t>
  </si>
  <si>
    <t>1. APOYAR EL DISEÑO DE LAS POLITICAS, PLANES, PROGRAMAS Y PROYECTOS PARA EL FORTALECIMIENTO DE APOYAR EL DISEÑO Y SEGUIMIENTO DE LAS POLITICAS, PLANES, PROGRAMAS Y PROYECTOS PARA EL FORTALECIMIENTO DE LAS CADENAS PECUARIAS, PESQUERAS Y ACUICOLAS,2. BRINDAR APOYO TECNICO, ADMINISTRATIVO Y OPERATIVO, EN LA APLICACION DE LAS NORMAS, PROCEDIMIENTOS, QUE REQUIERAN LOS USUARIOS PARA TEMAS DE CADENAS PECUARIAS, PESQUERAS Y ACUICOLAS DE ACUERDO A LAS DIRECTRICES DE LA DIRECCION.,3. APOYAR LA ELABORACION DE ESTRATEGIAS, QUE PERMITA EL ENLACE OPERACIONAL EN LA PARTICIPACION EN LAS CADENAS PRODUCTIVAS PECUARIAS, PESQUERAS Y ACUICOLAS.,4. APOYAR EL DESARROLLO Y SOSTENIMIENTO DEL SISTEMA INTEGRADO DE GESTION Y LA OBSERVANCIA DE SUS RECOMENDACIONES EN EL AMBITO DE SU COMPETENCIA.,5. APOYAR EN EL MANEJO DE LA INFORMACION TECNICA DE DOCUMENTOS Y BASES DE DATOS EN LOS PROCESOS Y LAS ACTIVIDADES PROPIAS DE LA DIRECCION DE CADENAS PECUARIAS, PESQUERAS Y ACUICOLAS,6. APOYAR LA EVALUACION DE PROYECTOS PRODUCTIVOS DEL SECTOR PECUARIO, PESQUERO Y ACUICOLA,7. LAS DEMAS QUE LE SEAN ASIGNADAS Y QUE CORRESPONDAN A LA NATURALEZA DE LA DEPENDENCIA Y EL CARGO.</t>
  </si>
  <si>
    <t>36</t>
  </si>
  <si>
    <t xml:space="preserve">3124     </t>
  </si>
  <si>
    <t>TECNICO ADMINISTRATIVO</t>
  </si>
  <si>
    <t>PRESTAR APOYO TECNICO Y ADMINISTRATIVO PARA EL CABAL CUMPLIMIENTO DE LAS FUNCIONES ASIGNADAS AL AREA.</t>
  </si>
  <si>
    <t xml:space="preserve">Título de TECNOLOGICA en NBC: ADMINISTRACION  ,O, NBC:   CIENCIA POLITICA, RELACIONES INTERNACIONALES  ,O, NBC:   CONTADURIA PUBLICA  ,O, NBC:   DERECHO Y AFINES  ,O, NBC:   DISENO  ,O, NBC:   INGENIERIA DE SISTEMAS, TELEMATICA Y AFINES  ,O, NBC:   MATEMATICAS, ESTADISTICA Y AFINES  ,O,  Aprobación de Tres(3) Años  de PROFESIONAL en NBC: ADMINISTRACION. </t>
  </si>
  <si>
    <t>10. DESEMPEÑAR LAS DEMAS FUNCIONES QUE LE SEAN ASIGNADAS POR EL JEFE INMEDIATO O QUE LE ATRIBUYA LA LEY, DE ACUERDO CON LA NATURALEZA DEL CARGO.,1. BRINDAR APOYO OFIMATICO DE LAS BASES DE DATOS DE LA DEPENDENCIA Y ASISTIR LA REALIZACION DE LAS ACTUACIONES QUE CORRESPONDAN, DE ACUERDO CON LOS CRITERIOS LEGALES.,2. BRINDAR ASISTENCIA TECNICA AL SEGUIMIENTO Y DESARROLLO DE LOS PROCESOS ADMINISTRATIVOS DEL AREA, ATENDIENDO LAS INDICACIONES LEGALES Y REGLAMENTARIAS.,3. COLABORAR TECNICAMENTE EN LA REALIZACION DE LOS CALCULOS FINANCIEROS REQUERIDOS PARA DAR CUMPLIMIENTO A LAS FUNCIONES DE LA DEPENDENCIA, DE ACUERDO CON LOS LINEAMIENTOS ESTABLECIDOS.,4. DAR APOYO TECNICO PARA DESARROLLAR LAS ACTIVIDADES ADMINISTRATIVAS DEL AREA, DE CONFORMIDAD CON LAS DETERMINACIONES LEGALES ESTABLECIDAS.,5. ANALIZAR LA INFORMACION CON BASE EN LOS LINEAMIENTOS DEL AREA, APLICANDO LOS REQUISITOS LEGALES QUE CORRESPONDAN.,6. RESPONDER LOS REQUERIMIENTOS QUE LE SEAN ASIGNADOS, TENIENDO EN CUENTA LOS LINEAMIENTOS ESTABLECIDOS Y LA NORMATIVA VIGENTE.,7. BRINDAR APOYO TECNICO EN LA ELABORACION DE LOS TRAMITES ADMINISTRATIVOS REQUERIDOS PARA DAR CUMPLIMENTO A LOS REQUERIMIENTOS DE LOS ORGANOS DE CONTROL Y ENTIDADES COMPETENTES, DE ACUERDO CON LOS LINEAMIENTOS ESTABLECIDOS.,8. COLABORAR EN LA REALIZACION DE LOS ESTUDIOS REQUERIDOS EN EL AREA, TENIENDO EN CUENTA LOS LINEAMIENTOS ESTABLECIDOS DENTRO DE LA GESTION ADMINISTRATIVA.,9. PROYECTAR LOS DOCUMENTOS QUE SE REQUIERAN EN EL AREA, DE ACUERDO CON LOS LINEAMIENTOS ESTABLECIDOS Y LOS REQUERIMIENTOS LEGALES.</t>
  </si>
  <si>
    <t>51</t>
  </si>
  <si>
    <t>APOYAR EN EL ESTUDIO JURIDICO SOBRE LA VIABILIDAD EN EL PAGO DE LAS CUOTAS PARTES PENSIONALES ACEPTADAS POR EL LIQUIDADO INSTITUTO DE MERCADEO AGROPECUARIO - IDEMA Y/O MINISTERIO DE AGRICULTURA Y DESARROLLO RURAL, EFECTUANDO LA LIQUIDACION Y CULMINANDO CON EL PAGO A LA ENTIDAD PAGADORA DE LA PENSION DE JUBILACION.</t>
  </si>
  <si>
    <t xml:space="preserve">Aprobación de Tres(3) Años  de PROFESIONAL en NBC: DERECHO Y AFINES. </t>
  </si>
  <si>
    <t>10. LAS DEMAS QUE LE SEAN ASIGNADAS POR AUTORIDAD COMPETENTE, DE ACUERDO CON EL AREA DE DESEMPEÑO Y LA NATURALEZA DEL EMPLEO.,1. BRINDAR APOYO EN EL ANALISIS JURIDICO DE LOS EXPEDIENTES DE CUOTAS PARTES PENSIONALES ACEPTADAS DE LAS ENTIDADES LIQUIDADAS, DETERMINANDO SI EXISTEN LOS SOPORTES SUFICIENTES QUE ACREDITEN LA OBLIGACION Y VIABILIDAD DE PAGO A LA ENTIDAD PAGADORA DE LA PENSION DE JUBILACION O DE VEJEZ.,2. ELABORAR PLANILLA DE LIQUIDACION, VERIFICANDO QUE ESTAS CUMPLEN CON LOS INCREMENTOS Y EXCEPCIONES PENSIONALES ORDENADAS POR LA LEY.,3. TRAMITAR LOS PAGOS DE LAS CUENTAS DE COBRO POR CONCEPTO DE CUOTAS PARTES PENSIONALES ACEPTADAS, APOYANDO EN LA PROYECCION DE LOS ACTOS ADMINISTRATIVOS DE ACEPTACION U OBJECION DE LA LIQUIDACION APORTADA EN LA CUENTA DE COBRO, DE CONFORMIDAD CON EL CUMPLIMIENTO DE LOS REQUISITOS CONTENIDOS EN LA LEGISLACION VIGENTE EN MATERIA DE CONCURRENCIA PENSIONAL.,4. PARTICIPAR EN LA PROYECCION DE CONCEPTOS JURIDICOS SOBRE TEMAS RELACIONADOS CON CUOTAS PARTES PENSIONALES QUE PERMITAN SOLUCIONAR CONFLICTOS QUE SE PRESENTEN ENTRE LAS ENTIDADES CUOTAPARTISTAS Y LA ENTIDAD PAGADORA DE LA PENSION.,5. DAR APOYO EN LAS REUNIONES TENDIENTES A CONCILIAR LAS OBLIGACIONES CUOTAPARTISTAS QUE POSEE EL MINISTERIO DE AGRICULTURA Y DESARROLLO RURAL CON ENTIDADES DEL ORDEN NACIONAL O TERRITORIAL QUE RECONOCEN PENSION DE JUBILACION O DE VEJEZ A LOS EX FUNCIONARIOS DEL LIQUIDADO IDEMA.,6. DISEÑAR ACUERDOS DE PAGO DE CONFORMIDAD CON LOS PROCESOS Y NORMAS VIGENTES, QUE PERMITAN DETERMINAR EL CUMPLIMIENTO DE TERMINOS Y CONDICIONES DE CANCELACION DE CUOTAS PARTES PENSIONALES, GENERADAS POR LA ENTIDAD ACREEDORA Y EL MINISTERIO DE AGRICULTURA Y DESARROLLO RURAL.,7. HACER EL SEGUIMIENTO A CADA UNO DE LOS PROCESOS DE PAGO HASTA EL GIRO DEFINITIVO POR PARTE DEL GRUPO DE TESORERIA DEL MINISTERIO DE AGRICULTURA Y DESARROLLO RURAL A LA ENTIDAD ACREEDORA.,8. CAPTURAR LA INFORMACION NECESARIA PARA LA EXPEDICION DE CERTIFICACIONES LABORALES Y DE EMPLEADORES PARA BONO PENSIONAL A SOLICITUD DE LA PARTE INTERESADA O REQUERIDAS POR OTRAS ENTIDADES PUBLICAS, PRIVADAS, ENTES JUDICIALES Y/O ADMINISTRATIVOS, PARA EL TRAMITE DE PENSION,BONOS PENSIONALES O COMO ELEMENTO PROBATORIO EN PROCESOS JUDICIALES.,9. CORROBORAR A SOLICITUD DE LAS ADMINISTRADORAS DE PENSIONES DE REGIMEN DE PRIMA MEDIA Y AHORRO INDIVIDUAL Y EL MINISTERIO DE HACIENDA Y CREDITO PUBLICO, LOS DATOS CONTENIDOS EN LAS CERTIFICACIONES LABORALES EXPEDIDAS, PARA EL OTORGAMIENTO DE PENSION Y/O BONO PENSIONAL.</t>
  </si>
  <si>
    <t>52</t>
  </si>
  <si>
    <t>APOYAR Y CONTRIBUIR TECNICAMENTE EN EL CUMPLIMIENTO DE LAS ACTIVIDADES RELACIONADAS CON EL COBRO DE DOBLE MESADA PENSIONAL LOS EX FUNCIONARIOS DE LAS ENTIDADES LIQUIDADAS DEL SECTOR AGROPECUARIO, ASUMIDAS POR EL MINISTERIO DE AGRICULTURA Y DESARROLLO RURAL.</t>
  </si>
  <si>
    <t xml:space="preserve">Título de TECNOLOGICA en NBC: ADMINISTRACION  ,O, NBC:   CONTADURIA PUBLICA  ,O, NBC:   ECONOMIA  ,O, NBC:   INGENIERIA DE SISTEMAS, TELEMATICA Y AFINES. </t>
  </si>
  <si>
    <t>Tres(3) meses de EXPERIENCIA RELACIONADA</t>
  </si>
  <si>
    <t>1. PREPARAR LOS OFICIOS DE TRASLADO POR COMPETENCIA, A LAS DIFERENTES ENTIDADES Y/O DEPENDENCIAS, DE ACUERDO CON EL ARTICULO 21 DEL CODIGO DE PROCEDIMIENTO ADMINISTRATIVO Y DE LO CONTENCIOSO ADMINISTRATIVO Y NOTIFICAR AL SOLICITANTE.,2. CAPTURAR LA INFORMACION NECESARIA PARA LA EXPEDICION DE CERTIFICACIONES LABORALES Y DE EMPLEADORES PARA BONO PENSIONAL A SOLICITUD DE LA PARTE INTERESADA O REQUERIDAS POR OTRAS ENTIDADES PUBLICAS, PRIVADAS, ENTES JUDICIALES Y/O ADMINISTRATIVOS, PARA EL TRAMITE DE PENSION, BONOS PENSIONALES O COMO ELEMENTO PROBATORIO EN PROCESOS JUDICIALES.,3. CORROBORAR A SOLICITUD DE LAS ADMINISTRADORAS DE PENSIONES DE REGIMEN DE PRIMA MEDIA Y AHORRO INDIVIDUAL Y EL MINISTERIO DE HACIENDA Y CREDITO PUBLICO, LOS DATOS CONTENIDOS EN LAS CERTIFICACIONES LABORALES EXPEDIDAS, PARA EL OTORGAMIENTO DE PENSION Y/O BONO PENSIONAL.,4. LAS DEMAS QUE LE SEAN ASIGNADAS POR AUTORIDAD COMPETENTE, DE ACUERDO CON EL AREA DE DESEMPEÑO Y LA NATURALEZA DEL EMPLEO.</t>
  </si>
  <si>
    <t>53</t>
  </si>
  <si>
    <t>APOYAR AL AREA EN LAS ACCIONES QUE DEBAN ADOPTARSE PARA EL LOGRO DE LOS OBJETIVOS Y LAS METAS PROPUESTAS DEL AREA DE ALMACEN.</t>
  </si>
  <si>
    <t xml:space="preserve">Título de TECNOLOGICA en NBC: ADMINISTRACION  ,O, NBC:   ECONOMIA  ,O, NBC:   INGENIERIA DE SISTEMAS, TELEMATICA Y AFINES. </t>
  </si>
  <si>
    <t>10. ORGANIZAR Y MANTENER ACTUALIZADO EL ARCHIVO DOCUMENTAL DE INVENTARIOS FISICO Y VIRTUAL.,11. APOYAR EN LA ELABORACION DEL INFORME MENSUAL DE MOVIMIENTOS DE INVENTARIO QUE SE REMITE AL PROCESO DE GESTION FINANCIERA.,12. PARTICIPAR EN LA ELABORACION Y ACTUALIZACION DE INFORMES, DOCUMENTOS Y/O MANUALES CORRESPONDIENTES AL AREA DE TRABAJO.,13. APOYAR AL AREA EN LA IMPLEMENTACION Y ACTUALIZACION DE HERRAMIENTAS TECNOLOGICAS DE ACUERDO A LAS NECESIDADES INFORMATICAS QUE SE REQUIERAN.,14. REALIZAR LA ACTUALIZACION DE LAS PUBLICACIONES EN LOS SISTEMAS DE INFORMACION DE LA ENTIDAD CORRESPONDIENTE AL AREA.,15. LAS DEMAS QUE LE SEAN ASIGNADAS POR EL JEFE INMEDIATO Y QUE ESTEN RELACIONADAS CON LA NATURALEZA DEL CARGO.,1. ASISTIR, AL JEFE INMEDIATO, EN EL DISEÑO, IMPLEMENTACION Y EVALUACION DE LOS PROCEDIMIENTOS, INSTRUMENTOS Y ACTIVIDADES PARA LA PRESTACION DE LOS SERVICIOS.,2. APOYAR EN EL RECIBO DE MATERIALES, EQUIPOS, BIENES MUEBLES ADQUIRIDOS Y DEMAS ELEMENTOS REQUERIDOS POR LAS DEPENDENCIAS DEL MINISTERIO, VERIFICANDO QUE SU ESTADO, ESPECIFICACIONES Y PRECIOS SE AJUSTEN A LOS DOCUMENTOS SOPORTES.,3. RECIBIR, VERIFICAR Y CLASIFICAR LOS BIENES REINTEGRADOS POR FUNCIONARIOS, CONTRATISTAS, ENTIDADES ASOCIADAS, ADSCRITAS Y VINCULADAS, DETERMINANDO EL ESTADO DE LOS MISMOS EN CONJUNTO CON LAS DEPENDENCIAS INVOLUCRADAS.,4. APOYAR EN LA ORGANIZACION, REVISION Y ENTREGA DE ELEMENTOS DE PAPELERIA, UTILES DE ESCRITORIO Y OFICINA Y DEMAS BIENES ADQUIRIDOS POR LA DEPENDENCIA,5. VERIFICAR, CODIFICAR, PLAQUETEAR E INGRESAR EN EL APLICATIVO DE INVENTARIOS LOS BIENES DE ACUERDO CON LAS ESPECIFICACIONES DE LA FICHA TECNICA Y LOS DOCUMENTOS SOPORTES.,6. PARTICIPAR EN LA TOMA FISICA DE INVENTARIOS INDIVIDUALES DE FUNCIONARIOS Y CONTRATISTA DE LA ENTIDAD.,7. REALIZAR EL ADECUADO REGISTRO EN EL APLICATIVO DE INVENTARIOS DE LOS BIENES MUEBLES DEL MINISTERIO, Y DE LAS OPERACIONES DE TRASLADOS, REINTEGROS, ASIGNACIONES Y BAJAS DE LOS MISMOS, GENERANDO LOS COMPROBANTES Y REPORTES RESPECTIVOS.,8. VERIFICAR QUE LOS COMPROBANTES DE ENTRADA Y SALIDA DE ELEMENTOS DEL ALMACEN ESTEN DEBIDAMENTE ELABORADOS Y LEGALIZADOS.,9. GENERAR LOS LISTADOS DE BIENES MUEBLES PARA INCLUSION EN LA POLIZA DE SEGUROS DEL MINISTERIO Y AVALUO, EN LOS CASOS REQUERIDOS.</t>
  </si>
  <si>
    <t>58</t>
  </si>
  <si>
    <t>APOYAR A LA SUBDIRECCION ADMINISTRATIVA EN LA PLANEACION, EJECUCION Y SEGUIMIENTO DE LAS ACTIVIDADES RELACIONADAS CON LOS PLANES Y PROGRAMAS DE GESTION DEL TALENTO HUMANO (BIENESTAR SOCIAL, CAPACITACION Y SEGURIDAD Y SALUD EN EL TRABAJO).</t>
  </si>
  <si>
    <t xml:space="preserve">Título de TECNOLOGICA en NBC: ADMINISTRACION  ,O, NBC:   ECONOMIA. </t>
  </si>
  <si>
    <t>10. LAS DEMAS FUNCIONES ASIGNADAS POR EL JEFE INMEDIATO, RELACIONADAS CON LAS FUNCIONES DEL CARGO.,1. APOYAR LA PLANEACION, PROGRAMACION, ORGANIZACION Y EJECUCION DE LAS ACTIVIDADES PROPIAS DE LA DEPENDENCIA.,2. APOYAR LA FORMULACION, DISEÑO, ORGANIZACION, EJECUCION Y CONTROL DE LOS PLANES Y PROGRAMAS DEL GRUPO DE TALENTO HUMANO.,3. PARTICIPAR EN EL DESARROLLO Y EJECUCION DE LAS ACTIVIDADES RELACIONADAS BIENESTAR SOCIAL, CAPACITACION, SEGURIDAD Y SALUD EN EL TRABAJO.,4. HACER SEGUIMIENTO, EVALUACION Y CONTROL AL DESARROLLO DE LAS ACTIVIDADES PROPIAS DE LA GESTION DEL TALENTO HUMANO Y PROPONER ACCIONES DE MEJORA, SIEMPRE QUE SEA NECESARIO.,5. APOYAR EN LAS ACTIVIDADES RELACIONADAS CON EL CUMPLIMIENTO DE REQUISITOS PARA LA VINCULACION DE FUNCIONARIOS.,6. REALIZAR ESTUDIOS DE MERCADO Y PROYECTAR LAS JUSTIFICACIONES PARA LOS PROCESOS DE CONTRATACION QUE SE REQUIERAN RELACIONADOS CON ACTIVIDADES DE BIENESTAR, CAPACITACION Y SEGURIDAD Y SALUD EN EL TRABAJO.,7. ORIENTAR A USUARIOS Y SUMINISTRAR LA INFORMACION, DOCUMENTOS O ELEMENTOS QUE SEAN SOLICITADOS DE CONFORMIDAD CON LOS TRAMITES, LAS AUTORIZACIONES, INSTRUCCIONES O LOS PROCEDIMIENTOS ESTABLECIDOS, ACORDE CON LAS ACTIVIDADES DE SU COMPETENCIA.,8. ELABORAR CUANDO SEA EL CASO, EN MEDIOS ELECTRONICOS ESTUDIOS, INFORMES, ESTADISTICAS, CUADROS, CONCEPTOS DE PROYECTOS O PROPUESTAS ORIGINADOS EN LA DEPENDENCIA O CON OCASION DE SU TRABAJO.,9. RENDIR INFORMES AL JEFE INMEDIATO DE LOS TRABAJOS REALIZADOS.</t>
  </si>
  <si>
    <t>59</t>
  </si>
  <si>
    <t>BRINDAR ASISTENCIA TECNICA EN LOS ASUNTOS RELACIONADOS CON LA SUBDIRECCION ADMINISTRATIVA EN EL AREA DE TALENTO HUMANO</t>
  </si>
  <si>
    <t>1. COADYUVAR EN LAS FUNCIONES JURIDICAS ASIGNADAS AL GRUPO.,2. ESTUDIO, REVISION Y ELABORACION DE ACTOS ADMINISTRATIVOS Y PROYECCION DE RESPUESTAS A PETICIONES RELACIONADAS CON EL AREA.,3. APOYAR TECNICAMENTE EL TRAMITE DE COMISIONES AL EXTERIOR.,4. PROYECTAR CERTIFICACIONES LABORALES SOLICITADAS POR FUNCIONARIOS Y EX FUNCIONARIOS DEL MINISTERIO DE AGRICULTURA Y DESARROLLO RURAL.,5. PROYECTAR RESPUESTA A REQUERIMIENTOS DE ORGANOS DE LA RAMA JURISDICCIONAL Y ENTES DE CONTROL.,6. APOYAR EN LAS ACTIVIDADES RELACIONADAS CON EL CUMPLIMIENTO DE REQUISITOS PARA LA VINCULACION DE FUNCIONARIOS,7. PROYECTAR ACTOS ADMINISTRATIVOS RELACIONADOS CON SITUACIONES ADMINISTRATIVAS DE LOS EMPLEADOS.,8. APOYAR TECNICAMENTE LAS ACTIVIDADES RELACIONADAS CON EL PROCESO DE TALENTO HUMANO PROPONIENDO LAS MEJORAS Y CORRECTIVOS NECESARIOS PARA SER PRESENTADOS AL SISTEMA INTEGRADO DE GESTION DE LA CALIDAD.,9. LAS DEMAS ASIGNADAS POR EL JEFE INMEDIATO Y QUE TENGAN RELACION CON LA NATURALEZA DEL CARGO.</t>
  </si>
  <si>
    <t>63</t>
  </si>
  <si>
    <t xml:space="preserve">Título de TECNOLOGICA en NBC: ADMINISTRACION  ,O, NBC:   INGENIERIA DE SISTEMAS, TELEMATICA Y AFINES. </t>
  </si>
  <si>
    <t>10. PROYECTAR COMUNICACIONES INTERNAS Y EXTERNAS QUE SE REQUIERAN DAR RESPUESTAS A LOS REQUERIMIENTOS SOLICITADOS POR LAS DEPENDENCIAS INTERNAS, ENTES DE CONTROL Y DEMAS ENTIDADES.,11. REALIZAR LA ACTUALIZACION DE LAS PUBLICACIONES EN LOS SISTEMAS DE INFORMACION DE LA ENTIDAD CORRESPONDIENTE AL AREA.,12. REALIZAR LA ACTUALIZACION Y CONSULTA DE INFORMACION EN LOS DE SISTEMAS DE INFORMACION, BASES DE DATOS Y DEMAS APLICATIVOS RELACIONADOS CON LOS PROCESOS DE CONTRATACION QUE ADELANTA EL MINISTERIO, ASI COMO, SISTEMA ELECTRONICO DE CONTRATACION PUBLICA – SECOP, SISTEMA PARA LA FORMULACION Y SEGUIMIENTO A LA PLANEACION INSTITUCIONAL – SISGESTION, SISTEMA DE INVENTARIOS Y ACTIVOS FIJOS NOVASOFT, Y SISTEMA DE GESTION DOCUMENTAL – ORFEO.,13. LAS DEMAS QUE LE SEAN ASIGNADAS POR EL JEFE INMEDIATO Y QUE ESTEN RELACIONADAS CON LA NATURALEZA DEL CARGO,1. ASISTIR, AL JEFE INMEDIATO, EN EL DISEÑO, IMPLEMENTACION Y EVALUACION DE LOS PROCEDIMIENTOS, INSTRUMENTOS Y ACTIVIDADES PARA LA PRESTACION DE LOS SERVICIOS.,2. ASISTIR AL JEFE INMEDIATO EN LA ELABORACION, CONTROL Y SEGUIMIENTO DE LOS INDICADORES DE GESTION, MAPA DE RIESGO Y PLAN DE ACCION REGISTRADO EN SISGESTION, DE ACUERDO CON LAS DISPOSICIONES VIGENTES.,3. PRESTAR APOYO EN LA ELABORACION DE LOS ESTUDIOS Y DOCUMENTOS PREVIOS RELACIONADOS CON LA CONTRATACION DE LAS ACTIVIDADES PROPIAS DE LA DEPENDENCIA, DE CONFORMIDAD CON LA NORMATIVIDAD,4. APOYAR AL JEFE INMEDIATO EN LA PREPARACION Y ELABORAR EL PLAN ANUAL DE NECESIDADES DE LAS DEPENDENCIAS DEL MINISTERIO.,5. ESTABLECER LAS CANTIDADES DISPONIBLES PARA SUMINISTRO A LAS DEPENDENCIAS DEL MINISTERIO DE MATERIALES, UTILES DE ESCRITORIO Y OFICINA EN EL STOCK DE INVENTARIOS.,6. SUMINISTRAR OPORTUNAMENTE LOS ELEMENTOS DE PAPELERIA UTILES DE ESCRITORIO Y OFICINA QUE SOLICITEN LAS DIFERENTES DEPENDENCIAS DEL MINISTERIO.,7. PARTICIPAR EN LA TOMA FISICA DE INVENTARIOS INDIVIDUALES DE FUNCIONARIOS Y CONTRATISTA DE LA ENTIDAD, ASI COMO, DE LOS BIENES ENTREGADOS EN COMODATO Y ADMINISTRACION A ENTIDADES ASOCIADAS, ADSCRITAS Y VINCULADAS.,8. APOYAR LA ELABORACION Y ACTUALIZACION DE INFORMES, DOCUMENTOS Y/O MANUALES CORRESPONDIENTES AL AREA DE TRABAJO.,9. APOYAR LA REVISION DE LOS DOCUMENTOS SOPORTES PARA EL INGRESO DE BIENES MUEBLES.</t>
  </si>
  <si>
    <t>68</t>
  </si>
  <si>
    <t>APOYAR AL AREA EN LAS ACCIONES QUE DEBAN ADOPTARSE PARA EL LOGRO DE LOS OBJETIVOS Y LAS METAS PROPUESTAS EN EL AREA DE GESTION DOCUMENTAL Y BIBLIOTECA</t>
  </si>
  <si>
    <t xml:space="preserve">Título de TECNOLOGICA en NBC: BIBLIOTECOLOGIA, OTROS DE CIENCIAS SOCIALES Y HUMANAS Disciplina Académica: TECNOLOGIA EN ARCHIVISTICA  ,O, NBC:   INGENIERIA DE SISTEMAS, TELEMATICA Y AFINES Disciplina Académica: TECNOLOGIA EN SISTEMAS DE INFORMACION  ,O, NBC:   INGENIERIA INDUSTRIAL Y AFINES. </t>
  </si>
  <si>
    <t>10. REGISTRAR EN LA BASE DE DATOS, LA INFORMACION RELATIVA A LIBROS QUE INGRESAN DE LAS DIFERENTES ENTIDADES DEL ESTADO Y PARTICULARES DEL SECTOR AGROPECUARIO.,11. SELECCIONAR Y CLASIFICAR EL MATERIAL BIBLIOGRAFICO DE ACUERDO A LA COLECCION QUE PERTENEZCA,12. MANTENER DEBIDAMENTE ORGANIZADA LA BIBLIOTECA DEL MINISTERIO DE AGRICULTURA Y DESARROLLO RURAL.,13. PROMOVER EL PORTAFOLIO DE SERVICIOS DE LA BIBLIOTECA ESPECIALIZADA DEL MINISTERIO DE AGRICULTURA Y DESARROLLO RURAL.,14. LAS DEMAS QUE LE SEAN ASIGNADAS Y QUE CORRESPONDAN A LA NATURALEZA DE LA DEPENDENCIA,1. PARTICIPAR EN LAS ACTIVIDADES RELACIONADAS CON LA ELABORACION DE ESTUDIOS PREVIOS PARA LAS CONTRATACIONES REQUERIDAS POR EL AREA GESTION DOCUMENTAL Y BIBLIOTECA.,2. COLABORAR CON LA SUPERVISION DE LOS CONTRATOS DEL AREA DE GESTION DOCUMENTAL Y BIBLIOTECA.,3. PRESTAR ASISTENCIA TECNICA EN LAS ACTIVIDADES RELACIONADAS CON EL ARCHIVO A CARGO DEL AREA DE GESTION DOCUMENTAL Y BIBLIOTECA.,4. EFECTUAR EL SEGUIMIENTO Y CONTROL DE LOS PROCEDIMIENTOS DE GESTION DOCUMENTAL,5. PRESTAR APOYO CUANDO SE REQUIERA A OTRAS DEPENDENCIAS DEL MINISTERIO EN LAS ACTIVIDADES REFERENTES CON LOS SERVICIOS DE GESTION DOCUMENTAL Y BIBLIOTECA.,6. PARTICIPAR EN EL DISEÑO E IMPLEMENTACION DE INSTRUMENTOS ARCHIVISTICOS E IMPARTIR CAPACITACION AL RESPECTO.,7. APOYAR AL COORDINADOR DE LA DEPENDENCIA EN LAS ACTIVIDADES A DESARROLLAR POR EL GRUPO Y QUE DEBAN PRESENTARSE PARA APROBACION AL COMITE DE GESTION Y DESEMPEÑO.,8. RESPONDER POR EL SERVICIO BIBLIOTECARIO DEL MINISTERIO DE AGRICULTURA Y DESARROLLO RURAL.,9. ATENDER EL PUBLICO QUE SOLICITA EL SERVICIO DE INFORMACION AGROPECUARIA DE LA BIBLIOTECA.,RECOPILAR INFORMACION, PROYECTAR Y PRESENTAR LOS INFORMES RESPECTIVOS, DE ACUERDO CON LAS INSTRUCCIONES RECIBIDAS Y SOLICITADAS</t>
  </si>
  <si>
    <t>74</t>
  </si>
  <si>
    <t>APOYAR LA REVISION DE LAS LIBRANZAS, Y DE LAS DEDUCCIONES SEGUN NORMATIVIDAD VIGENTE EN CADA UNO DE LOS PAGOS, COMUNICANDO EL MISMO A CADA UNO DE LOS BENEFICIARIOS DE ACUERDO A LO ESTABLECIDO EN EL PROCEDIMIENTO.</t>
  </si>
  <si>
    <t xml:space="preserve">Título de TECNOLOGICA en NBC: CONTADURIA PUBLICA. </t>
  </si>
  <si>
    <t>Estudio: Aprobación de Tres(3) Años de PROFESIONAL en NBC: CONTADURIA PUBLICA. , Experiencia: Doce(12) meses de EXPERIENCIA RELACIONADA---</t>
  </si>
  <si>
    <t>1. APOYAR LA EJECUCION DE LAS OPERACIONES DE LA TESORERIA DEL MINISTERIO.,2. VALIDAR LA INFORMACION PARA EL PAGO DE LA LEY 100 Y PARAFISCALES SOBRE LAS NOMINAS DEL MINISTERIO.,3. APOYAR LA ELABORACION DEL BOLETIN DIARIO DE TESORERIA Y EL MANEJO DEL APLICATIVO CONTROL DE DOCUMENTOS DE LA TESORERIA.,4. APOYAR Y EFECTUAR LA REVISION DE LIBRANZAS EN SOLICITUDES DE CREDITO PREVIA VERIFICACION DE CAPACIDAD DE ENDEUDAMIENTO POR PARTE DEL GRUPO DE TALENTO HUMANO O LA OFICINA ENCARGADA Y LLEVAR REGISTRO.,5. APOYAR Y LLEVAR CONTROL DE LOS DESEMBOLSOS REALIZADOS POR CONVENIOS Y CONTRATOS U OTROS CONCEPTOS CON LOS REPORTES DE SIIF NACION Y CONSOLIDAR INFORMACION PARA VALIDAR DESCUENTOS SOPORTE DE LAS DECLARACIONES Y GENERACION DE MEDIOS MAGNETICOS SEGUN NORMATIVIDAD VIGENTE.,6. REVISAR LOS OFICIOS INFORMANDO PAGOS A BENEFICIARIO FINAL, COMUNICAR MEDIANTE CORREO ELECTRONICO LOS RESPECTIVOS PAGOS Y HACER SEGUIMIENTO A LA CONFIRMACION DE LOS MISMOS.,7. PARTICIPAR EN FORMA ACTIVA, EN EL DESARROLLO, MANTENIMIENTO Y MEJORA DEL SISTEMA DE GESTION DE CALIDAD, EN EL MODELO ESTANDAR DE CONTROL INTERNO Y EN LOS DEMAS SISTEMAS DE GESTION, APLICANDO PRINCIPIOS DE AUTOCONTROL NECESARIOS PARA EL CUMPLIMIENTO DE LA MISION INSTITUCIONAL.,8. LAS DEMAS ACTIVIDADES QUE DETERMINE EL COORDINADOR DEL GRUPO DE TESORERIA, ACORDES CON LA NATURALEZA DEL CARGO.</t>
  </si>
  <si>
    <t>94</t>
  </si>
  <si>
    <t xml:space="preserve">3132     </t>
  </si>
  <si>
    <t>TECNICO OPERATIVO</t>
  </si>
  <si>
    <t>APOYAR A LA SUBDIRECCION ADMINISTRATIVA EN LA FORMULACION, ANALISIS Y EJECUCION DE ESTUDIOS RELACIONADOS CON PLANTA DE PERSONAL DE LA ENTIDAD Y DESARROLLO DE ACTIVIDADES PROPIAS DEL TALENTO HUMANO.</t>
  </si>
  <si>
    <t xml:space="preserve">Título de TECNOLOGICA en NBC: ADMINISTRACION. </t>
  </si>
  <si>
    <t>Estudio: Aprobación de Cuatro(4) Años de PROFESIONAL en NBC: ADMINISTRACION ,O, Aprobación de Cuatro(4) Años de PROFESIONAL en NBC: INGENIERIA INDUSTRIAL Y AFINES. , Experiencia: Quince(15) meses de EXPERIENCIA RELACIONADA---</t>
  </si>
  <si>
    <t>10. LAS DEMAS FUNCIONES ASIGNADAS POR EL JEFE INMEDIATO, RELACIONADAS CON LAS FUNCIONES DEL CARGO.,1. APOYAR EN LA PLANEACION, PROGRAMACION, ORGANIZACION Y EJECUCION DE LAS ACTIVIDADES PROPIAS DE LA DEPENDENCIA, Y EN LA IDENTIFICACION, EVALUACION Y FORMULACION DE PROYECTOS DEL AREA DE TRABAJO.,2. EFECTUAR LA REVISION Y VERIFICACION SOBRE CUMPLIMIENTO DE REQUISITOS PARA LA VINCULACION DE FUNCIONARIOS DE CONFORMIDAD CON LOS REQUISITOS SEÑALADOS EN LAS NORMAS LEGALES Y ESPECIFICAMENTE EN EL MANUAL DE FUNCIONES Y COMPETENCIAS LABORALES.,3. PROYECTAR LA INFORMACION Y REPORTES QUE DEBAN EFECTUARSE A LA COMISION NACIONAL DEL SERVICIO CIVIL O AL DEPARTAMENTO ADMINISTRATIVO DE LA FUNCION PUBLICA EN ESPECIAL LO RELACIONADO CON LAS NORMAS VIGENTES QUE REGULEN EL EMPLEO PUBLICO, LA CARRERA ADMINISTRATIVA Y LA GERENCIA PUBLICA.,4. MANTENER ACTUALIZADOS LOS SISTEMAS DE INFORMACION RELACIONADOS CON LA ADMINISTRACION DE PERSONAL Y EFECTUAR LOS REPORTES A LAS ENTIDADES QUE LA REQUIERAN.,5. MANTENER ACTUALIZADA LA PLANTA DE PERSONAL DEL MINISTERIO Y PREPARA LOS INFORMES QUE SE REQUIERAN AL RESPECTO.,6. TRAMITAR LOS ASUNTOS RELACIONADOS CON LA EVALUACION DEL DESEMPEÑO DE LOS FUNCIONARIOS DE CARRERA ADMINISTRATIVO Y GERENTES PUBLICOS Y APOYAR A LAS DIFERENTES AREAS EN ESTE CAMPO.,7. ORIENTAR A USUARIOS Y SUMINISTRAR LA INFORMACION, DOCUMENTOS O ELEMENTOS QUE SEAN SOLICITADOS DE CONFORMIDAD CON LOS TRAMITES, LAS AUTORIZACIONES, INSTRUCCIONES O LOS PROCEDIMIENTOS ESTABLECIDOS.,8. ELABORAR CUANDO SEA EL CASO, EN MEDIOS ELECTRONICOS ESTUDIOS, INFORMES, ESTADISTICAS, CUADROS, CONCEPTOS DE PROYECTOS O PROPUESTAS ORIGINADOS EN LA DEPENDENCIA O CON OCASION DE SU TRABAJO.,9. RENDIR INFORMES AL JEFE INMEDIATO DE LOS TRABAJOS REALIZADOS.</t>
  </si>
  <si>
    <t>101</t>
  </si>
  <si>
    <t>APOYAR EN EL ANALISIS, EVALUACION Y CONCEPTUALIZACION DE LOS TEMAS QUE ESTEN RELACIONADOS CON LAS FUNCIONES Y ACTUACIONES ADMINISTRATIVAS Y JURIDICAS DEL MINISTERIO.</t>
  </si>
  <si>
    <t xml:space="preserve">Aprobación de Cinco(5) Años  de PROFESIONAL en NBC: DERECHO Y AFINES. </t>
  </si>
  <si>
    <t>1. COADYUVAR EN LA ELABORACION, TRAMITE DE RESOLUCIONES, DECRETOS Y DEMAS ACTOS ADMINISTRATIVOS PARA FIRMA DEL MINISTRO.,2. APOYAR AL AREA EN EL ESTUDIO, Y PREPARACION CONCEPTOS Y RESPUESTAS JURIDICAS A CONSULTAS O SOLICITUDES SOBRE ASUNTOS DE COMPETENCIA DEL MINISTERIO, PREVIA APROBACION DEL JEFE DE LA OFICINA ASESORA JURIDICA.,3. PREPARAR Y RECOPILAR LA INFORMACION REQUERIDA PARA LA PROYECCION DE RESPUESTAS A LOS ORGANISMOS DE CONTROL DEL ESTADO.,4. APOYAR Y PARTICIPAR EN LAS ACTIVIDADES TECNICAS - JURIDICAS QUE EL JEFE DE LA OFICINA ASESORA JURIDICA REQUIERA.,5. PROYECTAR LAS RESPUESTAS A LOS DERECHOS DE PETICION DE INFORMACION SOLICITADOS AL MINISTERIO, PREVIA APROBACION POR PARTE DEL JEFE DE LA OFICINA ASESORA JURIDICA.,6. EJECUTAR LABORES ADMINISTRATIVAS APLICANDO CONOCIMIENTOS Y NORMAS RELACIONADAS CON LAS FUNCIONES ASIGNADAS.,7. APOYAR A LAS DEPENDENCIAS DEL MINISTERIO DE AGRICULTURA Y DESARROLLO RURAL EN LOS TRAMITES RELACIONADOS CON LA OFICINA ASESORA JURIDICA.,8. RECOPILAR Y MANTENER ACTUALIZADAS LAS NORMAS CONSTITUCIONALES, LEGALES Y REGLAMENTARIAS Y LA JURISPRUDENCIA QUE SE RELACIONE CON LA COMPETENCIA, MISION INSTITUCIONAL, OBJETIVOS Y FUNCIONES DEL MINISTERIO.,9. LAS DEMAS QUE LE SEAN ASIGNADAS POR AUTORIDAD COMPETENTE Y CORRESPONDAN A LA NATURALEZA DEL CARGO Y AREA DE DESEMPEÑO.</t>
  </si>
  <si>
    <t>102</t>
  </si>
  <si>
    <t>ASEGURAR EL TRAMITE TECNICO DE LOS ACTOS EXPEDIDOS POR EL MINISTRO DE AGRICULTURA Y DESARROLLO RURAL RELACIONADOS CON EL SECTOR AGROPECUARIO Y SUMINISTRAR LA INFORMACION ADECUADA SOBRE EL SECTOR.</t>
  </si>
  <si>
    <t>Nueve(9) meses de EXPERIENCIA RELACIONADA</t>
  </si>
  <si>
    <t>1. COLABORAR EN LA ELABORACION, TRAMITE DE RESOLUCIONES, DECRETOS Y DEMAS ACTOS ADMINISTRATIVOS PARA FIRMA DEL MINISTRO.,2. COADYUVAR EN LAS ACTIVIDADES NECESARIAS DE LAS ACTUACIONES ADMINISTRATIVAS DE LA ENTIDAD QUE DEBAN SER TRAMITADAS POR LA OFICINA ASESORA JURIDICA.,3. COLABORAR EN LA ELABORACION DEL PLAN DE ADQUISICIONES Y DEL PLAN DE ACCION A CARGO DE LA OFICINA ASESORA JURIDICA Y LLEVAR EL CONTROL DE LOS MISMOS.,4. CONTRIBUIR TECNICAMENTE EN LA ELABORACION DE RESPUESTAS DADAS A LOS ORGANISMOS DE CONTROL DEL ESTADO.,5. APOYAR EN EL SEGUIMIENTO AL CONSOLIDADO PERIODICO QUE REMITE LA OFICINA DE PETICIONES, QUEJAS Y RECLAMOS SOBRE LOS TRAMITES A CARGO DE LA OFICINA ASESORA JURIDICA Y CONTROLAR QUE LOS TRAMITES SE SURTAN DENTRO DE LOS TERMINOS LEGALES.,6. APOYAR Y PARTICIPAR EN LAS ACTIVIDADES TECNICO-ADMINISTRATIVAS DEL AREA JURIDICA.,7. APOYAR EN EL DESARROLLO Y SOSTENIMIENTO SISTEMA INTEGRADO DE GESTION Y LA OBSERVANCIA DE LAS RECOMENDACIONES Y PLANES DE ACCION DE LA OFICINA DE CONTROL INTERNO DEL MINISTERIO EN EL AMBITO DE LAS FUNCIONES ASIGNADAS A LA OFICINA ASESORA JURIDICA.</t>
  </si>
  <si>
    <t>104</t>
  </si>
  <si>
    <t>GESTIONAR, CONTRIBUIR, CONTROLAR, APOYAR Y SOPORTAR TECNICAMENTE LAS ACTIVIDADES REQUERIDAS PARA LA OPTIMA OPERACION DE SERVICIOS TI PRESTADOS POR ESTA OFICINA.</t>
  </si>
  <si>
    <t xml:space="preserve">Título de TECNOLOGICA en NBC: INGENIERIA DE SISTEMAS, TELEMATICA Y AFINES  ,O, NBC:   INGENIERIA ELECTRICA Y AFINES. </t>
  </si>
  <si>
    <t>10. APOYAR LA SUPERVISION DE CONTRATOS QUE LE SEAN ASIGNADOS,11. APOYAR EL CUMPLIMIENTO DE LA ESTRATEGIA DE GOBIERNO EN LINEA DE ACUERDO A LOS LINEAMIENTOS QUE APLIQUEN PARA LA ENTIDAD.,12. GARANTIZAR EL CUMPLIMIENTO DEL SISTEMA INTEGRADO DE GESTION DE CALIDAD DE LA ENTIDAD, ASI COMO, VELAR POR EL MEJORAMIENTO CONTINUO DE LOS PROCESOS DE LA OFICINA.,13. ELABORAR LAS GUIAS DE AYUDA E INSTRUCTIVOS PARA ORIENTAR AL PERSONAL NO INFORMATICO EN EL USO EFICIENTE DE LAS APLICACIONES BASICAS.,14.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USUARIO.,15. LAS DEMAS FUNCIONES ASIGNADAS POR LA AUTORIDAD COMPETENTE INHERENTES A SU COMPETENCIA Y NIVEL.,1. GARANTIZAR LA ATENCION DE SOLICITUDES (INCIDENTES, REQUERIMIENTOS Y CAMBIOS) DE USUARIOS DE LA ENTIDAD, DE ACUERDO A LOS ESTANDARES Y MEJORES PRACTICAS DEFINIDOS EN LOS PROCEDIMIENTOS DE CALIDAD.,2. VELAR POR EL CUMPLIMIENTO DE LOS ACUERDOS DE NIVELES DE SERVICIOS PRESTADOS POR LA OFICINA,3. APOYAR LA PLANEACION Y EJECUCION DE MANTENIMIENTOS PREVENTIVOS Y CORRECTIVOS DE LA INFRAESTRUCTURA (HARDWARE Y SOFTWARE) DE LA ENTIDAD.,4. APOYAR LA ADMINISTRACION DE LOS INVENTARIOS DE HARDWARE Y SOFTWARE DE LA ENTIDAD (UCMDB),5. PROPENDER POR EL CONTROL, LA CORRECTA INSTALACION Y USO DEL HARDWARE Y SOFTWARE DE LA ENTIDAD.,6. APOYAR LA GESTION DE QUEJAS, RECLAMOS, SUGERENCIAS Y SOLICITUDES DE INFORMACION DE USUARIOS RELACIONADOS CON EL SERVICIO PRESTADO POR LA OFICINA DE TICS.,7. APOYAR LA ADMINISTRACION DE USUARIOS Y DE CONTENIDOS DE PORTALES WEB,8. APOYAR LA GESTION DE GARANTIAS CON PROVEEDORES Y FABRICANTES DE LOS ACTIVOS DE TI.,9. MANTENER ACTUALIZADA LA DOCUMENTACION DE SERVICIOS TI ASIGNADOS.</t>
  </si>
  <si>
    <t>105</t>
  </si>
  <si>
    <t>CONTRIBUIR EN EL ANALISIS Y DIAGNOSTICO DE LOS SERVICIOS PRESTADOS POR LA OFICINA DE TICS PARA LA MEJORA CONTINUA DE LOS MISMOS, APOYANDO LA GESTION DE INCIDENTES, PROBLEMAS, REQUERIMIENTOS Y DEMAS SOLICITUDES DE USUARIOS.</t>
  </si>
  <si>
    <t xml:space="preserve">Título de TECNOLOGICA en NBC: INGENIERIA DE SISTEMAS, TELEMATICA Y AFINES  ,O, NBC:   INGENIERIA ELECTRONICA, TELECOMUNICACIONES Y AFINES  ,O, NBC:   OTRAS INGENIERIAS. </t>
  </si>
  <si>
    <t>10. ELABORAR LAS GUIAS DE AYUDA E INSTRUCTIVOS PARA ORIENTAR AL PERSONAL NO INFORMATICO EN EL USO EFICIENTE DE LAS APLICACIONES BASICAS.,11.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USUARIO.,12. LAS DEMAS FUNCIONES ASIGNADAS POR LA AUTORIDAD COMPETENTE INHERENTES A SU COMPETENCIA Y NIVEL.,1. APOYAR LA GESTION DE INCIDENTES, PROBLEMAS, REQUERIMIENTOS Y DEMAS SOLICITUDES DE USUARIOS DE LA ENTIDAD.,2. APOYAR LA IMPLEMENTACION DE PROCEDIMIENTOS E INSTRUMENTOS REQUERIDOS PARA MEJORAR LA PRESTACION DE LOS SERVICIOS A CARGO DE LA OFICINA.,3. COLABORAR EN LA FORMULACION E IMPLEMENTACION DE PLANES Y PROGRAMAS DE TECNOLOGIA DE MANERA QUE SE ATIENDAN LOS REQUERIMIENTOS DE LA ENTIDAD.,4. REALIZAR ANALISIS DE LAS ENCUESTAS DE SATISFACCION DE USUARIOS RELACIONADAS CON LOS SERVICIOS PRESTADOS POR LA OFICINA Y EL SOPORTE TECNICO IMPLEMENTADO ACCIONES PARA SU MEJORAMIENTO CONTINUO (PLANES DE ACCION Y PLANES DE MEJORA).,5. REALIZAR PRUEBAS DE FUNCIONAMIENTO SOBRE SISTEMAS DESARROLLADOS O ADQUIRIDOS A FIN DE CONFIRMAR SU EFECTIVIDAD.,6. MANTENER ACTUALIZADA LA DOCUMENTACION DE SERVICIOS TI ASIGNADOS.,7. APOYAR LA SUPERVISION DE CONTRATOS QUE LE SEAN ASIGNADOS,8. APOYAR EL CUMPLIMIENTO DE LA ESTRATEGIA DE GOBIERNO EN LINEA DE ACUERDO A LOS LINEAMIENTOS QUE APLIQUEN PARA LA ENTIDAD.,9. GARANTIZAR EL CUMPLIMIENTO DEL SISTEMA INTEGRADO DE GESTION DE CALIDAD DE LA ENTIDAD, ASI COMO, VELAR POR EL MEJORAMIENTO CONTINUO DE LOS PROCESOS DE LA OFICINA.</t>
  </si>
  <si>
    <t>109</t>
  </si>
  <si>
    <t>PARTICIPAR EN EL LEVANTAMIENTO, ANALISIS, DISENO E IMPLEMENTACION DE SISTEMAS DE INFORMACION DE ACUERDO CON LA METODOLOGIA Y ESTANDARES ESTABLECIDOS POR EL MINISTERIO.</t>
  </si>
  <si>
    <t xml:space="preserve">Título de TECNOLOGICA en NBC: INGENIERIA DE SISTEMAS, TELEMATICA Y AFINES. </t>
  </si>
  <si>
    <t>10. MANTENER ACTUALIZADAS LAS HERRAMIENTAS DE VERSIONAMIENTO DE DESARROLLO DE SOFTWARE DE LA ENTIDAD,11. GARANTIZAR EL MANTENIMIENTO, OPERACION Y MEDIDAS DE SEGURIDAD DE LOS SISTEMAS DE INFORMACION DE LA ENTIDAD,12. PARTICIPAR EN EL ANALISIS, DISEÑO Y SOPORTE TECNICO DE PORTALES WEB DE LA ENTIDAD,13. PARTICIPAR EN LA ELABORACION DE LOS INFORMES PERIODICOS SOBRE DESARROLLO DE LOS PLANES Y PROYECTOS INTERNOS DEL AREA.,14. PARTICIPAR EN EL ANALISIS Y EVALUACION DE LOS PROCESOS SOPORTADOS CON HERRAMIENTAS DE INTELIGENCIA DE NEGOCIOS.,15. MANTENER ACTUALIZADA LA DOCUMENTACION DE SERVICIOS TI ASIGNADOS.,16. APOYAR LA SUPERVISION DE CONTRATOS QUE LE SEAN ASIGNADOS,17. APOYAR EL CUMPLIMIENTO DE LA ESTRATEGIA DE GOBIERNO EN LINEA DE ACUERDO A LOS LINEAMIENTOS QUE APLIQUEN PARA LA ENTIDAD.,18. GARANTIZAR EL CUMPLIMIENTO DEL SISTEMA INTEGRADO DE GESTION DE CALIDAD DE LA ENTIDAD, ASI COMO, VELAR POR EL MEJORAMIENTO CONTINUO DE LOS PROCESOS DE LA OFICINA.,19. ELABORAR LAS GUIAS DE AYUDA E INSTRUCTIVOS PARA ORIENTAR AL PERSONAL NO INFORMATICO EN EL USO EFICIENTE DE LAS APLICACIONES BASICAS.,1. PARTICIPAR EN EL LEVANTAMIENTO, ANALISIS, DISEÑO E IMPLEMENTACION DE LOS SISTEMAS DE INFORMACION QUE EL MADR, REQUIERA EN CADA UNA DE SUS AREAS, BAJO LA PLATAFORMA ESTABLECIDA POR LA OFICINA DE TICS,20. ELABORAR INFORMES PERIODICOS DE GESTION PARA LA OFICINA DE TECNOLOGIA DE LA INFORMACION Y COMUNICACIONES Y DESTACAR ASPECTOS CLAVES COMO VOLUMEN DE TRABAJO, TIPOS DE PROBLEMAS, ASUNTOS PENDIENTES DE SOLUCION, NECESIDADES DE CAPACITACION Y ENCUESTAS SOBRE NIVEL DE SATISFACCION DEL USUARIO.,21. LAS DEMAS FUNCIONES ASIGNADAS POR LA AUTORIDAD COMPETENTE INHERENTES A SU COMPETENCIA Y NIVEL.,2. APOYAR LA GESTION DEL SOPORTE TECNICO DE SISTEMAS DE INFORMACION DEL MINISTERIO.,3. PARTICIPAR EN EL PROCESO DE CAPACITACION A LOS FUNCIONARIOS DEL MADR, EN LOS DIFERENTES APLICATIVOS QUE SE DESARROLLEN E IMPLEMENTEN.,4. EFECTUAR RUTINAS DE DIAGNOSTICO, EN LOS DIFERENTES APLICATIVOS QUE SE DESARROLLEN E IMPLEMENTEN.,5. REVISAR Y VERIFICAR LAS REDES ELECTRICAS DE LA INFRAESTRUCTURA DEL MADR,6. REALIZAR PRUEBAS DE FUNCIONAMIENTO SOBRE SISTEMAS DESARROLLADOS O PAQUETES ADQUIRIDOS A FIN DE CONFIRMAR SU EFECTIVIDAD.,7. ANALIZAR EL CICLO DE VIDA DE LOS SISTEMAS DE INFORMACION PARA DETERMINAR NUEVOS DESARROLLOS O AJUSTES A LOS MISMOS.,8. PARTICIPAR EN EL ANALISIS DE NUEVAS TECNOLOGIAS CON EL FIN DE APLICARLAS A LA INFRAESTRUCTURA DEL MADR,9. APOYAR LA PUESTA EN PRODUCCION DE LOS SISTEMAS DE INFORMACION DE LA ENTIDAD</t>
  </si>
  <si>
    <t>110</t>
  </si>
  <si>
    <t>112</t>
  </si>
  <si>
    <t>1. APOYAR Y PARTICIPAR EN LAS ACTIVIDADES TECNICO ADMINISTRATIVAS DE LA DIRECCION.,2. COLABORAR EN LA PREPARACION DE MATERIALES Y EQUIPOS REQUERIDOS PARA LA EJECUCION DE LAS ACTIVIDADES PROPIAS DE LA DIRECCION.,3. CONTRIBUIR EN LA ELABORACION DE INFORMES, CUADROS ESTADISTICOS Y DEMAS ACTIVIDADES DE CARACTER TECNICO QUE LE SEAN ENCOMENDADAS.,4. COLABORAR EN LA REALIZACION DE ACTIVIDADES DE ASISTENCIA ADMINISTRATIVA Y OPERATIVA COMO CLASIFICACION, CODIFICACION, RADICACION Y OPERACION DE MAQUINAS Y EQUIPOS DE OFICINA.,5. VELAR POR EL BUEN FUNCIONAMIENTO DE LOS EQUIPOS DE LA DIRECCION, Y POR EL MANTENIMIENTO CORRESPONDIENTE Y SOLICITAR LOS ELEMENTOS REQUERIDOS PARA LA BUENA MARCHA DE LA DIRECCION.,6. OBTENER Y SUMINISTRAR LA INFORMACION Y DOCUMENTACION QUE FACILITE LAS LABORES DE LOS FUNCIONARIOS DE LA DIRECCION.,7. EJECUTAR LABORES ADMINISTRATIVAS, CON BASE EN LA APLICACION DE CONOCIMIENTOS Y NORMAS RELACIONADAS CON LA FUNCION ASIGNADA.,8. PREPARAR Y PRESENTAR INFORMES SOBRE LAS ACTIVIDADES DESEMPEÑADAS.,9. LAS DEMAS FUNCIONES QUE LE SEAN ASIGNADAS POR EL JEFE INMEDIATO.</t>
  </si>
  <si>
    <t>114</t>
  </si>
  <si>
    <t>PARTICIPAR TECNICAMENTE EN EL DISENO DE PROGRAMAS E INSTRUMENTOS DE POLITICAS DE DESARROLLO RURAL QUE DETERMINEN E IDENTIFIQUEN LOS PRODUCTOS QUE LLEVAN A UN ACUERDO DE DESARROLLO RURAL INTEGRADO</t>
  </si>
  <si>
    <t>1. PRESTAR APOYO TECNICO PARA LA ELABORACION DE PLANES, PROGRAMAS Y PROYECTOS QUE ADELANTA LA DIRECCION DE BIENES PUBLICOS RURALES.,2. PARTICIPAR TECNICAMENTE CON LAS ENTIDADES CORRESPONDIENTES EN EL DESARROLLO DE LOS PROGRAMAS Y PLANES SOCIALES RELACIONADOS CON VIVIENDA, SALUD, EDUCACION, SEGURIDAD SOCIAL, GENERO, EMPLEO, RECREACION ENTRE OTROS PARA EL SECTOR RURAL.,3. PARTICIPAR EN LA ELABORACION Y ACTUALIZACION DE INFORMES, DOCUMENTOS Y MANUALES CORRESPONDIENTES AL AREA.,4. PARTICIPAR TECNICAMENTE EN EL SEGUIMIENTO Y EVALUACION DE LAS POLITICAS PARA EL DESARROLLO SOCIAL DE LAS ZONAS RURALES EN LOS PROGRAMAS DE INVERSION PUBLICA QUE ADELANTEN LAS ENTIDADES ADSCRITAS Y VINCULADAS AL MINISTERIO.,5. BRINDAR APOYO TECNICO A LAS ENTIDADES ADSCRITAS Y VINCULADAS AL MINISTERIO COMO A LAS TERRITORIALES EN LA PROMOCION DE LA PARTICIPACION DE LAS COMUNIDADES RURALES PARA LA IDENTIFICACION, FORMULACION Y SELECCION DE PROYECTOS.,6. PROPONER TECNICAMENTE LAS ACCIONES DE AJUSTE QUE CONSIDERE PERTINENTE A LOS PROGRAMAS Y PROYECTOS QUE SE DESARROLLEN EN BENEFICIO DE LA COMUNIDAD RURAL.,7. LAS DEMAS QUE LE SEAN ASIGNADAS POR EL JEFE INMEDIATO QUE ESTEN ACORDE CON LA NATURALEZA DEL CARGO.</t>
  </si>
  <si>
    <t>116</t>
  </si>
  <si>
    <t>PARTICIPAR TECNICAMENTE EN EL DISENO DE PROGRAMAS E INSTRUMENTOS DE POLITICA DE DESARROLLO RURAL CON ENFOQUE TERRITORIAL ENCAMINADO AL DESARROLLO DEL CAPITAL SOCIAL Y HUMANO, EL DESARROLLO DE COMPETENCIAS LABORALES Y EL ACOMPANAMIENTO TECNICO DE PROYECTOS PRODUCTIVOS DE LA POBLACION RURAL.</t>
  </si>
  <si>
    <t>1. PARTICIPAR TECNICAMENTE EN LA ELABORACION DE PLANES, PROGRAMAS Y PROYECTOS QUE ADELANTA LA DIRECCION DE CAPACIDADES PRODUCTIVAS Y GENERACION DE INGRESOS.,2. CONTRIBUIR EN LA RECOPILACION DE INFORMACION, ELABORACION DE INFORMES, CUADROS ESTADISTICOS Y DEMAS ACTIVIDADES DE CARACTER TECNICO QUE LE SEAN ENCOMENDADAS.,3. PARTICIPAR TECNICAMENTE EN EL SEGUIMIENTO Y EVALUACION DE LA POLITICA, PLANES, PROGRAMAS Y PROYECTOS PARA EL DESARROLLO DE LAS CAPACIDADES PRODUCTIVAS Y GENERACION DE INGRESOS A CARGO DE LAS ENTIDADES ADSCRITAS Y VINCULADAS AL SECTOR.,4. PARTICIPAR TECNICAMENTE EN EL DISEÑO Y EVALUACION DE POLITICAS PLANES PROGRAMAS Y PROYECTOS RELACIONADOS CON EL DESARROLLO DE LAS CAPACIDADES PRODUCTIVAS Y GENERACION DE INGRESOS PARA LA POBLACION RURAL TENIENDO EN CUENTA DEL ENFOQUE DIFERENCIAL Y LAS CARACTERISTICAS DE POBLACION RURAL VULNERABLE TALES COMO MUJER Y JOVEN RURAL, DESPLAZADOS VICTIMAS DEL CONFLICTO Y EL RELEVO GENERACIONAL,5. CONTRIBUIR EN EL DESARROLLO DE LAS ACTIVIDADES CORRESPONDIENTES AL SISTEMA DE GESTION DE CALIDAD,6. ORIENTAR AL USUARIO Y SUMINISTRAR INFORMACION, DOCUMENTOS QUE SEAN SOLICITADOS.,7. LAS DEMAS QUE LE SEAN ASIGNADAS POR EL JEFE INMEDIATO QUE ESTAN ACORDE CON LA NATURALEZA DEL CARGO.</t>
  </si>
  <si>
    <t>124</t>
  </si>
  <si>
    <t>APOYAR AL AREA EN LAS ACCIONES QUE DEBAN ADOPTARSE PARA EL LOGRO DE LOS OBJETIVOS Y LAS METAS PROPUESTAS EN EL AREA DE GESTION DOCUMENTAL Y BIBLIOTECA.</t>
  </si>
  <si>
    <t xml:space="preserve">Titulo de postgrado en la modalidad de ESPECIALIZACION TECNOLOGICA en NBC: BIBLIOTECOLOGIA, OTROS DE CIENCIAS SOCIALES Y HUMANAS. </t>
  </si>
  <si>
    <t>10. PARTICIPAR EN EL DISEÑO E IMPLEMENTACION DE INSTRUMENTOS ARCHIVISTICOS E IMPARTIR CAPACITACION AL RESPECTO.,11. APOYAR AL COORDINADOR DE LA DEPENDENCIA EN LAS ACTIVIDADES A DESARROLLAR POR EL GRUPO Y QUE DEBAN PRESENTARSE PARA APROBACION AL COMITE DE GESTION Y DESEMPEÑO.,12. LAS DEMAS QUE LE SEAN ASIGNADAS Y QUE CORRESPONDAN A LA NATURALEZA DE LA DEPENDENCIA.,1. PARTICIPAR EN LAS ACTIVIDADES RELACIONADAS CON LA ELABORACION DE ESTUDIOS PREVIOS PARA LAS CONTRATACIONES REQUERIDAS POR EL AREA GESTION DOCUMENTAL Y BIBLIOTECA.,2. COLABORAR CON LA SUPERVISION DE LOS CONTRATOS DEL AREA DE GESTION DOCUMENTAL Y BIBLIOTECA.,3. PRESTAR ASISTENCIA TECNICA EN LAS ACTIVIDADES RELACIONADAS CON EL ARCHIVO A CARGO DEL AREA DE GESTION DOCUMENTAL Y BIBLIOTECA.,4. EFECTUAR EL SEGUIMIENTO Y CONTROL DE LOS PROCEDIMIENTOS DE GESTION DOCUMENTAL,5. RECOPILAR INFORMACION, PROYECTAR Y PRESENTAR LOS INFORMES RESPECTIVOS, DE ACUERDO CON LAS INSTRUCCIONES RECIBIDAS Y SOLICITADAS,6. ASISTIR AL JEFE INMEDIATO EN LA REUNIONES, COMITES O MESAS DE TRABAJO QUE LE SEAN DELEGADOS Y ACORDE CON LAS DIRECTRICES IMPARTIDAS,7. BRINDAR ASISTENCIA TECNICA Y OPERATIVA, DE ACUERDO CON INSTRUCCIONES RECIBIDAS POR EL JEFE INMEDIATO,8. PRESTAR APOYO CUANDO SE REQUIERA A OTRAS DEPENDENCIAS DEL MINISTERIO EN LAS ACTIVIDADES REFERENTES CON LOS SERVICIOS DE GESTION DOCUMENTAL Y BIBLIOTECA.,9. RECOPILAR INFORMACION, PROYECTAR Y PRESENTAR LOS INFORMES RESPECTIVOS, DE ACUERDO CON LAS INSTRUCCIONES RECIBIDAS Y SOLICITADAS</t>
  </si>
  <si>
    <t>Un (1) año de educación superior por  seis (6) meses de experiencia relacionada y curso específico de mínimo sesenta (60) horas de duración, siempre y cuando se acredite diploma de bachiller,Título de formación tecnológica o de formación técnica profesional por Un (1) año de experiencia relacionada, siempre y cuando se acredite la terminación y la aprobación de los estudios en la respectiva modalidad.,Aprobación de cuatro (4) años de educación básica secundaria y un (1) año de experiencia laboral por Diploma de bachiller en cualquier modalidad ,Diploma de bachiller en cualquier modalidad por Aprobación de cuatro (4) años de educación básica secundaria y CAP de Sena,Diploma de bachiller en cualquier modalidad por Aprobación de cuatro (4) años de educación básica secundaria y un (1) año de experiencia laboral,Un (1) año de educación superior por  Un (1) año de experiencia, siempre y cuando se acredite diploma de bachiller,Título de formación tecnológica o de formación técnica profesional adicional al inicialmente exigido por Tres (3) años de experiencia relacionada ,Tres (3) años de experiencia por CAP Técnico del SENA y bachiller, con intensidad horaria superior a 2.000 horas.,Dos (2) años de experiencia por CAP Técnico del Sena y bachiller, con intensidad horaria entre 1.500 y 2.000 horas.,Dieciocho (18) meses de experiencia por  CAP del Sena.,Seis (6) meses de experiencia laboral por Aprobación de un (1) año de educación básica secundaria,  siempre y cuando se acredite la formación básica primaria,Seis (6) meses de experiencia relacionada y curso específico de mínimo sesenta (60) horas de duración por Un (1) año de educación superior, siempre y cuando se acredite diploma de bachiller,Un (1) año de experiencia por Un (1) año de educación superior, siempre y cuando se acredite diploma de bachiller,Tres (3) años de experiencia relacionada por  Título de formación tecnológica o de formación técnica profesional adicional al inicialmente exigido,Tres (3) años de formación en educación superior por CAP Técnico del SENA y bachiller, con intensidad horaria superior a 2.000 horas.,Dos (2) años de formación en educación superior por  CAP Técnico del Sena y bachiller, con intensidad horaria entre 1.500 y 2.000 horas.,Tres (3) años de educación básica secundaria por CAP del Sena.,Aprobación de un (1) año de educación básica secundaria por  Seis (6) meses de experiencia laboral,  siempre y cuando se acredite la formación básica primaria</t>
  </si>
  <si>
    <t>126</t>
  </si>
  <si>
    <t>DESARROLLAR LAS ACTIVIDADES TECNICAS ADMINISTRATIVAS REQUERIDAS QUE FACILITEN EL FUNCIONAMIENTO DE LA DEPENDENCIA, CON BASE EN LOS PARAMETROS ESTABLECIDOS EN EL SISTEMA DE GESTION INSTITUCIONAL.</t>
  </si>
  <si>
    <t xml:space="preserve">Título de FORMACION TECNICA PROFESIONAL en NBC: ADMINISTRACION  ,O, NBC:   CIENCIA POLITICA, RELACIONES INTERNACIONALES  ,O, NBC:   CONTADURIA PUBLICA  ,O, NBC:   DERECHO Y AFINES  ,O, NBC:   DISENO  ,O, NBC:   INGENIERIA DE SISTEMAS, TELEMATICA Y AFINES  ,O, NBC:   MATEMATICAS, ESTADISTICA Y AFINES. </t>
  </si>
  <si>
    <t>1. BRINDAR APOYO OFIMATICO DE LAS BASES DE DATOS DE LA DEPENDENCIA Y ASISTIR LA REALIZACION DE LAS ACTUACIONES QUE CORRESPONDAN, DE ACUERDO CON LOS CRITERIOS LEGALES.,2. COLABORAR TECNICAMENTE EN LA REALIZACION DE LOS CALCULOS FINANCIEROS REQUERIDOS PARA DAR CUMPLIMIENTO A LAS FUNCIONES DE LA DEPENDENCIA, DE ACUERDO CON LOS LINEAMIENTOS ESTABLECIDOS.,3. DAR APOYO TECNICO PARA DESARROLLAR LAS ACTIVIDADES ADMINISTRATIVAS DEL AREA, DE CONFORMIDAD CON LAS DETERMINACIONES LEGALES ESTABLECIDAS.,4. ANALIZAR LA INFORMACION CON BASE EN LOS LINEAMIENTOS DEL AREA, APLICANDO LOS REQUISITOS LEGALES QUE CORRESPONDAN.,5. BRINDAR APOYO TECNICO EN LA ELABORACION DE LOS TRAMITES ADMINISTRATIVOS REQUERIDOS PARA DAR CUMPLIMENTO A LOS REQUERIMIENTOS DE LOS ORGANOS DE CONTROL Y ENTIDADES COMPETENTES, ADEMAS DE COLABORAR EN LA PROYECCION DE LOS DOCUMENTOS QUE SE REQUIERAN EN EL AREA, DE ACUERDO CON LOS LINEAMIENTOS ESTABLECIDOS.,6. DESEMPEÑAR LAS DEMAS FUNCIONES QUE LE SEAN ASIGNADAS POR EL JEFE INMEDIATO O QUE LE ATRIBUYA LA LEY, DE ACUERDO CON LA NATURALEZA DEL CARGO.</t>
  </si>
  <si>
    <t>130</t>
  </si>
  <si>
    <t xml:space="preserve">Título de TECNOLOGICA en NBC: BIBLIOTECOLOGIA, OTROS DE CIENCIAS SOCIALES Y HUMANAS Disciplina Académica: TECNOLOGIA EN ARCHIVISTICA  ,O, NBC:   INGENIERIA DE SISTEMAS, TELEMATICA Y AFINES. </t>
  </si>
  <si>
    <t>FECHA DE HOY</t>
  </si>
  <si>
    <t>CANTIDAD DE EMPLEOS PROVISTOS:</t>
  </si>
  <si>
    <t>SIN PROVEER:</t>
  </si>
  <si>
    <t>PG1035</t>
  </si>
  <si>
    <t>PLANTA DE SERVIDORES DEL MINISTERIO DE AGRICULTURA Y DESARROLLO RURAL 2024</t>
  </si>
  <si>
    <t>FECHA DE CARGUE A LA CARPETA VIRTUAL
23/10/2024</t>
  </si>
  <si>
    <t>Promedio de días - provisión de los cargos</t>
  </si>
  <si>
    <t>INFORMACIÓN BÁSICA DEL SERVIDOR</t>
  </si>
  <si>
    <t xml:space="preserve">                                                                   INFORMACIÓN DEL EMPLEO DONDE SE UBICA ACTUALMENTE EL SERVIDOR</t>
  </si>
  <si>
    <t xml:space="preserve">DATOS INDICADORES NELSY </t>
  </si>
  <si>
    <t xml:space="preserve">REGISTRO DEL TIEMPO EN SERVICIO </t>
  </si>
  <si>
    <t>INFORMACIÓN DEL EMPLEO DONDE OSTENTA DERECHOS EL SERVIDOR PARA EL CASO DE CARRERA ADMINISTRATIVA</t>
  </si>
  <si>
    <t>CEDULA</t>
  </si>
  <si>
    <t>NOMBRES Y APELLIDOS</t>
  </si>
  <si>
    <t>ID EMPLEO ACTUAL</t>
  </si>
  <si>
    <t>OPEC - CONCURSO CNSC</t>
  </si>
  <si>
    <t>DENOMINACION DEL CARGO</t>
  </si>
  <si>
    <t>NIVEL JARÁRQUICO</t>
  </si>
  <si>
    <t>CODIGO</t>
  </si>
  <si>
    <t>GRADO</t>
  </si>
  <si>
    <t>ACTO DE CREACIÓN</t>
  </si>
  <si>
    <t>PLANTA</t>
  </si>
  <si>
    <t xml:space="preserve">NATURALEZA JURÍDICA </t>
  </si>
  <si>
    <t>SITUACIÓN DEL EMPLEO</t>
  </si>
  <si>
    <t>FORMA DE PROVISIÓN</t>
  </si>
  <si>
    <t>DEPENDENCIA</t>
  </si>
  <si>
    <t>GIT</t>
  </si>
  <si>
    <t>PAGINA MFCL</t>
  </si>
  <si>
    <t>SALARIO 2024</t>
  </si>
  <si>
    <t>ANTECEDENTES DEL EMPLEO</t>
  </si>
  <si>
    <t>FECHA EN QUE SE DECLARA LA VACANCIA EN EL ÚLTIMO CARGO</t>
  </si>
  <si>
    <t xml:space="preserve">DIAS EN QUE SE TARDO EN PROVISIÓN </t>
  </si>
  <si>
    <r>
      <t xml:space="preserve">FECHA DE POSESIÓN EN EL EMPLEO ACTUAL - </t>
    </r>
    <r>
      <rPr>
        <b/>
        <sz val="10"/>
        <color rgb="FFFF0000"/>
        <rFont val="Segoe UI"/>
        <family val="2"/>
      </rPr>
      <t>APLICA SOLO PARA ENCARGOS</t>
    </r>
  </si>
  <si>
    <t>ANTIGÜEDAD EN EL EMPLEO ACTUAL</t>
  </si>
  <si>
    <t>FECHA DE POSESIÓN EN EL CARGO ACTUAL (en los casos de servidores con derechos de carrera, corresponde a la fecha de vinculación al empleo titular)</t>
  </si>
  <si>
    <t>ANTIGÜEDAD TOTAL EN LA ENTIDAD</t>
  </si>
  <si>
    <t>ID EMPLEO TITULAR</t>
  </si>
  <si>
    <t>SITUACIÓN DEL EMPLEO HOY EN DÍA</t>
  </si>
  <si>
    <t>FORMA DE PROVISIÓN HOY EN DÍA</t>
  </si>
  <si>
    <t>ACTO DE NOMBRAMIENTO</t>
  </si>
  <si>
    <t>ACTA DE POSESIÓN</t>
  </si>
  <si>
    <t>FECHA DE POSESIÓN EMPLEO ACTUAL</t>
  </si>
  <si>
    <t xml:space="preserve">OBSERVACIONES </t>
  </si>
  <si>
    <t xml:space="preserve"> CARVAJALINO VILLEGAS MARTHA VIVIANA</t>
  </si>
  <si>
    <t>M1001</t>
  </si>
  <si>
    <t xml:space="preserve">No es objeto </t>
  </si>
  <si>
    <t>LNR</t>
  </si>
  <si>
    <t xml:space="preserve"> DUARTE ROJAS AURA MARÍA</t>
  </si>
  <si>
    <t>M2001</t>
  </si>
  <si>
    <t>POLIVIO LEANDRO ROSALES CADENA</t>
  </si>
  <si>
    <t>M1002</t>
  </si>
  <si>
    <t>ÁLVAREZ GALINDEZ RODRIGO ANDRÉS</t>
  </si>
  <si>
    <t>M2003</t>
  </si>
  <si>
    <t xml:space="preserve">LORA RODELO LEDYS PATRICIA  </t>
  </si>
  <si>
    <t>M2004</t>
  </si>
  <si>
    <t xml:space="preserve">MARTÍNEZ LÓPEZ JENNIFER </t>
  </si>
  <si>
    <t>M2005</t>
  </si>
  <si>
    <t xml:space="preserve">MONTERO PIEDRAHITA  LISETH LORENA </t>
  </si>
  <si>
    <t>M2006</t>
  </si>
  <si>
    <t>ACOSTA JIMENEZ YAMITH DEL CRISTO</t>
  </si>
  <si>
    <t>M2008</t>
  </si>
  <si>
    <t>BERNAL CRUZ LUZ HELENA</t>
  </si>
  <si>
    <t>PG1182</t>
  </si>
  <si>
    <t>GUTIERREZ SALCEDO LUZ MARLENY</t>
  </si>
  <si>
    <t>PG1184</t>
  </si>
  <si>
    <t>ROA PEÑA HECTOR HORACIO</t>
  </si>
  <si>
    <t>PG1185</t>
  </si>
  <si>
    <t xml:space="preserve">SIN DERECHOS </t>
  </si>
  <si>
    <t>CASTRO YARA CAMILO ANDRES</t>
  </si>
  <si>
    <t>PG2001</t>
  </si>
  <si>
    <t>ESPITIA RAMIREZ FRANKLIN EFRAIN</t>
  </si>
  <si>
    <t>PG1245</t>
  </si>
  <si>
    <t>PG2030</t>
  </si>
  <si>
    <t>PG2003</t>
  </si>
  <si>
    <t>LEAL TAVERA LUISA FERNANDA</t>
  </si>
  <si>
    <t>PG1094</t>
  </si>
  <si>
    <t>CABALLERO SALINAS LAURA NATALY</t>
  </si>
  <si>
    <t>PG1095</t>
  </si>
  <si>
    <t>VARGAS VARGAS FABIOLA AMANDA</t>
  </si>
  <si>
    <t>E1001</t>
  </si>
  <si>
    <t>CASTELLANOS SANCHEZ CLAUDIA PATRICIA</t>
  </si>
  <si>
    <t>PG2012</t>
  </si>
  <si>
    <t xml:space="preserve">NEREA GOMEZ DANIEL   </t>
  </si>
  <si>
    <t>PG2004</t>
  </si>
  <si>
    <t>PG1120</t>
  </si>
  <si>
    <t>COTES MENDEZ NELSY</t>
  </si>
  <si>
    <t>PG1001</t>
  </si>
  <si>
    <t>PG2005</t>
  </si>
  <si>
    <t>PG2006</t>
  </si>
  <si>
    <t xml:space="preserve">PEÑA ORDUZ CARLOS ENRIQUE </t>
  </si>
  <si>
    <t>PG2008</t>
  </si>
  <si>
    <t>PG1218</t>
  </si>
  <si>
    <t>MESA SALCEDO JAVIER FERNANDO</t>
  </si>
  <si>
    <t>PG1002</t>
  </si>
  <si>
    <t>PG1013</t>
  </si>
  <si>
    <t>BAÑOL CANO KIARA BRIGIETTE</t>
  </si>
  <si>
    <t>PG1075</t>
  </si>
  <si>
    <t>VERA BOJACA CARLOS ARIEL</t>
  </si>
  <si>
    <t>PG2009</t>
  </si>
  <si>
    <t>HERRERA ARANDIA MARLON JOSEPH</t>
  </si>
  <si>
    <t>PG2010</t>
  </si>
  <si>
    <t>PG1160</t>
  </si>
  <si>
    <t>PARRA GIL ARLEY</t>
  </si>
  <si>
    <t>PG1076</t>
  </si>
  <si>
    <t xml:space="preserve"> MONCALEANO OSPINA JORGE ENRIQUE</t>
  </si>
  <si>
    <t>PG2013</t>
  </si>
  <si>
    <t>ROMERO TORRES BARBARA</t>
  </si>
  <si>
    <t>PG2014</t>
  </si>
  <si>
    <t>CURE CURE JUAN CARLOS</t>
  </si>
  <si>
    <t>A1002</t>
  </si>
  <si>
    <t>PG1051</t>
  </si>
  <si>
    <t>GAVIRIA CONTRERAS EDWIN LUIS</t>
  </si>
  <si>
    <t>PG2015</t>
  </si>
  <si>
    <t>ACEVEDO MEJIA MARY LUZ</t>
  </si>
  <si>
    <t>PG2016</t>
  </si>
  <si>
    <t>POLANCO CAMACHO MARLIO</t>
  </si>
  <si>
    <t>PG1077</t>
  </si>
  <si>
    <t>PABA ORTIZ RAFAEL RICARDO</t>
  </si>
  <si>
    <t>PG1097</t>
  </si>
  <si>
    <t>VARGAS PARRADO JOHAN ALEXANDER</t>
  </si>
  <si>
    <t>PG1146</t>
  </si>
  <si>
    <t>PISSO CASTILLO HECTOR FELIPE</t>
  </si>
  <si>
    <t>PG1064</t>
  </si>
  <si>
    <t>ZAPATA OME JOHAN ALBERTO</t>
  </si>
  <si>
    <t>PG1045</t>
  </si>
  <si>
    <t>DAZA GUEVARA EDWARD</t>
  </si>
  <si>
    <t>PG1036</t>
  </si>
  <si>
    <t>TOVAR BERNAL MARLENE</t>
  </si>
  <si>
    <t>PG1046</t>
  </si>
  <si>
    <t>PG2025</t>
  </si>
  <si>
    <t>GUTIERREZ JARAMILLO JAQUELINE</t>
  </si>
  <si>
    <t>PG1052</t>
  </si>
  <si>
    <t>ORJUELA MOGOLLON JUAN CARLOS</t>
  </si>
  <si>
    <t>PG1053</t>
  </si>
  <si>
    <t xml:space="preserve">MORENO OJEDA CLAUDIA MARISOL </t>
  </si>
  <si>
    <t>E1002</t>
  </si>
  <si>
    <t xml:space="preserve">ZAMBRANO MUENTES MANUEL FERNANDO </t>
  </si>
  <si>
    <t>PG2026</t>
  </si>
  <si>
    <t>DELGADO PELAEZ DORIS HELENA</t>
  </si>
  <si>
    <t>PG1038</t>
  </si>
  <si>
    <t>HERNANDEZ VERGARA TERESA DE JESUS</t>
  </si>
  <si>
    <t>PG1015</t>
  </si>
  <si>
    <t>PG1143</t>
  </si>
  <si>
    <t>RUBIO SALCEDO LILIANA PATRICIA</t>
  </si>
  <si>
    <t>PG1078</t>
  </si>
  <si>
    <t>GARCIA BAUTISTA NUBIA</t>
  </si>
  <si>
    <t>PG1009</t>
  </si>
  <si>
    <t>PG1054</t>
  </si>
  <si>
    <t>PG1099</t>
  </si>
  <si>
    <t>JIMENEZ MORENO BELCY YOLIMA</t>
  </si>
  <si>
    <t>PG1149</t>
  </si>
  <si>
    <t>HUERTAS LOPEZ ANA MARLENNE</t>
  </si>
  <si>
    <t>C1001</t>
  </si>
  <si>
    <t>GUERRERO CARVAJAL PAOLA ANDREA</t>
  </si>
  <si>
    <t>PG1039</t>
  </si>
  <si>
    <t>BAEZ GOMEZ ORLANDO</t>
  </si>
  <si>
    <t>PG1055</t>
  </si>
  <si>
    <t>PG1176</t>
  </si>
  <si>
    <t>ACERO VARGAS ALEJANDRA</t>
  </si>
  <si>
    <t>PG1100</t>
  </si>
  <si>
    <t>TRIANA JORGE EDUARDO</t>
  </si>
  <si>
    <t>PG1101</t>
  </si>
  <si>
    <t>URIBE BLANCO MERCEDES</t>
  </si>
  <si>
    <t>PG1102</t>
  </si>
  <si>
    <t>PALACIOS MONTAÑA EFRAIN</t>
  </si>
  <si>
    <t>PG1104</t>
  </si>
  <si>
    <t xml:space="preserve">ROMERO CARDOZO LUIS ADOLFO </t>
  </si>
  <si>
    <t>E1003</t>
  </si>
  <si>
    <t>RIVERA FLOREZ PAOLA ANDREA</t>
  </si>
  <si>
    <t>PG1040</t>
  </si>
  <si>
    <t>PG1190</t>
  </si>
  <si>
    <t>PULIDO GONZALEZ MANUEL ANTONIO</t>
  </si>
  <si>
    <t>PG1161</t>
  </si>
  <si>
    <t>MUÑOZ VANEGAS JAIRO FERNANDO</t>
  </si>
  <si>
    <t>PG1175</t>
  </si>
  <si>
    <t>FRANCO MARTINEZ JOSE VICENTE</t>
  </si>
  <si>
    <t>PG1033</t>
  </si>
  <si>
    <t>PG1072</t>
  </si>
  <si>
    <t xml:space="preserve">PATIÑO TENORIO JOHN EDILSON </t>
  </si>
  <si>
    <t>PG11005</t>
  </si>
  <si>
    <t>AVELLANEDA FLOREZ RAUL ALBERTO</t>
  </si>
  <si>
    <t>PG1131</t>
  </si>
  <si>
    <t>GONZALEZ MORALES FRANK DENIZAR</t>
  </si>
  <si>
    <t>PG1150</t>
  </si>
  <si>
    <t>SANABRIA CARDENAS GENNY ALEXANDRA</t>
  </si>
  <si>
    <t>PG1162</t>
  </si>
  <si>
    <t>GONZALEZ INGRID BIBIANA</t>
  </si>
  <si>
    <t>PG1041</t>
  </si>
  <si>
    <t>TOVAR SANDOVAL JUAN PABLO</t>
  </si>
  <si>
    <t>M2010</t>
  </si>
  <si>
    <t>PG1017</t>
  </si>
  <si>
    <t>QUIROGA PACHECO JOSE LUIS</t>
  </si>
  <si>
    <t>M1004</t>
  </si>
  <si>
    <t>AVILEZ MURILLO VALENTINA</t>
  </si>
  <si>
    <t>PG1042</t>
  </si>
  <si>
    <t>MARTINEZ GUERRERO DORYS LILIANA</t>
  </si>
  <si>
    <t>PG1056</t>
  </si>
  <si>
    <t>PG1018</t>
  </si>
  <si>
    <t>RODRIGUEZ HERRERA DORIS YAMIRA</t>
  </si>
  <si>
    <t>PG1019</t>
  </si>
  <si>
    <t>AGUAS PINEDA SOCORRO DEL CARMEN</t>
  </si>
  <si>
    <t>PG1057</t>
  </si>
  <si>
    <t>PG1106</t>
  </si>
  <si>
    <t>CARO RODRIGUEZ MARICELA</t>
  </si>
  <si>
    <t>PG1164</t>
  </si>
  <si>
    <t>VALBUENA GONZALEZ CINDY MARCELA</t>
  </si>
  <si>
    <t>PG1043</t>
  </si>
  <si>
    <t>PG1058</t>
  </si>
  <si>
    <t>MANTILLA LEON RODNEY</t>
  </si>
  <si>
    <t>PG1079</t>
  </si>
  <si>
    <t>MAHECHA CASTAÑEDA GLORIA ESTELLA</t>
  </si>
  <si>
    <t>GOMEZ CUERVO LYDA CONSUELO</t>
  </si>
  <si>
    <t>PG1151</t>
  </si>
  <si>
    <t>PG2017</t>
  </si>
  <si>
    <t>PG1059</t>
  </si>
  <si>
    <t xml:space="preserve">ORTIZ ARIAS FLOR ANGELA </t>
  </si>
  <si>
    <t>PG1066</t>
  </si>
  <si>
    <t>ALDANA BELLO PEDRO JAVIER</t>
  </si>
  <si>
    <t>PG1021</t>
  </si>
  <si>
    <t>CUJAR RODRIGUEZ CAMILO ANDRES</t>
  </si>
  <si>
    <t>PG1132</t>
  </si>
  <si>
    <t xml:space="preserve">SILVA ALDANA LEIDY JOHANA </t>
  </si>
  <si>
    <t>M2002</t>
  </si>
  <si>
    <t>USUGA GARCIA LEIDY JOHANNA</t>
  </si>
  <si>
    <t>PG1044</t>
  </si>
  <si>
    <t>PINZON PULIDO YURE ADDEL</t>
  </si>
  <si>
    <t>PG1081</t>
  </si>
  <si>
    <t>ROZO DORIA JOHN WILLIAM</t>
  </si>
  <si>
    <t>PG2038</t>
  </si>
  <si>
    <t>MOSQUERA MURILLO AYDA LUZ</t>
  </si>
  <si>
    <t>PG1107</t>
  </si>
  <si>
    <t>RAMOS LEDESMA IMMER</t>
  </si>
  <si>
    <t>PG1082</t>
  </si>
  <si>
    <t>TORRES ROMAN FERNANDO</t>
  </si>
  <si>
    <t>PG1165</t>
  </si>
  <si>
    <t>DALLOS RINCON RONALD JOSUE</t>
  </si>
  <si>
    <t>PG1083</t>
  </si>
  <si>
    <t>SANCHEZ ARDILA DINA LUZ</t>
  </si>
  <si>
    <t>PG1060</t>
  </si>
  <si>
    <t>MORENO LOZANO NANCY ANDREA</t>
  </si>
  <si>
    <t>M1007</t>
  </si>
  <si>
    <t>CRUZ HERNANDEZ DIANA ZAYDE</t>
  </si>
  <si>
    <t>PG2037</t>
  </si>
  <si>
    <t>PG2019</t>
  </si>
  <si>
    <t xml:space="preserve">LÓPEZ ROJAS ADRIANA LIZETH </t>
  </si>
  <si>
    <t>M1005</t>
  </si>
  <si>
    <t xml:space="preserve">ORTEGA TRUJILLO GEIDY ZIOMARA </t>
  </si>
  <si>
    <t>M1003</t>
  </si>
  <si>
    <t>GOMEZ RAMIREZ LORENA CONSTANZA</t>
  </si>
  <si>
    <t>M2011</t>
  </si>
  <si>
    <t xml:space="preserve"> ROJAS ALVAREZ GUSTAVO</t>
  </si>
  <si>
    <t>M1008</t>
  </si>
  <si>
    <t>MONTAÑEZ CORTES OLGA LUCIA</t>
  </si>
  <si>
    <t>PG1048</t>
  </si>
  <si>
    <t>PG1183</t>
  </si>
  <si>
    <t>AGUILLÓN MAYORGA DANIEL MAURICIO</t>
  </si>
  <si>
    <t>PG1110</t>
  </si>
  <si>
    <t xml:space="preserve">RENTERIA PALACIOS EDISON JOSE </t>
  </si>
  <si>
    <t>PG1025</t>
  </si>
  <si>
    <t>PG1068</t>
  </si>
  <si>
    <t>CASTRO RODRIGUEZ EUDORO</t>
  </si>
  <si>
    <t>PG2036</t>
  </si>
  <si>
    <t>MALDONADO FIGUEREDO EDITH TERESA</t>
  </si>
  <si>
    <t>PG1147</t>
  </si>
  <si>
    <t>IBARRA GUEVARA RUTH MARY</t>
  </si>
  <si>
    <t>PG1026</t>
  </si>
  <si>
    <t>MAHECHA LIZARAZO SANDRA LILIANA</t>
  </si>
  <si>
    <t>PG1085</t>
  </si>
  <si>
    <t>CASAS GAONA LUZ IMELDA</t>
  </si>
  <si>
    <t>PG1135</t>
  </si>
  <si>
    <t>HERRERA ORTIZ ARIEL</t>
  </si>
  <si>
    <t>PG1011</t>
  </si>
  <si>
    <t>ROMERO MARTINEZ DIEGO OMAR</t>
  </si>
  <si>
    <t>PG1062</t>
  </si>
  <si>
    <t>GAMARRA ESCOBAR TANIA CAROLINA</t>
  </si>
  <si>
    <t>PG1111</t>
  </si>
  <si>
    <t xml:space="preserve">ARANGUREN ROJAS MAYRA ALEJANDRA </t>
  </si>
  <si>
    <t>M1009</t>
  </si>
  <si>
    <t>GARZON FABIOLA MARIA</t>
  </si>
  <si>
    <t>PG1049</t>
  </si>
  <si>
    <t>BARBOSA GUERRERO LILIANA PATRICIA</t>
  </si>
  <si>
    <t>PG1086</t>
  </si>
  <si>
    <t>MUÑOZ TORRES SANDRA EMILIA</t>
  </si>
  <si>
    <t>PG1003</t>
  </si>
  <si>
    <t xml:space="preserve">MICAN BAQUERO JORGE LUIS </t>
  </si>
  <si>
    <t>PG1087</t>
  </si>
  <si>
    <t>PG1063</t>
  </si>
  <si>
    <t>CRUZ GRACIA JOSE FERNANDO</t>
  </si>
  <si>
    <t>PG1152</t>
  </si>
  <si>
    <t>PG1187</t>
  </si>
  <si>
    <t>RODRIGUEZ PAEZ GERMAN</t>
  </si>
  <si>
    <t>PG2035</t>
  </si>
  <si>
    <t>CUESTAS MAURICIO</t>
  </si>
  <si>
    <t>PG1005</t>
  </si>
  <si>
    <t>PG1027</t>
  </si>
  <si>
    <t>PG1067</t>
  </si>
  <si>
    <t>HIDALGO BENITEZ JENNY PAOLA</t>
  </si>
  <si>
    <t>PG1112</t>
  </si>
  <si>
    <t>GUERRERO CHAPARRO GERMAN</t>
  </si>
  <si>
    <t>M1010</t>
  </si>
  <si>
    <t>ECHEVERRY RIVERA MAXIEL</t>
  </si>
  <si>
    <t>PG1050</t>
  </si>
  <si>
    <t>TORRES MONTERO LUIS MIGUEL</t>
  </si>
  <si>
    <t>PG1065</t>
  </si>
  <si>
    <t>PG1034</t>
  </si>
  <si>
    <t>SANDRA LORENA GALINDO GONZÁLEZ</t>
  </si>
  <si>
    <t>VELASQUEZ GONZALEZ NESTOR EDUARDO</t>
  </si>
  <si>
    <t>PG1006</t>
  </si>
  <si>
    <t>PG1022</t>
  </si>
  <si>
    <t>CLAVIJO DIMATE FABIO HERNAN</t>
  </si>
  <si>
    <t>PG1012</t>
  </si>
  <si>
    <t>NAVARRETE VELOZA SANDRA PATRICIA</t>
  </si>
  <si>
    <t>PG1088</t>
  </si>
  <si>
    <t xml:space="preserve">SANTOS ALONSO BELTRÁN BELTRÁN </t>
  </si>
  <si>
    <t>M1011</t>
  </si>
  <si>
    <t>PULIDO GONZALEZ CLAUDIA MARISOL</t>
  </si>
  <si>
    <t>PG2034</t>
  </si>
  <si>
    <t>PG1214</t>
  </si>
  <si>
    <t>RODRÍGUEZ HUERTAS MYRIAM LUCERO</t>
  </si>
  <si>
    <t>PG1114</t>
  </si>
  <si>
    <t>BECERRA PINILLA JAVIER</t>
  </si>
  <si>
    <t>PG1028</t>
  </si>
  <si>
    <t>GOMEZ PINZON JOHNNY HAROLD</t>
  </si>
  <si>
    <t>PG1115</t>
  </si>
  <si>
    <t>ZAMBRANO VELANDIA ALEJANDRO</t>
  </si>
  <si>
    <t>PG1069</t>
  </si>
  <si>
    <t>BALAMBA LARA FREDY JAVIER</t>
  </si>
  <si>
    <t>PG1166</t>
  </si>
  <si>
    <t>FORERO PALOMINO PEDRO ANTONIO</t>
  </si>
  <si>
    <t>PG1177</t>
  </si>
  <si>
    <t>LOZANO CASTRO NELSON ENRIQUE</t>
  </si>
  <si>
    <t>PG1029</t>
  </si>
  <si>
    <t>SURMAY CORDERO DANIELA SUSANA</t>
  </si>
  <si>
    <t>PG1116</t>
  </si>
  <si>
    <t>ANGULO NEGRETTE JAIRO ALFONSO</t>
  </si>
  <si>
    <t>PG1070</t>
  </si>
  <si>
    <t>DELGADO BERNAL MANUEL LEONARDO</t>
  </si>
  <si>
    <t>PG1136</t>
  </si>
  <si>
    <t>OCAMPO MARTÍNEZ ANDRÉS FELIPE</t>
  </si>
  <si>
    <t>A1001</t>
  </si>
  <si>
    <t>ARIZA CASTILLO MARIA DEL PILAR</t>
  </si>
  <si>
    <t>PG2033</t>
  </si>
  <si>
    <t>NUÑEZ PINZON CONSUELO INES</t>
  </si>
  <si>
    <t>M2013</t>
  </si>
  <si>
    <t>MEDINA ARIAS CIELO NURY</t>
  </si>
  <si>
    <t>PG1125</t>
  </si>
  <si>
    <t>SANCHEZ DIANA JINETH</t>
  </si>
  <si>
    <t>PG1137</t>
  </si>
  <si>
    <t>TRIANA HIDALGO VICKY</t>
  </si>
  <si>
    <t>PG2032</t>
  </si>
  <si>
    <t>PEÑA BECERRA KEVIN DONOVAN DANI ALAN</t>
  </si>
  <si>
    <t>PG2031</t>
  </si>
  <si>
    <t>RICAURTE NARANJO LUIS FERNANDO</t>
  </si>
  <si>
    <t>GONZALEZ JIMENEZ CARMEN HELENA</t>
  </si>
  <si>
    <t>PG2029</t>
  </si>
  <si>
    <t>ORTIZ VALERO LUIS FERNANDO</t>
  </si>
  <si>
    <t>PG1089</t>
  </si>
  <si>
    <t>VILLALBA CABALLERO ANA LILIANA</t>
  </si>
  <si>
    <t>PG2028</t>
  </si>
  <si>
    <t>BEJARANO CRUZ HERACLIO</t>
  </si>
  <si>
    <t>PG1037</t>
  </si>
  <si>
    <t>MUÑOZ RIVERA LEONARDO</t>
  </si>
  <si>
    <t>PG1071</t>
  </si>
  <si>
    <t>PG1117</t>
  </si>
  <si>
    <t>VASQUEZ VASQUEZ FABIAN ANDRES</t>
  </si>
  <si>
    <t>PG1090</t>
  </si>
  <si>
    <t>NARANJO DURÁN DIEGO ROBERTO</t>
  </si>
  <si>
    <t>M2014</t>
  </si>
  <si>
    <t>POMES VILLAMIL MARTHA CECILIA</t>
  </si>
  <si>
    <t>PG2027</t>
  </si>
  <si>
    <t>CASTRO LOPEZ OMAR ORLANDO</t>
  </si>
  <si>
    <t>PG1167</t>
  </si>
  <si>
    <t>PG2024</t>
  </si>
  <si>
    <t>PG1212</t>
  </si>
  <si>
    <t>RIVERA LOPEZ MARIA OFELIA</t>
  </si>
  <si>
    <t>PG2023</t>
  </si>
  <si>
    <t>HERNANDEZ VALENZUELA LINA MARCELA</t>
  </si>
  <si>
    <t>PG1091</t>
  </si>
  <si>
    <t>ORTIZ BURGOS DIGNAEL</t>
  </si>
  <si>
    <t>PG1030</t>
  </si>
  <si>
    <t>BELTRAN GELVEZ WILLIAM ENRIQUE</t>
  </si>
  <si>
    <t>PG1138</t>
  </si>
  <si>
    <t>CABALLERO CABALLERO MARIA AURORA</t>
  </si>
  <si>
    <t>PG1168</t>
  </si>
  <si>
    <t>CUELLAR PARDO CLAUDIA MARLENE</t>
  </si>
  <si>
    <t>PG2022</t>
  </si>
  <si>
    <t>RODRIGUEZ LOPEZ OLGA LUCIA</t>
  </si>
  <si>
    <t>PG1031</t>
  </si>
  <si>
    <t>ARIAS WALTEROS CARLOS HUMBERTO</t>
  </si>
  <si>
    <t>PG1073</t>
  </si>
  <si>
    <t>ABAUNZA SALAS FANNY GIRENA</t>
  </si>
  <si>
    <t>PG1092</t>
  </si>
  <si>
    <t>SOTELO BERNAL DORYS YAMILE</t>
  </si>
  <si>
    <t>PG1127</t>
  </si>
  <si>
    <t>DIAZGRANADOS NIEVES MARIA ALEJANDRA</t>
  </si>
  <si>
    <t>PG1129</t>
  </si>
  <si>
    <t>ALFARO ALFARO FABIAN ANDRES</t>
  </si>
  <si>
    <t>PG1153</t>
  </si>
  <si>
    <t>MORENO PARRA YENY PAOLA</t>
  </si>
  <si>
    <t>PG1169</t>
  </si>
  <si>
    <t>PG1178</t>
  </si>
  <si>
    <t>BARRERA OCHOA LUIS FERNANDO</t>
  </si>
  <si>
    <t>PG2021</t>
  </si>
  <si>
    <t xml:space="preserve">TORO TORRES CLAUDIA YANETH </t>
  </si>
  <si>
    <t>PG2020</t>
  </si>
  <si>
    <t>CASTELLANOS HERNÁNDEZ ALCIRA YULIETH</t>
  </si>
  <si>
    <t>A1003</t>
  </si>
  <si>
    <t>RUIZ GONZALEZ ROGER ANTONIO</t>
  </si>
  <si>
    <t>PG1171</t>
  </si>
  <si>
    <t>GAMBOA MARTINEZ YENY VIVIANA</t>
  </si>
  <si>
    <t>PG1014</t>
  </si>
  <si>
    <t>BELTRAN FUENTES KAREN ROCIO</t>
  </si>
  <si>
    <t>PG1074</t>
  </si>
  <si>
    <t>WILKEN MARQUEZ NELSY JOHANA</t>
  </si>
  <si>
    <t>PG1123</t>
  </si>
  <si>
    <t>CHAPARRO OROZCO ALBA LUCIA</t>
  </si>
  <si>
    <t>PG1145</t>
  </si>
  <si>
    <t>PG1154</t>
  </si>
  <si>
    <t>RODRIGUEZ ROJAS CLAUDIA JUDITH</t>
  </si>
  <si>
    <t>PG1155</t>
  </si>
  <si>
    <t>VERA GUTIERREZ NICOLAS ESTEBAN</t>
  </si>
  <si>
    <t>PG1156</t>
  </si>
  <si>
    <t>PG1179</t>
  </si>
  <si>
    <t>MARTINEZ BARRIOS PAMELA JULIETH</t>
  </si>
  <si>
    <t>PG1300</t>
  </si>
  <si>
    <t>RODRIGUEZ GOMEZ CINNDY MAYERLY</t>
  </si>
  <si>
    <t>PG1186</t>
  </si>
  <si>
    <t>MARTINEZ SUAREZ JHON ALEXANDER</t>
  </si>
  <si>
    <t>ALONSO VELASQUEZ AURA MARIA</t>
  </si>
  <si>
    <t>PG1124</t>
  </si>
  <si>
    <t>MORA SANDRA PATRICIA</t>
  </si>
  <si>
    <t>PG1157</t>
  </si>
  <si>
    <t>PORTELA AYALA GONZALO</t>
  </si>
  <si>
    <t>PG1188</t>
  </si>
  <si>
    <t>PG1189</t>
  </si>
  <si>
    <t>CORTES MOSQUERA JUAN CAMILO</t>
  </si>
  <si>
    <t>GOMEZ LAVERDE DEISY ESPERANZA</t>
  </si>
  <si>
    <t>PG2018</t>
  </si>
  <si>
    <t>CABRERA NARVAEZ MARIA DEL PILAR</t>
  </si>
  <si>
    <t>SOTO CASTRILLO JAHIR ANDRES</t>
  </si>
  <si>
    <t>PG1191</t>
  </si>
  <si>
    <t>TIBADUIZA MONTENEGRO ROSA HELENA</t>
  </si>
  <si>
    <t>PG1192</t>
  </si>
  <si>
    <t>PEREZ ALVAREZ DEIBIS</t>
  </si>
  <si>
    <t>PG1193</t>
  </si>
  <si>
    <t>LIZARAZO SANDOVAL DARIO</t>
  </si>
  <si>
    <t>PG1194</t>
  </si>
  <si>
    <t>ORTEGON GARZON ARIEL</t>
  </si>
  <si>
    <t>PG1195</t>
  </si>
  <si>
    <t>GUTIERREZ LADINO VICTOR GERMAN</t>
  </si>
  <si>
    <t>PG1196</t>
  </si>
  <si>
    <t>PG1209</t>
  </si>
  <si>
    <t>GARCIA SANCHEZ FRANCINER</t>
  </si>
  <si>
    <t>PG1197</t>
  </si>
  <si>
    <t>DAVILA LOPEZ CARLOS FRANCELIAS</t>
  </si>
  <si>
    <t>PG1198</t>
  </si>
  <si>
    <t>PG1210</t>
  </si>
  <si>
    <t>RUBIANO SANTOS NEFTALI</t>
  </si>
  <si>
    <t>PG1199</t>
  </si>
  <si>
    <t>BARRETO CHALA GERMAN</t>
  </si>
  <si>
    <t>PG1200</t>
  </si>
  <si>
    <t>MORENO OSCAR OMAR</t>
  </si>
  <si>
    <t>PG1201</t>
  </si>
  <si>
    <t>AMAYA MENESES ALBEIRO</t>
  </si>
  <si>
    <t>PG1202</t>
  </si>
  <si>
    <t xml:space="preserve">PRADA JEAN CARLOS </t>
  </si>
  <si>
    <t>PG1203</t>
  </si>
  <si>
    <t>LOZANO ALONSO JOSE PABLO</t>
  </si>
  <si>
    <t>PG1204</t>
  </si>
  <si>
    <t>PG1211</t>
  </si>
  <si>
    <t>CASTILLO PAEZ CARLOS ANDRES</t>
  </si>
  <si>
    <t>PG1205</t>
  </si>
  <si>
    <t>PG1206</t>
  </si>
  <si>
    <t>ARDILA CHAPARRO FELIZ FERNANDO</t>
  </si>
  <si>
    <t>PG1207</t>
  </si>
  <si>
    <t>GUERRERO ISIDRO</t>
  </si>
  <si>
    <t>PG1208</t>
  </si>
  <si>
    <t>PÉREZ BARRERA OSCAR MAURICIO</t>
  </si>
  <si>
    <t>ARIZA RUBIO KEVIN FAURICIO</t>
  </si>
  <si>
    <t>YAIMA TOCANCIPA DARIO FERDEY</t>
  </si>
  <si>
    <t>PG1139</t>
  </si>
  <si>
    <t>SERNA RODRIGUEZ LUZ YANITH</t>
  </si>
  <si>
    <t>OSORIO HERRERA ANTONIO MARIA</t>
  </si>
  <si>
    <t>PG1158</t>
  </si>
  <si>
    <t>GOMEZ PARRA MARLON JAIME</t>
  </si>
  <si>
    <t>PG1180</t>
  </si>
  <si>
    <t>MEJIA QUINTERO JAIRO RAFAEL</t>
  </si>
  <si>
    <t>PG1181</t>
  </si>
  <si>
    <t>LOPEZ CANTERO JULIA SUSANA</t>
  </si>
  <si>
    <t>PG1213</t>
  </si>
  <si>
    <t>MACIAS RUIZ MIGUEL ANGEL</t>
  </si>
  <si>
    <t>MORENO CHALA WISTON DANIEL</t>
  </si>
  <si>
    <t>PG1215</t>
  </si>
  <si>
    <t>PG1093</t>
  </si>
  <si>
    <t>PARRADO ANGGI DAYANA</t>
  </si>
  <si>
    <t>PG1140</t>
  </si>
  <si>
    <t>ACUÑA SANCHEZ CELINA</t>
  </si>
  <si>
    <t>PG1141</t>
  </si>
  <si>
    <t>SOÑETT ALVAREZ CECILIA MARGARITA</t>
  </si>
  <si>
    <t>PICO VEGA MARIA ACENETH</t>
  </si>
  <si>
    <t>PG1142</t>
  </si>
  <si>
    <t>FONSECA ARCINIEGAS EGDA ANGELICA</t>
  </si>
  <si>
    <t>PG1159</t>
  </si>
  <si>
    <t>PG1216</t>
  </si>
  <si>
    <t>GUTIERREZ SANDOVAL JUAN VICENTE</t>
  </si>
  <si>
    <t>PG1126</t>
  </si>
  <si>
    <t>COBOS BONILLA GINNA ANDREA</t>
  </si>
  <si>
    <t>PG1174</t>
  </si>
  <si>
    <t>ARAGON CALDERON MARLON ALEXANDER</t>
  </si>
  <si>
    <t>PG1007</t>
  </si>
  <si>
    <t>CAMACHO PRIETO OLGA LUCIA</t>
  </si>
  <si>
    <t>PG1130</t>
  </si>
  <si>
    <t>SANCHEZ SANCHEZ NORBERTO</t>
  </si>
  <si>
    <t>PG1217</t>
  </si>
  <si>
    <t>COBOS BONILLA CESAR PAOLO</t>
  </si>
  <si>
    <t>M2009</t>
  </si>
  <si>
    <t>LUIS HERNANDO BEJARANO</t>
  </si>
  <si>
    <t>M2012</t>
  </si>
  <si>
    <t>PG1004</t>
  </si>
  <si>
    <t>SIERRA MORA CARLOS JULIO</t>
  </si>
  <si>
    <t>PG1010</t>
  </si>
  <si>
    <t>PG1121</t>
  </si>
  <si>
    <t>MESA GUTIERREZ ADRIANA</t>
  </si>
  <si>
    <t>PG1109</t>
  </si>
  <si>
    <t>BERNAL NIÑO JUAN FRANCISCO</t>
  </si>
  <si>
    <t>PG1119</t>
  </si>
  <si>
    <t>MENESES GONZALEZ BLANCA MARIA</t>
  </si>
  <si>
    <t>PG1118</t>
  </si>
  <si>
    <t>BARRAGAN ARANGO MEYLIN ANDREA</t>
  </si>
  <si>
    <t>PG1133</t>
  </si>
  <si>
    <t>RUBIO GALVIS LEIDY JULIETH</t>
  </si>
  <si>
    <t>PG1170</t>
  </si>
  <si>
    <t>LOPEZ PICO LIBIA ROCIO</t>
  </si>
  <si>
    <t>PG1172</t>
  </si>
  <si>
    <t>CASTILLO LEON CECILIA</t>
  </si>
  <si>
    <t>BERNAL BELTRAN YERLI PAOLA</t>
  </si>
  <si>
    <t>PG1047</t>
  </si>
  <si>
    <t>A1004</t>
  </si>
  <si>
    <t xml:space="preserve">SALAMANCA MESA DIANA PAOLA </t>
  </si>
  <si>
    <t>M1006</t>
  </si>
  <si>
    <t>M2007</t>
  </si>
  <si>
    <t xml:space="preserve">BARBOSA SEGURA HEIDY </t>
  </si>
  <si>
    <t>M2015</t>
  </si>
  <si>
    <t>ALBORNOZ MIRANDA MARIA STELLA</t>
  </si>
  <si>
    <t>PG1008</t>
  </si>
  <si>
    <t xml:space="preserve"> CARO CELY CARLOS ANDRÉS</t>
  </si>
  <si>
    <t>PG1016</t>
  </si>
  <si>
    <t xml:space="preserve">CLAVIJO SILVA CESAR ORLANDO </t>
  </si>
  <si>
    <t>PG1020</t>
  </si>
  <si>
    <t>ALBORNOZ RUIZ ANDRES</t>
  </si>
  <si>
    <t>PG1023</t>
  </si>
  <si>
    <t>PG1024</t>
  </si>
  <si>
    <t xml:space="preserve">RODRIGUEZ CIFUENTES LUZ MARY </t>
  </si>
  <si>
    <t>PG1032</t>
  </si>
  <si>
    <t>PG2002</t>
  </si>
  <si>
    <t>PG2007</t>
  </si>
  <si>
    <t xml:space="preserve">TORO ACOSTA ANDREA VIVIANA </t>
  </si>
  <si>
    <t>PG2011</t>
  </si>
  <si>
    <t xml:space="preserve">SCHONOWOLFF GARCÍA NAYID </t>
  </si>
  <si>
    <t>PG1061</t>
  </si>
  <si>
    <t>PG1080</t>
  </si>
  <si>
    <t>PG1084</t>
  </si>
  <si>
    <t>PG1096</t>
  </si>
  <si>
    <t>PG1098</t>
  </si>
  <si>
    <t>PG1103</t>
  </si>
  <si>
    <t>PG1108</t>
  </si>
  <si>
    <t>PG1113</t>
  </si>
  <si>
    <t xml:space="preserve">MERCADO QUINTANA GLORIA MERCEDES </t>
  </si>
  <si>
    <t xml:space="preserve">RIVEROS GARAY KAROL YINETH </t>
  </si>
  <si>
    <t xml:space="preserve">FARELO BARRIOS ALVARO JOSÉ </t>
  </si>
  <si>
    <t>PG1122</t>
  </si>
  <si>
    <t>PG1128</t>
  </si>
  <si>
    <t xml:space="preserve">RODRIGUEZ SICHACA JHONNATTHAN JAVIER </t>
  </si>
  <si>
    <t>PG1134</t>
  </si>
  <si>
    <t>PG1144</t>
  </si>
  <si>
    <t>ROCHA CEPEDA FLOR ALBA</t>
  </si>
  <si>
    <t>PG1148</t>
  </si>
  <si>
    <t>PG1163</t>
  </si>
  <si>
    <t>PG1173</t>
  </si>
  <si>
    <t>PG1225</t>
  </si>
  <si>
    <t>EX SERVIDORES (desde el 26 de marzo de 2024)</t>
  </si>
  <si>
    <t xml:space="preserve">ID DEL EMPLEO </t>
  </si>
  <si>
    <t>NOMBRE DEL EXSERVIDOR</t>
  </si>
  <si>
    <t xml:space="preserve">SITUACIÓN DEL EMPLEO DONDE ESTABA </t>
  </si>
  <si>
    <t>FORMAEN QUE ESTABA VINCULADO</t>
  </si>
  <si>
    <t>OBSERVACIONES DEL EMPLEO</t>
  </si>
  <si>
    <r>
      <t xml:space="preserve">FECHA DE POSESIÓN EN EL EMPLEO ACTUAL - </t>
    </r>
    <r>
      <rPr>
        <b/>
        <sz val="10"/>
        <color rgb="FFFF0000"/>
        <rFont val="Segoe UI"/>
        <family val="2"/>
      </rPr>
      <t>APLICA PARA ENCARGOS</t>
    </r>
  </si>
  <si>
    <t>FECHA DE POSESIÓN EN EL CARGO TITULAR (para los de carrera donde ostenta derechos)</t>
  </si>
  <si>
    <t>ID EMPLEO TITULAR,</t>
  </si>
  <si>
    <t>FECHA DE POSESIÓN</t>
  </si>
  <si>
    <t>HUERTAS LOPEZ FLOR DEL CARMEN.</t>
  </si>
  <si>
    <t>Profesional Especializado</t>
  </si>
  <si>
    <t>Carrera Adm</t>
  </si>
  <si>
    <t>CA EN PROPIEDAD</t>
  </si>
  <si>
    <t>CA TITULAR</t>
  </si>
  <si>
    <t>Subdirección_Financiera</t>
  </si>
  <si>
    <t>Grupo Interno de Trabajo de Contabilidad (Resolución 000366 de octubre 17 de 2013)</t>
  </si>
  <si>
    <t>PENDINETE</t>
  </si>
  <si>
    <t>Renuncia aceptada mediante Resolución No. 0013 del 17 de enero de 2024.</t>
  </si>
  <si>
    <t>LARA FORERO PEDRO IVAN</t>
  </si>
  <si>
    <t>DECRETO 1986 DE 2013</t>
  </si>
  <si>
    <t>Global</t>
  </si>
  <si>
    <t>CA VACANCIA DEFINITIVA</t>
  </si>
  <si>
    <t>CA PROVISIONALIDAD</t>
  </si>
  <si>
    <t>Dirección_de_Financiamiento_y_Riesgos_Agropecuarios</t>
  </si>
  <si>
    <t>Grupo Interno de Trabajo de Financiamiento (Resolución 00021 de febrero 8 de 2016)</t>
  </si>
  <si>
    <t>ROJO OSPINA CARLOS JAVIER.</t>
  </si>
  <si>
    <t>Dirección_de_Innovación_Desarrollo_Tecnológico_y_Protección_Sanitaria</t>
  </si>
  <si>
    <t>Grupo Interno de Trabajo de Protección Sanitaria (Resolución 000124 de febrero 11 de 2014)</t>
  </si>
  <si>
    <t>PERALTA CARDOSO NURY LUZ</t>
  </si>
  <si>
    <t>DECRETO 3745 DE 2003</t>
  </si>
  <si>
    <t>Estructural</t>
  </si>
  <si>
    <t>LNR PROVISTO</t>
  </si>
  <si>
    <t>LNR NOM ORDINARIO</t>
  </si>
  <si>
    <t>Despacho_del_Viceministerio_de_Asuntos_Agropecuarios</t>
  </si>
  <si>
    <t>N/A</t>
  </si>
  <si>
    <t>GUERRERO MONTOYA SABINO</t>
  </si>
  <si>
    <t>Auxiliar Administrativo</t>
  </si>
  <si>
    <t>CA VACANCIA TEMPORAL</t>
  </si>
  <si>
    <t>Subdirección_Administrativa</t>
  </si>
  <si>
    <t>Grupo Interno de Trabajo de Almacen (Resolución 000409 de noviembre 25 de 2013)</t>
  </si>
  <si>
    <t>PEDRAZA RIOS RICARDO JAVIER</t>
  </si>
  <si>
    <t>Tecnico Administrativo</t>
  </si>
  <si>
    <t>Grupo Interno de Trabajo de Talento Humano (Resolución 000424 de diciembre  9 de 2013)</t>
  </si>
  <si>
    <t xml:space="preserve">BELEÑO QUINTERO LUZ NELLY </t>
  </si>
  <si>
    <t>Tecnico</t>
  </si>
  <si>
    <t>CA ENCARGO</t>
  </si>
  <si>
    <t>Grupo Interno de Trabajo de Central de Cuentas (Resolución 000125 de febrero 11 de 2014)</t>
  </si>
  <si>
    <t>558 Y 560</t>
  </si>
  <si>
    <t xml:space="preserve">19-02-2024- Mediante Resolución 292 del 1 de septimebre de 2015, se provee medinate encargo con la funcionaria LUZ NELLY BELEÑO QUINTERO. / Mediante Resolución 000036 de 2024 finaliza el encargo con ocasión a la causación del derecho a la pensión de la servidora Luz Nelly . El empleo continúa en vacancia temporal debido a que el titular es el servidor MARLON JOSEPH HERRERA,  </t>
  </si>
  <si>
    <t>Secretaria_General</t>
  </si>
  <si>
    <t>Grupo Interno de Trabajo de Comisiones, Desplazamientos y Viaticos (Resolucion 000404 de octubre 31 de 2023)</t>
  </si>
  <si>
    <t xml:space="preserve">RESOLUCIÓN 493 DE 1995 </t>
  </si>
  <si>
    <t>19-02-2024- Se declara la separación del empleo titular de la señora LUZ NELLY BELEÑO con ocasión a la causación del derecho a la pensión medinate RESOLUCION No. 000036 de 2024</t>
  </si>
  <si>
    <t>Oficina_de_Asuntos_Internacionales</t>
  </si>
  <si>
    <t>Grupo de Gestión de Cooperación Internacional (Resolución 0001 de enero 4 de 2019)</t>
  </si>
  <si>
    <t xml:space="preserve">Renuncia para aceptyar un LNR asesor </t>
  </si>
  <si>
    <t>DUARTE ROJAS AURA MARIA</t>
  </si>
  <si>
    <t>Viceministro</t>
  </si>
  <si>
    <t>Directivo</t>
  </si>
  <si>
    <t>0020</t>
  </si>
  <si>
    <t>LNR VACANTE</t>
  </si>
  <si>
    <t>LNR SIN PROVEER</t>
  </si>
  <si>
    <t>Mediante 0513 DECRETO NUMERO DE 2024 se acepta la renuncia de Aura María Duarte  Rojas</t>
  </si>
  <si>
    <t>VALDERRAMA MARTINEZ ALFONSO</t>
  </si>
  <si>
    <t>CASTRO HERNANDEZ ANGIE LORENA</t>
  </si>
  <si>
    <t>CA SIN PROVEER</t>
  </si>
  <si>
    <t xml:space="preserve">Mediante Resolución No. 000132 del 27 de mayo de 2024 se acepta la renuncia de ANGIE LORENA CASTRO HERNANDEZ. </t>
  </si>
  <si>
    <t>SANDRO ROPERO BELTRÁN</t>
  </si>
  <si>
    <t>Despacho_de_la__Ministra_o</t>
  </si>
  <si>
    <t>15, 18, 21 y 24</t>
  </si>
  <si>
    <t>19-03-2024 - Resolución No. 0064 del 11 marzo de 2024 nombra a Sandro Ropero /Mediante Resolución 000127 del 17 de mayo de 2024 se acepta la renuncia de Sandro Ropero</t>
  </si>
  <si>
    <t>BAUTISTA BAUTISTA ANDREY EDUARDO</t>
  </si>
  <si>
    <t xml:space="preserve">Conductor Mecanico </t>
  </si>
  <si>
    <t>Grupo Interno de Trabajo de Servicios Administrativos (Resolución 000441 de diciembre 13 de 2013)</t>
  </si>
  <si>
    <t>Mediante Resolución 000134 del 27 de mayo de 2024, se aceptó la renuncia de ANDREY EDUARDO BAUTISTA BAUTISTA</t>
  </si>
  <si>
    <t>HERRERA YEPES JUAN MANUEL</t>
  </si>
  <si>
    <t>Dirección_de_Cadenas_Pecuarias_Pesqueras_y_Acuícolas</t>
  </si>
  <si>
    <t>Grupo Interno de Trabajo Pesquero y Acuicola (Resolución 000260 de junio 16 de 2014)</t>
  </si>
  <si>
    <t>329 y 332</t>
  </si>
  <si>
    <t>Mediante R 457 de 30/11/2018 se CONCEDIÓ  Comisión de Servicios AUNAP al Titular JORGE LUIS MICAN</t>
  </si>
  <si>
    <t>LOZANO HINESTROZA SALLY DEL CARMEN</t>
  </si>
  <si>
    <t>CASALLAS ACOSTA DIANA LUCIA</t>
  </si>
  <si>
    <t xml:space="preserve">Secretario Ejecutivo </t>
  </si>
  <si>
    <t>Grupo Interno de Trabajo de Presupuesto (Resolución 000125 de febrero 11 de 2014)</t>
  </si>
  <si>
    <t>Resolución número 000150 del 11 de junio de 2024 "Por la cual se acepta una renuncia a DIANA LUCÍA CASALLAS</t>
  </si>
  <si>
    <t>CASADIEGO COTE ZULY ESPERANZA</t>
  </si>
  <si>
    <t>Grupo Interno de Trabajo de Contratación (Resolución 000374 de octubre 17 de 2013)</t>
  </si>
  <si>
    <t xml:space="preserve">Mediante Resolución 000116 del 2 de mayo de 2024, se acepta la renuncia de ZYLY ESPERANZA CASADIEGO COTE quien ingresa a la nómina de Colpensiones. A la Espera de la fecha de ingresos a la nómina pensional </t>
  </si>
  <si>
    <t>PG1212,</t>
  </si>
  <si>
    <t>Grupo Interno de Trabajo de Gestión Documental y Biblioteca (Resolución 000410 de noviembre 25 de 2013)</t>
  </si>
  <si>
    <t>ROCÍO DEL PILAR GUEVARA VELOZA</t>
  </si>
  <si>
    <t>12, 13 y 14 Resolución 00043 del 27 febrero de 2023</t>
  </si>
  <si>
    <t>Mediante Resolución No. 00090 del 8 de abril de 2024 se aceptó la renuncua de SABINO GUERRERO MONTOYA/ Mediante Resolución 0099 del 16 de abril de 2024 se nombra a Rocío del pilar Guevara Veloza</t>
  </si>
  <si>
    <t>MOJICA FLOREZ JHENIFER MARIA SINDEI</t>
  </si>
  <si>
    <t>Ministra</t>
  </si>
  <si>
    <t>0005</t>
  </si>
  <si>
    <t>FORERO HURTADO ALVARO HERNAN</t>
  </si>
  <si>
    <t>PEÑA GOMEZ JULIAN DAVID</t>
  </si>
  <si>
    <t>9 y 12</t>
  </si>
  <si>
    <t>MARTINEZ OSORIO SERGIO ANDRES</t>
  </si>
  <si>
    <t xml:space="preserve">Mediante la Resolución 000195 del 16 de julio de 2024 se acepta la renuncia de SERGIO ANDRÉS MARTINEZ OSORIO </t>
  </si>
  <si>
    <t>Director Operativo</t>
  </si>
  <si>
    <t>0100</t>
  </si>
  <si>
    <t>Dirección_de_Ordenamiento_Social_de_la_Propiedad_Rural_y_Uso_Productivo_del_Suelo</t>
  </si>
  <si>
    <t xml:space="preserve">20,21 y 22 Resolución 00043 del 27 febrero de 2023 </t>
  </si>
  <si>
    <t xml:space="preserve">Mediante Resolución 000196 del 16 de julio de 2024 se acepta la renuncia de JONATHAN RAMÍREZ GUERRERO </t>
  </si>
  <si>
    <t>ABRIL LEMUS LILIANA</t>
  </si>
  <si>
    <t>NO EXISTE</t>
  </si>
  <si>
    <t>JAVIER IGNACIO MOLINA PALACIO</t>
  </si>
  <si>
    <t>19-02-2024- Se acepta renuncia de LISETH LORENA MONTERO y se declara vacancia RESOLUCION No. 000034 de 2024 / Mediante Resolución 000059_d l 06 de marzo de 2024 se nombra a Javier Ignacio Molina, asesor 18 de Despacho/ Mediante Resolución 000199 del 18 de julio de 2024 se acepta la renuncia de Javier Ignacio Molina.</t>
  </si>
  <si>
    <t>PRADA GARCIA JEAN CARLOS</t>
  </si>
  <si>
    <t>CLARITA BUSTAMANTE ZAMUDIO</t>
  </si>
  <si>
    <t>Director Técnico</t>
  </si>
  <si>
    <t xml:space="preserve">Mediante Resolución No. 000121 del 16 de mayo de 2024, se acepta la renuncia de ALFONSO VALDERRAMA y se efectúa el Nombramiento de CLARITA BUSTAMANTE </t>
  </si>
  <si>
    <t>RODRIGUEZ ALBARRACIN LILIA MARIA</t>
  </si>
  <si>
    <t>BOCANEGRA RODRIGUEZ LUIS ALFONSO</t>
  </si>
  <si>
    <t>Oficina_Asesora_Jurídica</t>
  </si>
  <si>
    <t>Grupo_Interno_de_Trabajo_de_Atención_de_Procesos_Judiciales_y_Jurisdiccion_Coactiva_(Resolución_000501_de_diciembre_28_de_2020</t>
  </si>
  <si>
    <t>102, 105 Y 108</t>
  </si>
  <si>
    <t xml:space="preserve">Medinate Resolución 000209 de 2024 se acepta la renuncia de LUIS AALFONSO BOCANEGRA RODRIGUEZ  a partir del 25 de julio de 2024 </t>
  </si>
  <si>
    <t xml:space="preserve">JONATHAN RAMIREZ GUERRERO </t>
  </si>
  <si>
    <t>Dirección_de_Gestión_de_Bienes_Públicos_Rurales</t>
  </si>
  <si>
    <t>22, 23 y 24 Resolución 00043 del 27 de febrero de 2023</t>
  </si>
  <si>
    <t xml:space="preserve">Nombramiento RESOLUCION No. 000022 de 2024/ Mediante Resolución  del  de julio de se acpeta la renuncia de Jhonathan Ramirez Guerraro/ </t>
  </si>
  <si>
    <t>GARCIA NIÑO INGRITTS MARCELA</t>
  </si>
  <si>
    <t>DECRETO 4908 DE 2007</t>
  </si>
  <si>
    <t xml:space="preserve">33,34 y 35 Resolución 00043 del 27 febrero de 2023 </t>
  </si>
  <si>
    <t xml:space="preserve">Mediante Resolución 000219 del 29 de julio de 2024 se acepta la renucnia de IGGRITIS GARCÍA </t>
  </si>
  <si>
    <t xml:space="preserve">LLORENTE CASTILLO TULIA ESTELA </t>
  </si>
  <si>
    <t>Jefe de Oficina</t>
  </si>
  <si>
    <t>0137</t>
  </si>
  <si>
    <t>Oficina_de_Tecnologías_de_la_Información_y_las_Comunicaciones</t>
  </si>
  <si>
    <t>Mediante Resolución No. 000233 del 12 de agosto de 2024 se acepta la renuncia a TULIA STELLA LLORENTE CASTILLO y se nombra  a LUIS ADOLFO ROMERO CARDOZO</t>
  </si>
  <si>
    <t>PATIÑO AGUIRRE PAOLA ANDREA</t>
  </si>
  <si>
    <t>Despacho_del_Viceministerio_de_Desarrollo_Rural</t>
  </si>
  <si>
    <t>Medinate Resolución No. 000230 del 9 de agosto de 2024, se acepta la renuncia de PAOLA ANDRA PATIÑO AGUIRRE</t>
  </si>
  <si>
    <t xml:space="preserve"> ELVIN LEONEL RINCÓN CÁRDENAS</t>
  </si>
  <si>
    <t xml:space="preserve">Jefe de Oficina </t>
  </si>
  <si>
    <t xml:space="preserve">Nombramiento RESOLUCION No. 000029 de 2024/ Mdiante Resolución 000241 del 20 de agosto de  2024 se acepta la renuncia de ELVIN LEONEL RINCÓN CÁRDENAS y se nombra a MORENO OJEDA CLAUDIA MARISOL </t>
  </si>
  <si>
    <t xml:space="preserve">PARRA NELDER </t>
  </si>
  <si>
    <t>Dirección_de_Cadenas_Agricolas_y_Forestales</t>
  </si>
  <si>
    <t xml:space="preserve">31,32 y 33 Resolución 00043 del 27 febrero de 2023 </t>
  </si>
  <si>
    <t>Nombramiento RESOLUCION No. 000023 de 2024 / medinate Resolución 00257 del 20 de septiembre de 2024 se acepta la renuncia de Nelder Parra y se nombra a GUSTAVO ROJAS ALVAREZ</t>
  </si>
  <si>
    <t>MARTINEZ RIVERA JESUS MARIA</t>
  </si>
  <si>
    <t xml:space="preserve">320 y 323 </t>
  </si>
  <si>
    <t>Jesús María Martínez toma posesión en encargo mediante acta 125 del 22 de novimebre de 2023/ Mediante Resolución No. 00264 del 26 de septimebre de 2024 el servidor JESUS MARÍA MARTÍNEZ RIVERA se le acepta la renuncia, tanto al encargo como a su empleo titular, el ID PG1035.</t>
  </si>
  <si>
    <t>Grupo Interno de Trabajo de Innovación y Desarrollo Tecnologico (Resolución 000124 de febrero 11 de 2014)</t>
  </si>
  <si>
    <t>MARTINEZ ARDILA MARIA FERNANDA</t>
  </si>
  <si>
    <t>Grupo_Interno_de_Trabajo_de_Comunicaciones_ y_Prensa</t>
  </si>
  <si>
    <t>Mediante Resolución 000265  del 26 de septiembre de 2024 se acepta la renuncia de MARÍA FERNANDA MARTÍNEZ ARDILA</t>
  </si>
  <si>
    <t>SANTANA CERDA MARTHA LUCIA</t>
  </si>
  <si>
    <t>Subdirector Administrativo</t>
  </si>
  <si>
    <t>0150</t>
  </si>
  <si>
    <t>DECRETO 4487 DE 2006</t>
  </si>
  <si>
    <t xml:space="preserve">42,43  Resolución 00043 del 27 febrero de 2023 </t>
  </si>
  <si>
    <t xml:space="preserve">Mediante Resolución 000275 del 4 de octubre de 2024 se acepta ñla renuncia de MARTHA CERDA. </t>
  </si>
  <si>
    <t xml:space="preserve">DORIS LUCIA FRANCO ARZUAGA </t>
  </si>
  <si>
    <t>Subdirector Financiero</t>
  </si>
  <si>
    <t xml:space="preserve">44 Resolución 00043 del 27 febrero de 2023 </t>
  </si>
  <si>
    <t>Nombramiento RESOLUCION No. 000024 de 2024/ Mediante Resolución No. 000272 del 4 de octubre de 2024 se acepta la renuncia de DORIS LUCIA FRANCO ARZUAGA</t>
  </si>
  <si>
    <t>SALINAS BUSTOS JOSE ALIRIO</t>
  </si>
  <si>
    <t xml:space="preserve">Jefe de Oficina Asesora </t>
  </si>
  <si>
    <t>Oficina_Asesora_Planeación_y_Prospectiva</t>
  </si>
  <si>
    <t>Nombramiento RESOLUCION No. 000018 de 2024 / Mediante Resolución 000288 del 18 de octubre de 2024 se acepta la renuncia de JOSE ALIRIO SALINA BUSTOS</t>
  </si>
  <si>
    <t>EXFUNCIONARIOS</t>
  </si>
  <si>
    <t>NIVEL</t>
  </si>
  <si>
    <t>ID EMPLEO</t>
  </si>
  <si>
    <t>ACTO DE RETIRO</t>
  </si>
  <si>
    <t>FECHA DE RETIRO</t>
  </si>
  <si>
    <t>CARVAJALINO VILLEGAS MARTHA VIVIANA</t>
  </si>
  <si>
    <t>ORTIZ GUENGUE LIZETH PAOLA</t>
  </si>
  <si>
    <t>CASTILLO HURTADO FELICIANO</t>
  </si>
  <si>
    <t xml:space="preserve">IBARRA OYAGA ADRIANA MERCEDES </t>
  </si>
  <si>
    <t>NUÑEZ OCHOA LAURA CAMILA</t>
  </si>
  <si>
    <t>PASTOR MEDINA DIMAS HUMBERTO</t>
  </si>
  <si>
    <t>AGUIRRE ARIAS LEONARDO</t>
  </si>
  <si>
    <t>HERNANDEZ HUERTAS MARIA JOSE</t>
  </si>
  <si>
    <t>RODRIGUEZ ESPINOSA JEIMY VIVIANA</t>
  </si>
  <si>
    <t>SANTAMARIA NIÑO HARRISON DWAN</t>
  </si>
  <si>
    <t>BRITO REYES ROSA BENIGNA</t>
  </si>
  <si>
    <t>BERNAL ROJAS MIGUEL ANGEL</t>
  </si>
  <si>
    <t>CUY GOMEZ ARMANDO</t>
  </si>
  <si>
    <t>ROPERO BELTRAN SANDRO</t>
  </si>
  <si>
    <t>RESOLUCION No. 000038 de 2024</t>
  </si>
  <si>
    <t>MONTERO PIEDRAHITA LISETH LORENA</t>
  </si>
  <si>
    <t xml:space="preserve">RESOLUCION No. 000034 de 2024 </t>
  </si>
  <si>
    <t xml:space="preserve">VARGAS VARGAS SEBASTIAN </t>
  </si>
  <si>
    <t xml:space="preserve">RESOLUCION No. 000035 de 2024 </t>
  </si>
  <si>
    <t>BASTO GOMEZ FRANCISCO</t>
  </si>
  <si>
    <t>RESOLUCION No. 000031 de 2024</t>
  </si>
  <si>
    <t>FUENTES ALARCON PEDRO ALEXANDER</t>
  </si>
  <si>
    <t xml:space="preserve">HERRERA DIAZ MARIA DEL SOCORRO </t>
  </si>
  <si>
    <t xml:space="preserve">CLAUDIA MARCELA CASTELLANOS </t>
  </si>
  <si>
    <t>LOPEZ ALVEIRO JOSE</t>
  </si>
  <si>
    <t xml:space="preserve">Resolución 049 de 2024 </t>
  </si>
  <si>
    <t>Resolución 052 del 27 de febero de 2024</t>
  </si>
  <si>
    <t>FERNANDEZ TORRES LUIS ALBERTO</t>
  </si>
  <si>
    <t xml:space="preserve"> Luis Alberto fernandez ha causado su derecho a la pensión mediante Resolución 57227 del 20 de febrero de 2024 dictada por Colpensiones</t>
  </si>
  <si>
    <t>LOPEZ GOMEZ DANIELA ESPERANZA</t>
  </si>
  <si>
    <t>000053A del 27 de
febrero de 2024</t>
  </si>
  <si>
    <t>CASTELLANOS ACOSTA CLAUDIA MARCELA</t>
  </si>
  <si>
    <t>Secretario</t>
  </si>
  <si>
    <t>Decreto 1986 de 2013</t>
  </si>
  <si>
    <t>Decreto 3745 de 2003</t>
  </si>
  <si>
    <t>Oficina_de_Control_Interno</t>
  </si>
  <si>
    <t>Profesional Universitario</t>
  </si>
  <si>
    <t>Dirección_de_Capacidades_Productivas_y_Generación_de_Ingresos</t>
  </si>
  <si>
    <t>Dirección_de_la_Mujer_Rural</t>
  </si>
  <si>
    <t>Auxiliar de Servicios Generales</t>
  </si>
  <si>
    <t>Tecnico Operativo</t>
  </si>
  <si>
    <r>
      <rPr>
        <b/>
        <sz val="8"/>
        <rFont val="Calibri"/>
        <family val="2"/>
      </rPr>
      <t>Identificador del empleo</t>
    </r>
  </si>
  <si>
    <r>
      <rPr>
        <b/>
        <sz val="8"/>
        <rFont val="Calibri"/>
        <family val="2"/>
      </rPr>
      <t>ID único por entidad</t>
    </r>
  </si>
  <si>
    <r>
      <rPr>
        <b/>
        <sz val="8"/>
        <rFont val="Calibri"/>
        <family val="2"/>
      </rPr>
      <t>codigo</t>
    </r>
  </si>
  <si>
    <r>
      <rPr>
        <b/>
        <sz val="8"/>
        <rFont val="Calibri"/>
        <family val="2"/>
      </rPr>
      <t>denominacion</t>
    </r>
  </si>
  <si>
    <r>
      <rPr>
        <b/>
        <sz val="8"/>
        <rFont val="Calibri"/>
        <family val="2"/>
      </rPr>
      <t>nivel</t>
    </r>
  </si>
  <si>
    <r>
      <rPr>
        <b/>
        <sz val="8"/>
        <rFont val="Calibri"/>
        <family val="2"/>
      </rPr>
      <t>grado</t>
    </r>
  </si>
  <si>
    <t>identificador cargo</t>
  </si>
  <si>
    <t>vacante ascenso</t>
  </si>
  <si>
    <t>municipio vacante</t>
  </si>
  <si>
    <t>departamento vacante</t>
  </si>
  <si>
    <t>requisito estudio</t>
  </si>
  <si>
    <t>requisito experiencia</t>
  </si>
  <si>
    <t>alt estudio experiencia</t>
  </si>
  <si>
    <t>equiv estudio experiencia</t>
  </si>
  <si>
    <t>10. ELABORAR LOS DOCUMENTOS DE ANALISIS, REQUERIDOS PARA LA EVALUACION Y DEFENSA DE LOS ACUERDOS DE LIBRE COMERCIO SUSCRITOS POR EL PAIS, BAJO EL MARCO DE LOS PROCESOS DE NEGOCIACION INTERNACIONAL. (ACUERDOS NUEVOS  PROFUNDIZACIONES DE ACUERDOS COMERCIALES),11. PARTICIPAR EN LA MESA DE ACCESO A MERCADOS.,12. PARTICIPAR EN LAS MESAS TECNICAS DE TRABAJO:(MEDIDAS SANITARIAS Y FITOSANITARIAS, REGLAS Y PROCEDIMIENTOS DE ORIGEN) DERIVADAS DE LOS DIFERENTES PROCESOS DE NEGOCIACION INTERNACIONAL,13. LAS DEMAS QUE LE SEAN ASIGNADAS O QUE POR SU NATURALEZA SEAN AFINES CON LAS DESCRITAS EN ESTE CARGO.,1. ANALIZAR Y DEPURAR LAS CIFRAS DE IMPORTACION SUMINISTRADAS POR LA DIAN PARA LOS PRODUCTOS AGROPECUARIOS SUJETOS A CONTINGENTES DE IMPORTACION.,2. PROCESAR LA INFORMACION DE PRECIOS INTERNACIONALES EN LO REFERENTE AL MARCO CONCEPTUAL Y METODOLOGIA OPERATIVA DEL SISTEMA ANDINO DE FRANJAS DE PRECIOS, EN FORMATOS ESPECIFICOS, CON UNA PERIODICIDAD DE QUINCE DIAS CALENDARIO, CON EL OBJETO DE INFORMAR A LA DIAN Y PARA CONOCIMIENTO DEL PUBLICO EN GENERAL.,3. ATENDER LOS ASUNTOS PROPIOS DE DERECHOS DE PETICION Y SOLICITUDES RELACIONADAS CON LOS CONTINGENTES DE IMPORTACION QUE SE EXPIDAN.,4. COLABORAR CON LA INFORMACION DE COMERCIO EXTERIOR QUE SE REQUIERA PARA PREPARAR LOS DOCUMENTOS TECNICOS, PARA LA APLICACION DE MEDIDAS DE COMERCIO EXTERIOR QUE PERMITAN EL DESARROLLO DEL SECTOR AGROPECUARIO, TALES COMO CONTINGENTES ARANCELARIOS, CONSOLIDADOS ARANCELARIOS Y SALVAGUARDIA AGROPECUARIA, ENTRE OTRAS.,5. ADMINISTRAR, DISTRIBUIR Y HACER SEGUIMIENTO A LOS CONTINGENTES DE IMPORTACION ESTABLECIDOS POR EL GOBIERNO.,6. ANALIZAR Y HACER SEGUIMIENTO SOBRE EL COMPORTAMIENTO DE LOS ARANCELES Y PRECIOS INTERNACIONALES DE LOS PRINCIPALES PRODUCTOS AGROPECUARIOS, CON EL FIN DE ADOPTAR MEDIDAS CORRECTIVAS.,7. SUMINISTRAR INFORMACION RELACIONADA CON LA APLICACION E INTERPRETACION DE LA NORMATIVA QUE EN MATERIA DE COMERCIO EXTERIOR EXPIDA EL MINISTERIO.,8. PARTICIPAR EN EL ANALISIS SOBRE LA POLITICA ADOPTADA POR EL GOBIERNO PARA PROTEGER LA PRODUCCION NACIONAL AGROPECUARIA DE LOS CONVENIOS DE LIBRE COMERCIO QUE SE REALICEN.,9. REALIZAR ANALISIS DE LAS TENDENCIAS DE LOS MERCADOS INTERNACIONALES</t>
  </si>
  <si>
    <r>
      <rPr>
        <b/>
        <sz val="8"/>
        <color theme="0"/>
        <rFont val="Calibri"/>
        <family val="2"/>
      </rPr>
      <t>ID único por entidad</t>
    </r>
  </si>
  <si>
    <r>
      <rPr>
        <b/>
        <sz val="8"/>
        <color theme="0"/>
        <rFont val="Calibri"/>
        <family val="2"/>
      </rPr>
      <t>codigo</t>
    </r>
  </si>
  <si>
    <r>
      <rPr>
        <b/>
        <sz val="8"/>
        <color theme="0"/>
        <rFont val="Calibri"/>
        <family val="2"/>
      </rPr>
      <t>nivel</t>
    </r>
  </si>
  <si>
    <r>
      <rPr>
        <b/>
        <sz val="8"/>
        <color theme="0"/>
        <rFont val="Calibri"/>
        <family val="2"/>
      </rPr>
      <t>grado</t>
    </r>
  </si>
  <si>
    <r>
      <rPr>
        <b/>
        <sz val="8"/>
        <color theme="0"/>
        <rFont val="Calibri"/>
        <family val="2"/>
      </rPr>
      <t>salario</t>
    </r>
  </si>
  <si>
    <r>
      <rPr>
        <b/>
        <sz val="8"/>
        <color theme="0"/>
        <rFont val="Calibri"/>
        <family val="2"/>
      </rPr>
      <t>vigencia salarial</t>
    </r>
  </si>
  <si>
    <r>
      <rPr>
        <b/>
        <sz val="8"/>
        <color theme="0"/>
        <rFont val="Calibri"/>
        <family val="2"/>
      </rPr>
      <t>proposito</t>
    </r>
  </si>
  <si>
    <r>
      <rPr>
        <b/>
        <sz val="8"/>
        <color theme="0"/>
        <rFont val="Calibri"/>
        <family val="2"/>
      </rPr>
      <t>Empleo con cargos para ascenso</t>
    </r>
  </si>
  <si>
    <r>
      <rPr>
        <b/>
        <sz val="8"/>
        <color theme="0"/>
        <rFont val="Calibri"/>
        <family val="2"/>
      </rPr>
      <t>Fecha Generación Vacante</t>
    </r>
  </si>
  <si>
    <r>
      <rPr>
        <b/>
        <sz val="8"/>
        <color theme="0"/>
        <rFont val="Calibri"/>
        <family val="2"/>
      </rPr>
      <t>dependencia</t>
    </r>
  </si>
  <si>
    <r>
      <rPr>
        <b/>
        <sz val="8"/>
        <color theme="0"/>
        <rFont val="Calibri"/>
        <family val="2"/>
      </rPr>
      <t xml:space="preserve">Estado Provision </t>
    </r>
  </si>
  <si>
    <r>
      <rPr>
        <b/>
        <sz val="8"/>
        <color theme="0"/>
        <rFont val="Calibri"/>
        <family val="2"/>
      </rPr>
      <t>funciones</t>
    </r>
  </si>
  <si>
    <r>
      <rPr>
        <b/>
        <sz val="8"/>
        <color theme="0"/>
        <rFont val="Calibri"/>
        <family val="2"/>
      </rPr>
      <t>Último certificado generado</t>
    </r>
  </si>
  <si>
    <r>
      <rPr>
        <b/>
        <sz val="8"/>
        <color theme="0"/>
        <rFont val="Calibri"/>
        <family val="2"/>
      </rPr>
      <t xml:space="preserve">Fecha último cambio </t>
    </r>
  </si>
  <si>
    <r>
      <rPr>
        <b/>
        <sz val="11"/>
        <color theme="0"/>
        <rFont val="Calibri"/>
        <family val="2"/>
      </rPr>
      <t>equivalencias</t>
    </r>
  </si>
  <si>
    <t>OPEC</t>
  </si>
  <si>
    <t>DIRECCIÓN DE INNOVACIÓN</t>
  </si>
  <si>
    <t>codigo</t>
  </si>
  <si>
    <t>nivel</t>
  </si>
  <si>
    <t>grado</t>
  </si>
  <si>
    <t>dependencia</t>
  </si>
  <si>
    <t>Total general</t>
  </si>
  <si>
    <t>Cuenta de grado</t>
  </si>
  <si>
    <t>CANTIDAD</t>
  </si>
  <si>
    <t>CANT</t>
  </si>
  <si>
    <t>CC</t>
  </si>
  <si>
    <t>APELLIDOS</t>
  </si>
  <si>
    <t>NOMBRES</t>
  </si>
  <si>
    <t xml:space="preserve"> NOMBRAMIENTO</t>
  </si>
  <si>
    <t>Nivel del empleo</t>
  </si>
  <si>
    <t xml:space="preserve">Denominación </t>
  </si>
  <si>
    <t>Código</t>
  </si>
  <si>
    <t>Grado</t>
  </si>
  <si>
    <t>Nombre dependencia</t>
  </si>
  <si>
    <t>Manual de Funciones</t>
  </si>
  <si>
    <t>Forma de provisión</t>
  </si>
  <si>
    <t>Acto de creación</t>
  </si>
  <si>
    <t>Tipo de Planta</t>
  </si>
  <si>
    <t>VACANTE DEFINITIVA</t>
  </si>
  <si>
    <t>CA</t>
  </si>
  <si>
    <t>OFICINA DE TECNOLOGIAS DE LA  INFORMACION Y LAS COMUNICACIONES TIC'S</t>
  </si>
  <si>
    <t>CASTELLANOS SANCHEZ</t>
  </si>
  <si>
    <t>CLAUDIA PATRICIA</t>
  </si>
  <si>
    <t>NP</t>
  </si>
  <si>
    <t>NEREA GOMEZ</t>
  </si>
  <si>
    <t>DANIEL</t>
  </si>
  <si>
    <t>COTES MENDEZ</t>
  </si>
  <si>
    <t>NELSY</t>
  </si>
  <si>
    <t>RODRIGUEZ PAEZ</t>
  </si>
  <si>
    <t>GERMAN</t>
  </si>
  <si>
    <t>DIRECCION DE CADENAS PECUARIAS, PESQUERAS Y ACUICOLAS</t>
  </si>
  <si>
    <t>PEÑA ORDUZ</t>
  </si>
  <si>
    <t>CARLOS ENRIQUE</t>
  </si>
  <si>
    <t>MESA SALCEDO</t>
  </si>
  <si>
    <t>JAVIER FERNANDO</t>
  </si>
  <si>
    <t>BAÑOL CANO</t>
  </si>
  <si>
    <t>KIARA BRIGIETTE</t>
  </si>
  <si>
    <t>HERRERA ARANDIA</t>
  </si>
  <si>
    <t>MARLON JOSEPH</t>
  </si>
  <si>
    <t>CURE CURE</t>
  </si>
  <si>
    <t>JUAN CARLOS</t>
  </si>
  <si>
    <t>OFICINA ASESORA JURÍDICA</t>
  </si>
  <si>
    <t>GAVIRIA CONTRERAS</t>
  </si>
  <si>
    <t>EDWIN LUIS</t>
  </si>
  <si>
    <t>TORO ACOSTA</t>
  </si>
  <si>
    <t>ANDREA VIVIANA</t>
  </si>
  <si>
    <t>POLANCO CAMACHO</t>
  </si>
  <si>
    <t>CAMACHO MARLIO</t>
  </si>
  <si>
    <t>MORA RODRIGUEZ</t>
  </si>
  <si>
    <t>YENNIFER INES</t>
  </si>
  <si>
    <t>DIRECCION DE INNOVACION, DESARROLLO TECNOLOGICO Y PROTECCION SANITARIA</t>
  </si>
  <si>
    <t>ZAPATA OME</t>
  </si>
  <si>
    <t>JOHAN ALBERTO</t>
  </si>
  <si>
    <t>DAZA GUEVARA</t>
  </si>
  <si>
    <t>EDWARD</t>
  </si>
  <si>
    <t>ORJUELA MOGOLLON</t>
  </si>
  <si>
    <t>LIZARAZO SANDOVAL</t>
  </si>
  <si>
    <t>DARIO</t>
  </si>
  <si>
    <t>OFICINA DE ASUNTOS INTERNACIONALES</t>
  </si>
  <si>
    <t>SIERRA MORA</t>
  </si>
  <si>
    <t>CARLOS JULIO</t>
  </si>
  <si>
    <t>HERNANDEZ VERGARA</t>
  </si>
  <si>
    <t>TERESA DE JESUS</t>
  </si>
  <si>
    <t>RUBIO SALCEDO</t>
  </si>
  <si>
    <t>LILIANA PATRICIA</t>
  </si>
  <si>
    <t>GARCIA BAUTISTA</t>
  </si>
  <si>
    <t>NUBIA</t>
  </si>
  <si>
    <t>PABA ORTIZ</t>
  </si>
  <si>
    <t>RAFAEL RICARDO</t>
  </si>
  <si>
    <t>JIMENEZ MORENO</t>
  </si>
  <si>
    <t>BELCY YOLIMA</t>
  </si>
  <si>
    <t>GUERRERO CARVAJAL</t>
  </si>
  <si>
    <t>PAOLA ANDREA</t>
  </si>
  <si>
    <t>ACERO VARGAS</t>
  </si>
  <si>
    <t>ALEJANDRA</t>
  </si>
  <si>
    <t>TRIANA</t>
  </si>
  <si>
    <t>JORGE EDUARDO</t>
  </si>
  <si>
    <t>RIVERA FLOREZ</t>
  </si>
  <si>
    <t>MUÑOZ VANEGAS</t>
  </si>
  <si>
    <t>JAIRO FERNANDO</t>
  </si>
  <si>
    <t>GONZALEZ MORALES</t>
  </si>
  <si>
    <t>FRANK DENIZAR</t>
  </si>
  <si>
    <t>FRANCO MARTINEZ</t>
  </si>
  <si>
    <t>JOSE VICENTE</t>
  </si>
  <si>
    <t>URIBE BLANCO</t>
  </si>
  <si>
    <t>MERCEDES</t>
  </si>
  <si>
    <t>SANABRIA CARDENAS</t>
  </si>
  <si>
    <t>GENNY ALEXANDRA</t>
  </si>
  <si>
    <t>MARTINEZ GUERRERO</t>
  </si>
  <si>
    <t>DORYS LILIANA</t>
  </si>
  <si>
    <t>RODRIGUEZ HERRERA</t>
  </si>
  <si>
    <t>DORIS YAMIRA</t>
  </si>
  <si>
    <t>AGUAS PINEDA</t>
  </si>
  <si>
    <t>SOCORRO DEL CARMEN</t>
  </si>
  <si>
    <t>CARO RODRIGUEZ</t>
  </si>
  <si>
    <t>MARICELA</t>
  </si>
  <si>
    <t>VALBUENA GONZALEZ</t>
  </si>
  <si>
    <t>CINDY MARCELA</t>
  </si>
  <si>
    <t>MANTILLA LEON</t>
  </si>
  <si>
    <t>RODNEY</t>
  </si>
  <si>
    <t>GOMEZ CUERVO</t>
  </si>
  <si>
    <t>LYDA CONSUELO</t>
  </si>
  <si>
    <t>CUJAR RODRIGUEZ</t>
  </si>
  <si>
    <t>CAMILO ANDRES</t>
  </si>
  <si>
    <t>ALBORNOZ RUIZ</t>
  </si>
  <si>
    <t>ANDRES</t>
  </si>
  <si>
    <t>PINZON PULIDO</t>
  </si>
  <si>
    <t>YURE ADDEL</t>
  </si>
  <si>
    <t>ROZO DORIA</t>
  </si>
  <si>
    <t>JOHN WILLIAM</t>
  </si>
  <si>
    <t>TORRES ROMAN</t>
  </si>
  <si>
    <t>FERNANDO</t>
  </si>
  <si>
    <t>DALLOS RINCON</t>
  </si>
  <si>
    <t>RONALD JOSUE</t>
  </si>
  <si>
    <t>SANCHEZ ARDILA</t>
  </si>
  <si>
    <t>DINA LUZ</t>
  </si>
  <si>
    <t>PATIÑO TENORIO</t>
  </si>
  <si>
    <t>JOHN EDILSON</t>
  </si>
  <si>
    <t>MAHECHA CASTAÑEDA</t>
  </si>
  <si>
    <t>GLORIA ESTELLA</t>
  </si>
  <si>
    <t>DESPACHO DEL MINISTRO</t>
  </si>
  <si>
    <t>BARRAGAN ARANGO</t>
  </si>
  <si>
    <t>MEYLIN ANDREA</t>
  </si>
  <si>
    <t>BERNAL BELTRAN</t>
  </si>
  <si>
    <t>YERLI PAOLA</t>
  </si>
  <si>
    <t>DESPACHO DEL VICEMINISTRO DE ASUNTOS AGROPECUARIOS</t>
  </si>
  <si>
    <t>MONTAÑEZ CORTES</t>
  </si>
  <si>
    <t>OLGA LUCIA</t>
  </si>
  <si>
    <t>DIRECCIÓN DE CADENAS AGRICOLAS Y FORESTALES</t>
  </si>
  <si>
    <t>MESA GUTIERREZ</t>
  </si>
  <si>
    <t>ADRIANA</t>
  </si>
  <si>
    <t>CASTRO RODRIGUEZ</t>
  </si>
  <si>
    <t>EUDORO</t>
  </si>
  <si>
    <t>CASAS GAONA</t>
  </si>
  <si>
    <t>LUZ IMELDA</t>
  </si>
  <si>
    <t>IBARRA GUEVARA</t>
  </si>
  <si>
    <t>RUTH MARY</t>
  </si>
  <si>
    <t>HERRERA ORTIZ</t>
  </si>
  <si>
    <t>ARIEL</t>
  </si>
  <si>
    <t>ROMERO MARTINEZ</t>
  </si>
  <si>
    <t>DIEGO OMAR</t>
  </si>
  <si>
    <t>AGUILLÓN MAYORGA</t>
  </si>
  <si>
    <t>DANIEL MAURICIO</t>
  </si>
  <si>
    <t>GARZON</t>
  </si>
  <si>
    <t>FABIOLA MARIA</t>
  </si>
  <si>
    <t>BARBOSA GUERRERO</t>
  </si>
  <si>
    <t>MUÑOZ TORRES</t>
  </si>
  <si>
    <t>SANDRA EMILIA</t>
  </si>
  <si>
    <t>CASTAÑEDA JIMENEZ</t>
  </si>
  <si>
    <t>YEIMI ALEJANDRA</t>
  </si>
  <si>
    <t>CUESTAS</t>
  </si>
  <si>
    <t xml:space="preserve"> MAURICIO</t>
  </si>
  <si>
    <t>GAMARRA ESCOBAR</t>
  </si>
  <si>
    <t>TANIA CAROLINA</t>
  </si>
  <si>
    <t>ECHEVERRY RIVERA</t>
  </si>
  <si>
    <t>MAXIEL</t>
  </si>
  <si>
    <t>TORRES MONTERO</t>
  </si>
  <si>
    <t>LUIS MIGUEL</t>
  </si>
  <si>
    <t>VELASQUEZ GONZALEZ</t>
  </si>
  <si>
    <t>NESTOR EDUARDO</t>
  </si>
  <si>
    <t>CLAVIJO DIMATE</t>
  </si>
  <si>
    <t>FABIO HERNAN</t>
  </si>
  <si>
    <t>NAVARRETE VELOZA</t>
  </si>
  <si>
    <t>SANDRA PATRICIA</t>
  </si>
  <si>
    <t>HIDALGO BENITEZ</t>
  </si>
  <si>
    <t>JENNY PAOLA</t>
  </si>
  <si>
    <t>MARTINEZ BARRIOS</t>
  </si>
  <si>
    <t>PAMELA JULIETH</t>
  </si>
  <si>
    <t>RODRIGUEZ HUERTAS</t>
  </si>
  <si>
    <t>MYRIAM LUCERO</t>
  </si>
  <si>
    <t>BECERRA PINILLA</t>
  </si>
  <si>
    <t>JAVIER</t>
  </si>
  <si>
    <t>GOMEZ PINZON</t>
  </si>
  <si>
    <t>JOHNNY HAROLD</t>
  </si>
  <si>
    <t>ZAMBRANO VELANDIA</t>
  </si>
  <si>
    <t>ALEJANDRO</t>
  </si>
  <si>
    <t>BALAMBA LARA</t>
  </si>
  <si>
    <t>FREDY JAVIER</t>
  </si>
  <si>
    <t>ARIZA CASTILLO</t>
  </si>
  <si>
    <t>MARIA DEL PILAR</t>
  </si>
  <si>
    <t>TRIANA HIDALGO</t>
  </si>
  <si>
    <t>VICKY</t>
  </si>
  <si>
    <t>PEÑA BECERRA</t>
  </si>
  <si>
    <t>KEVIN DONOVAN DANI ALAN</t>
  </si>
  <si>
    <t>GONZALEZ JIMENEZ</t>
  </si>
  <si>
    <t>CARMEN HELENA</t>
  </si>
  <si>
    <t>ORTIZ VALERO</t>
  </si>
  <si>
    <t>LUIS FERNANDO</t>
  </si>
  <si>
    <t>MERCADO QUINTANA</t>
  </si>
  <si>
    <t>GLORIA MERCEDES</t>
  </si>
  <si>
    <t>VILLALBA CABALLERO</t>
  </si>
  <si>
    <t>ANA LILIANA</t>
  </si>
  <si>
    <t>GAMBOA MARTINEZ</t>
  </si>
  <si>
    <t>YENY VIVIANA</t>
  </si>
  <si>
    <t>VASQUEZ VASQUEZ</t>
  </si>
  <si>
    <t>FABIAN ANDRES</t>
  </si>
  <si>
    <t>POMES VILLAMIL</t>
  </si>
  <si>
    <t>MARTHA CECILIA</t>
  </si>
  <si>
    <t>ZAMBRANO MUENTES</t>
  </si>
  <si>
    <t>MANUEL FERNANDO</t>
  </si>
  <si>
    <t>RIVERA LOPEZ</t>
  </si>
  <si>
    <t>MARIA OFELIA</t>
  </si>
  <si>
    <t>HERNANDEZ VALENZUELA</t>
  </si>
  <si>
    <t xml:space="preserve"> LINA MARCELA</t>
  </si>
  <si>
    <t>ORTIZ BURGOS</t>
  </si>
  <si>
    <t>DIGNAEL</t>
  </si>
  <si>
    <t>BELTRAN GELVEZ</t>
  </si>
  <si>
    <t>WILLIAM ENRIQUE</t>
  </si>
  <si>
    <t>CABALLERO CABALLERO</t>
  </si>
  <si>
    <t>MARIA AURORA</t>
  </si>
  <si>
    <t>CUELLAR PARDO</t>
  </si>
  <si>
    <t>CLAUDIA MARLENE</t>
  </si>
  <si>
    <t>RODRIGUEZ LOPEZ</t>
  </si>
  <si>
    <t>ARIAS WALTEROS</t>
  </si>
  <si>
    <t>CARLOS HUMBERTO</t>
  </si>
  <si>
    <t>BERNAL NIÑO</t>
  </si>
  <si>
    <t>JUAN FRANCISCO</t>
  </si>
  <si>
    <t>ESTUDIO EN PROCESO</t>
  </si>
  <si>
    <t>CLAVIJO SILVA</t>
  </si>
  <si>
    <t>CESAR ORLANDO</t>
  </si>
  <si>
    <t>SOTELO BERNAL</t>
  </si>
  <si>
    <t>DORYS YAMILE</t>
  </si>
  <si>
    <t>BELTRAN FUENTES</t>
  </si>
  <si>
    <t>KAREN ROCIO</t>
  </si>
  <si>
    <t>DIAZGRANADOS NIEVES</t>
  </si>
  <si>
    <t>MARIA ALEJANDRA</t>
  </si>
  <si>
    <t>COBOS BONILLA</t>
  </si>
  <si>
    <t>GINNA ANDREA</t>
  </si>
  <si>
    <t>ALFARO ALFARO</t>
  </si>
  <si>
    <t xml:space="preserve"> ANDRES</t>
  </si>
  <si>
    <t>MORENO PARRA</t>
  </si>
  <si>
    <t>YENY PAOLA</t>
  </si>
  <si>
    <t>RUBIO GALVIS</t>
  </si>
  <si>
    <t>LEIDY JULIETH</t>
  </si>
  <si>
    <t>BARRERA OCHOA</t>
  </si>
  <si>
    <t xml:space="preserve"> LUIS FERNANDO</t>
  </si>
  <si>
    <t>TORO TORRES</t>
  </si>
  <si>
    <t>CLAUDIA YANETH</t>
  </si>
  <si>
    <t>RUIZ GONZALEZ</t>
  </si>
  <si>
    <t>ROGER ANTONIO</t>
  </si>
  <si>
    <t>ROMERO TORRES</t>
  </si>
  <si>
    <t>BARBARA</t>
  </si>
  <si>
    <t>FARELO BARRIOS</t>
  </si>
  <si>
    <t>ALVARO JOSE</t>
  </si>
  <si>
    <t>WILKEN MARQUEZ</t>
  </si>
  <si>
    <t>NELSY JOHANA</t>
  </si>
  <si>
    <t>ABAUNZA SALAS</t>
  </si>
  <si>
    <t>FANNY GIRENA</t>
  </si>
  <si>
    <t>CHAPARRO OROZCO</t>
  </si>
  <si>
    <t>ALBA LUCIA</t>
  </si>
  <si>
    <t>ROCHA CEPEDA</t>
  </si>
  <si>
    <t>FLOR ALBA</t>
  </si>
  <si>
    <t>VERA GUTIERREZ</t>
  </si>
  <si>
    <t>NICOLAS ESTEBAN</t>
  </si>
  <si>
    <t>RODRIGUEZ GOMEZ</t>
  </si>
  <si>
    <t>CINNDY MAYERLY</t>
  </si>
  <si>
    <t>ALONSO VELASQUEZ</t>
  </si>
  <si>
    <t>AURA MARIA</t>
  </si>
  <si>
    <t>MORA</t>
  </si>
  <si>
    <t>LOPEZ PICO</t>
  </si>
  <si>
    <t>LIBIA ROCIO</t>
  </si>
  <si>
    <t>PORTELA AYALA</t>
  </si>
  <si>
    <t>GONZALO</t>
  </si>
  <si>
    <t>RUIZ ROCHA</t>
  </si>
  <si>
    <t xml:space="preserve"> ANDREY</t>
  </si>
  <si>
    <t>GOMEZ LAVERDE</t>
  </si>
  <si>
    <t>DEISY ESPERANZA</t>
  </si>
  <si>
    <t>SOTO CASTRILLO</t>
  </si>
  <si>
    <t>JAHIR ANDRES</t>
  </si>
  <si>
    <t>TIBADUIZA MONTENEGRO</t>
  </si>
  <si>
    <t>ROSA HELENA</t>
  </si>
  <si>
    <t>PEREZ ALVAREZ</t>
  </si>
  <si>
    <t>DEIBIS</t>
  </si>
  <si>
    <t>GUTIERREZ LADINO</t>
  </si>
  <si>
    <t>VICTOR GERMAN</t>
  </si>
  <si>
    <t>GARCIA SANCHEZ</t>
  </si>
  <si>
    <t>FRANCINER</t>
  </si>
  <si>
    <t>DAVILA LOPEZ</t>
  </si>
  <si>
    <t>CARLOS FRANCELIAS</t>
  </si>
  <si>
    <t>BARRETO CHALA</t>
  </si>
  <si>
    <t>AMAYA MENESES</t>
  </si>
  <si>
    <t>ALBEIRO</t>
  </si>
  <si>
    <t>PRADA GARCIA</t>
  </si>
  <si>
    <t>JEAN CARLOS</t>
  </si>
  <si>
    <t>LOZANO ALONSO</t>
  </si>
  <si>
    <t>JOSE PABLO</t>
  </si>
  <si>
    <t>CASTILLO PAEZ</t>
  </si>
  <si>
    <t>CARLOS ANDRES</t>
  </si>
  <si>
    <t>ARDILA CHAPARRO</t>
  </si>
  <si>
    <t>FELIZ FERNANDO</t>
  </si>
  <si>
    <t>BEJARANO CRUZ</t>
  </si>
  <si>
    <t>HERACLIO</t>
  </si>
  <si>
    <t>ESTUDIO PUBLICADO</t>
  </si>
  <si>
    <t xml:space="preserve">Tecnico </t>
  </si>
  <si>
    <t>YAIMA TOCANCIPA</t>
  </si>
  <si>
    <t>DARIO FERDEY</t>
  </si>
  <si>
    <t>RODRIGUEZ SICHACA</t>
  </si>
  <si>
    <t>JHONNATTAN JAVIER</t>
  </si>
  <si>
    <t>SERNA RODRIGUEZ</t>
  </si>
  <si>
    <t>LUZ YANITH</t>
  </si>
  <si>
    <t>SANCHEZ</t>
  </si>
  <si>
    <t>DIANA JINETH</t>
  </si>
  <si>
    <t>GOMEZ PARRA</t>
  </si>
  <si>
    <t>MARLON JAIME</t>
  </si>
  <si>
    <t>ESPITIA RAMIREZ</t>
  </si>
  <si>
    <t>FRANKLIN EFRAIN</t>
  </si>
  <si>
    <t>LOPEZ CANTERO</t>
  </si>
  <si>
    <t>JULIA SUSANA</t>
  </si>
  <si>
    <t>MORENO CHALA</t>
  </si>
  <si>
    <t>WISTON DANIEL</t>
  </si>
  <si>
    <t>PARRADO</t>
  </si>
  <si>
    <t>ANGGI DAYANA</t>
  </si>
  <si>
    <t>ACUÑA SANCHEZ</t>
  </si>
  <si>
    <t>CELINA</t>
  </si>
  <si>
    <t>CASTILLO LEON</t>
  </si>
  <si>
    <t>CECILIA</t>
  </si>
  <si>
    <t>SOÑETT ALVAREZ</t>
  </si>
  <si>
    <t>CECILIA MARGARITA</t>
  </si>
  <si>
    <t>PICO VEGA</t>
  </si>
  <si>
    <t>MARIA ACENETH</t>
  </si>
  <si>
    <t>RODRIGUEZ CIFUENTES</t>
  </si>
  <si>
    <t>LUZ MARY</t>
  </si>
  <si>
    <t>GUTIERREZ SANDOVAL</t>
  </si>
  <si>
    <t>JUAN VICENTE</t>
  </si>
  <si>
    <t>CAMACHO PRIETO</t>
  </si>
  <si>
    <t>SANCHEZ SANCHEZ</t>
  </si>
  <si>
    <t>NORBERTO</t>
  </si>
  <si>
    <t>CESAR PAOLO</t>
  </si>
  <si>
    <t>Cuenta de 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</si>
</sst>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dd/mm/yyyy"/>
    <numFmt numFmtId="166" formatCode="dd/mm/yyyy\ hh:mm"/>
    <numFmt numFmtId="167" formatCode="&quot;$&quot;\ #,##0"/>
    <numFmt numFmtId="168" formatCode="0.0"/>
    <numFmt numFmtId="169" formatCode="0.0000"/>
  </numFmts>
  <fonts count="37">
    <font>
      <sz val="11"/>
      <color theme="1"/>
      <name val="Calibri"/>
      <family val="2"/>
      <scheme val="minor"/>
    </font>
    <font>
      <sz val="10"/>
      <color rgb="FF000000"/>
      <name val="SansSerif"/>
      <family val="2"/>
    </font>
    <font>
      <sz val="10"/>
      <color theme="1"/>
      <name val="Segoe UI"/>
      <family val="2"/>
    </font>
    <font>
      <b/>
      <sz val="10"/>
      <color theme="0"/>
      <name val="Segoe UI"/>
      <family val="2"/>
    </font>
    <font>
      <b/>
      <sz val="10"/>
      <color theme="1"/>
      <name val="Segoe UI"/>
      <family val="2"/>
    </font>
    <font>
      <sz val="8"/>
      <name val="Arial"/>
      <family val="2"/>
    </font>
    <font>
      <b/>
      <sz val="11"/>
      <color theme="1"/>
      <name val="Segoe UI"/>
      <family val="2"/>
    </font>
    <font>
      <b/>
      <sz val="10"/>
      <color rgb="FFFF0000"/>
      <name val="Segoe UI"/>
      <family val="2"/>
    </font>
    <font>
      <b/>
      <sz val="10"/>
      <name val="Segoe UI"/>
      <family val="2"/>
    </font>
    <font>
      <sz val="10"/>
      <name val="Segoe UI"/>
      <family val="2"/>
    </font>
    <font>
      <b/>
      <sz val="10"/>
      <color rgb="FF009900"/>
      <name val="Segoe UI"/>
      <family val="2"/>
    </font>
    <font>
      <b/>
      <sz val="10"/>
      <color rgb="FFFA1ADA"/>
      <name val="Segoe UI"/>
      <family val="2"/>
    </font>
    <font>
      <sz val="10"/>
      <color rgb="FFFF0000"/>
      <name val="Segoe UI"/>
      <family val="2"/>
    </font>
    <font>
      <sz val="10"/>
      <color rgb="FF009900"/>
      <name val="Segoe UI"/>
      <family val="2"/>
    </font>
    <font>
      <sz val="10"/>
      <color rgb="FF000000"/>
      <name val="Segoe UI"/>
      <family val="2"/>
    </font>
    <font>
      <sz val="10"/>
      <color theme="0"/>
      <name val="Segoe UI"/>
      <family val="2"/>
    </font>
    <font>
      <b/>
      <sz val="9"/>
      <color indexed="81"/>
      <name val="Tahoma"/>
      <family val="2"/>
    </font>
    <font>
      <sz val="9"/>
      <color indexed="81"/>
      <name val="Tahoma"/>
      <family val="2"/>
    </font>
    <font>
      <b/>
      <sz val="8"/>
      <color theme="1"/>
      <name val="Segoe UI"/>
      <family val="2"/>
    </font>
    <font>
      <b/>
      <sz val="8"/>
      <color theme="0"/>
      <name val="Segoe UI"/>
      <family val="2"/>
    </font>
    <font>
      <sz val="8"/>
      <name val="Segoe UI"/>
      <family val="2"/>
    </font>
    <font>
      <sz val="8"/>
      <color theme="1"/>
      <name val="Segoe UI"/>
      <family val="2"/>
    </font>
    <font>
      <b/>
      <sz val="8"/>
      <color rgb="FF009900"/>
      <name val="Segoe UI"/>
      <family val="2"/>
    </font>
    <font>
      <b/>
      <sz val="8"/>
      <color rgb="FFFA1ADA"/>
      <name val="Segoe UI"/>
      <family val="2"/>
    </font>
    <font>
      <sz val="8"/>
      <color rgb="FFFF0000"/>
      <name val="Segoe UI"/>
      <family val="2"/>
    </font>
    <font>
      <sz val="8"/>
      <color rgb="FF009900"/>
      <name val="Segoe UI"/>
      <family val="2"/>
    </font>
    <font>
      <b/>
      <sz val="8"/>
      <color rgb="FF000000"/>
      <name val="SansSerif"/>
      <family val="2"/>
    </font>
    <font>
      <b/>
      <sz val="8"/>
      <name val="Calibri"/>
      <family val="2"/>
    </font>
    <font>
      <sz val="8"/>
      <color rgb="FF000000"/>
      <name val="SansSerif"/>
      <family val="2"/>
    </font>
    <font>
      <sz val="8"/>
      <color theme="1"/>
      <name val="Calibri"/>
      <family val="2"/>
      <scheme val="minor"/>
    </font>
    <font>
      <b/>
      <sz val="11"/>
      <color theme="0"/>
      <name val="Calibri"/>
      <family val="2"/>
      <scheme val="minor"/>
    </font>
    <font>
      <b/>
      <sz val="8"/>
      <color theme="0"/>
      <name val="SansSerif"/>
      <family val="2"/>
    </font>
    <font>
      <b/>
      <sz val="8"/>
      <color theme="0"/>
      <name val="Calibri"/>
      <family val="2"/>
    </font>
    <font>
      <b/>
      <sz val="10"/>
      <color theme="0"/>
      <name val="SansSerif"/>
      <family val="2"/>
    </font>
    <font>
      <b/>
      <sz val="11"/>
      <color theme="0"/>
      <name val="Calibri"/>
      <family val="2"/>
    </font>
    <font>
      <sz val="8"/>
      <name val="Calibri"/>
      <family val="2"/>
      <scheme val="minor"/>
    </font>
    <font>
      <b/>
      <sz val="8"/>
      <color theme="0"/>
      <name val="Calibri"/>
      <family val="2"/>
      <scheme val="minor"/>
    </font>
  </fonts>
  <fills count="3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00B050"/>
        <bgColor indexed="64"/>
      </patternFill>
    </fill>
    <fill>
      <patternFill patternType="solid">
        <fgColor theme="1"/>
        <bgColor indexed="64"/>
      </patternFill>
    </fill>
    <fill>
      <patternFill patternType="solid">
        <fgColor rgb="FF002060"/>
        <bgColor indexed="64"/>
      </patternFill>
    </fill>
    <fill>
      <patternFill patternType="solid">
        <fgColor rgb="FFFFC000"/>
        <bgColor indexed="64"/>
      </patternFill>
    </fill>
    <fill>
      <patternFill patternType="solid">
        <fgColor rgb="FFFFFF00"/>
        <bgColor indexed="64"/>
      </patternFill>
    </fill>
    <fill>
      <patternFill patternType="solid">
        <fgColor rgb="FFC00000"/>
        <bgColor indexed="64"/>
      </patternFill>
    </fill>
    <fill>
      <patternFill patternType="solid">
        <fgColor theme="0"/>
        <bgColor indexed="64"/>
      </patternFill>
    </fill>
    <fill>
      <patternFill patternType="solid">
        <fgColor rgb="FFFA1ADA"/>
        <bgColor indexed="64"/>
      </patternFill>
    </fill>
    <fill>
      <patternFill patternType="solid">
        <fgColor rgb="FFFBE4D5"/>
        <bgColor rgb="FFFBE4D5"/>
      </patternFill>
    </fill>
    <fill>
      <patternFill patternType="solid">
        <fgColor rgb="FFECECEC"/>
        <bgColor rgb="FFECECEC"/>
      </patternFill>
    </fill>
    <fill>
      <patternFill patternType="solid">
        <fgColor theme="7"/>
        <bgColor theme="7"/>
      </patternFill>
    </fill>
    <fill>
      <patternFill patternType="solid">
        <fgColor rgb="FFFFFF00"/>
        <bgColor theme="7"/>
      </patternFill>
    </fill>
    <fill>
      <patternFill patternType="solid">
        <fgColor rgb="FF66FF33"/>
        <bgColor rgb="FF66FF33"/>
      </patternFill>
    </fill>
    <fill>
      <patternFill patternType="solid">
        <fgColor theme="0"/>
        <bgColor theme="0"/>
      </patternFill>
    </fill>
    <fill>
      <patternFill patternType="solid">
        <fgColor rgb="FFD9E2F3"/>
        <bgColor rgb="FFD9E2F3"/>
      </patternFill>
    </fill>
    <fill>
      <patternFill patternType="solid">
        <fgColor rgb="FF00FF00"/>
        <bgColor rgb="FF00FF00"/>
      </patternFill>
    </fill>
    <fill>
      <patternFill patternType="solid">
        <fgColor rgb="FFCCFFCC"/>
        <bgColor rgb="FF00FF00"/>
      </patternFill>
    </fill>
    <fill>
      <patternFill patternType="solid">
        <fgColor rgb="FF0070C0"/>
        <bgColor rgb="FF0070C0"/>
      </patternFill>
    </fill>
    <fill>
      <patternFill patternType="solid">
        <fgColor rgb="FFFFFF00"/>
        <bgColor rgb="FFFFFF00"/>
      </patternFill>
    </fill>
    <fill>
      <patternFill patternType="solid">
        <fgColor theme="3" tint="0.79998168889431442"/>
        <bgColor rgb="FF0070C0"/>
      </patternFill>
    </fill>
    <fill>
      <patternFill patternType="solid">
        <fgColor theme="9" tint="0.59999389629810485"/>
        <bgColor rgb="FF0070C0"/>
      </patternFill>
    </fill>
    <fill>
      <patternFill patternType="solid">
        <fgColor rgb="FF00B050"/>
        <bgColor rgb="FF00B050"/>
      </patternFill>
    </fill>
    <fill>
      <patternFill patternType="solid">
        <fgColor theme="5" tint="0.39997558519241921"/>
        <bgColor indexed="64"/>
      </patternFill>
    </fill>
    <fill>
      <patternFill patternType="solid">
        <fgColor rgb="FF7030A0"/>
        <bgColor indexed="64"/>
      </patternFill>
    </fill>
    <fill>
      <patternFill patternType="solid">
        <fgColor theme="4" tint="-0.499984740745262"/>
        <bgColor indexed="64"/>
      </patternFill>
    </fill>
    <fill>
      <patternFill patternType="solid">
        <fgColor theme="3" tint="9.9978637043366805E-2"/>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7">
    <xf numFmtId="0" fontId="0" fillId="0" borderId="0" xfId="0"/>
    <xf numFmtId="0" fontId="0" fillId="2" borderId="0" xfId="0" applyFill="1" applyAlignment="1" applyProtection="1">
      <alignment wrapText="1"/>
      <protection locked="0"/>
    </xf>
    <xf numFmtId="0" fontId="1" fillId="5" borderId="1" xfId="0" applyFont="1" applyFill="1" applyBorder="1" applyAlignment="1">
      <alignment horizontal="left" vertical="top" wrapText="1"/>
    </xf>
    <xf numFmtId="0" fontId="2" fillId="0" borderId="0" xfId="0" applyFont="1" applyProtection="1">
      <protection locked="0"/>
    </xf>
    <xf numFmtId="0" fontId="3" fillId="11" borderId="2" xfId="0" applyFont="1" applyFill="1" applyBorder="1" applyAlignment="1" applyProtection="1">
      <alignment horizontal="center" vertical="center"/>
      <protection locked="0"/>
    </xf>
    <xf numFmtId="14" fontId="3" fillId="12" borderId="3" xfId="0" applyNumberFormat="1" applyFont="1" applyFill="1" applyBorder="1" applyAlignment="1" applyProtection="1">
      <alignment horizontal="center" vertical="center"/>
      <protection locked="0"/>
    </xf>
    <xf numFmtId="0" fontId="4" fillId="14" borderId="4" xfId="0" applyFont="1" applyFill="1" applyBorder="1" applyAlignment="1" applyProtection="1">
      <alignment horizontal="center" vertical="center"/>
      <protection locked="0"/>
    </xf>
    <xf numFmtId="0" fontId="3" fillId="15" borderId="2" xfId="0" applyFont="1" applyFill="1" applyBorder="1" applyAlignment="1" applyProtection="1">
      <alignment horizontal="center" vertical="center"/>
      <protection locked="0"/>
    </xf>
    <xf numFmtId="0" fontId="3" fillId="15" borderId="7"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167" fontId="2" fillId="0" borderId="0" xfId="0" applyNumberFormat="1" applyFont="1" applyAlignment="1" applyProtection="1">
      <alignment horizontal="center" vertical="center"/>
      <protection locked="0"/>
    </xf>
    <xf numFmtId="14" fontId="2" fillId="0" borderId="0" xfId="0" applyNumberFormat="1" applyFont="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5" fillId="16" borderId="8" xfId="0" applyFont="1" applyFill="1" applyBorder="1" applyAlignment="1" applyProtection="1">
      <alignment horizontal="center" vertical="center"/>
      <protection locked="0"/>
    </xf>
    <xf numFmtId="0" fontId="2" fillId="0" borderId="0" xfId="0" applyFont="1" applyAlignment="1" applyProtection="1">
      <alignment horizontal="left" vertical="center"/>
      <protection locked="0"/>
    </xf>
    <xf numFmtId="0" fontId="7" fillId="0" borderId="0" xfId="0" applyFont="1" applyAlignment="1" applyProtection="1">
      <alignment horizontal="center" vertical="center" wrapText="1"/>
      <protection locked="0"/>
    </xf>
    <xf numFmtId="0" fontId="3" fillId="17" borderId="8" xfId="0" applyFont="1" applyFill="1" applyBorder="1" applyAlignment="1" applyProtection="1">
      <alignment horizontal="center" vertical="center" wrapText="1"/>
      <protection locked="0"/>
    </xf>
    <xf numFmtId="1" fontId="3" fillId="15" borderId="8" xfId="0" applyNumberFormat="1" applyFont="1" applyFill="1" applyBorder="1" applyAlignment="1" applyProtection="1">
      <alignment horizontal="center" vertical="center" wrapText="1"/>
      <protection locked="0"/>
    </xf>
    <xf numFmtId="0" fontId="4" fillId="19" borderId="8" xfId="0" applyFont="1" applyFill="1" applyBorder="1" applyAlignment="1" applyProtection="1">
      <alignment horizontal="center"/>
      <protection locked="0"/>
    </xf>
    <xf numFmtId="0" fontId="4" fillId="19" borderId="12" xfId="0" applyFont="1" applyFill="1" applyBorder="1" applyAlignment="1" applyProtection="1">
      <alignment horizontal="center"/>
      <protection locked="0"/>
    </xf>
    <xf numFmtId="0" fontId="3" fillId="20" borderId="12" xfId="0" applyFont="1" applyFill="1" applyBorder="1" applyAlignment="1" applyProtection="1">
      <alignment vertical="center"/>
      <protection locked="0"/>
    </xf>
    <xf numFmtId="0" fontId="3" fillId="20" borderId="13" xfId="0" applyFont="1" applyFill="1" applyBorder="1" applyAlignment="1" applyProtection="1">
      <alignment vertical="center"/>
      <protection locked="0"/>
    </xf>
    <xf numFmtId="0" fontId="3" fillId="20" borderId="13" xfId="0" applyFont="1" applyFill="1" applyBorder="1" applyAlignment="1" applyProtection="1">
      <alignment vertical="center" wrapText="1"/>
      <protection locked="0"/>
    </xf>
    <xf numFmtId="167" fontId="3" fillId="20" borderId="13" xfId="0" applyNumberFormat="1" applyFont="1" applyFill="1" applyBorder="1" applyAlignment="1" applyProtection="1">
      <alignment vertical="center"/>
      <protection locked="0"/>
    </xf>
    <xf numFmtId="0" fontId="4" fillId="0" borderId="0" xfId="0" applyFont="1" applyProtection="1">
      <protection locked="0"/>
    </xf>
    <xf numFmtId="0" fontId="4" fillId="23" borderId="8" xfId="0" applyFont="1" applyFill="1" applyBorder="1" applyAlignment="1" applyProtection="1">
      <alignment horizontal="center" vertical="center"/>
      <protection locked="0"/>
    </xf>
    <xf numFmtId="0" fontId="4" fillId="24" borderId="8" xfId="0" applyFont="1" applyFill="1" applyBorder="1" applyAlignment="1" applyProtection="1">
      <alignment horizontal="center" vertical="center"/>
      <protection locked="0"/>
    </xf>
    <xf numFmtId="0" fontId="4" fillId="25" borderId="8" xfId="0" applyFont="1" applyFill="1" applyBorder="1" applyAlignment="1" applyProtection="1">
      <alignment horizontal="center" vertical="center" wrapText="1"/>
      <protection locked="0"/>
    </xf>
    <xf numFmtId="0" fontId="4" fillId="26" borderId="8" xfId="0" applyFont="1" applyFill="1" applyBorder="1" applyAlignment="1" applyProtection="1">
      <alignment horizontal="center" vertical="center" wrapText="1"/>
      <protection locked="0"/>
    </xf>
    <xf numFmtId="0" fontId="3" fillId="27" borderId="8" xfId="0" applyFont="1" applyFill="1" applyBorder="1" applyAlignment="1">
      <alignment horizontal="center" vertical="center" wrapText="1"/>
    </xf>
    <xf numFmtId="0" fontId="4" fillId="28" borderId="8" xfId="0" applyFont="1" applyFill="1" applyBorder="1" applyAlignment="1">
      <alignment horizontal="center" vertical="center" wrapText="1"/>
    </xf>
    <xf numFmtId="167" fontId="3" fillId="27" borderId="8" xfId="0" applyNumberFormat="1" applyFont="1" applyFill="1" applyBorder="1" applyAlignment="1">
      <alignment horizontal="center" vertical="center" wrapText="1"/>
    </xf>
    <xf numFmtId="14" fontId="8" fillId="29" borderId="8" xfId="0" applyNumberFormat="1" applyFont="1" applyFill="1" applyBorder="1" applyAlignment="1">
      <alignment horizontal="center" vertical="center" wrapText="1"/>
    </xf>
    <xf numFmtId="14" fontId="8" fillId="30" borderId="8" xfId="0" applyNumberFormat="1" applyFont="1" applyFill="1" applyBorder="1" applyAlignment="1">
      <alignment horizontal="center" vertical="center" wrapText="1"/>
    </xf>
    <xf numFmtId="0" fontId="8" fillId="30" borderId="8" xfId="0" applyFont="1" applyFill="1" applyBorder="1" applyAlignment="1">
      <alignment horizontal="center" vertical="center" wrapText="1"/>
    </xf>
    <xf numFmtId="0" fontId="3" fillId="31" borderId="8" xfId="0" applyFont="1" applyFill="1" applyBorder="1" applyAlignment="1">
      <alignment horizontal="center" vertical="center" wrapText="1"/>
    </xf>
    <xf numFmtId="0" fontId="3" fillId="31" borderId="8" xfId="0" applyFont="1" applyFill="1" applyBorder="1" applyAlignment="1" applyProtection="1">
      <alignment horizontal="center" vertical="center" wrapText="1"/>
      <protection locked="0"/>
    </xf>
    <xf numFmtId="0" fontId="9" fillId="0" borderId="8" xfId="0" applyFont="1" applyBorder="1" applyAlignment="1" applyProtection="1">
      <alignment horizontal="center" vertical="center"/>
      <protection locked="0"/>
    </xf>
    <xf numFmtId="0" fontId="9" fillId="16" borderId="8" xfId="0" applyFont="1" applyFill="1" applyBorder="1" applyAlignment="1" applyProtection="1">
      <alignment horizontal="center" vertical="center" wrapText="1"/>
      <protection locked="0"/>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67" fontId="2" fillId="0" borderId="8" xfId="0" applyNumberFormat="1" applyFont="1" applyBorder="1" applyAlignment="1">
      <alignment horizontal="center" vertical="center"/>
    </xf>
    <xf numFmtId="0" fontId="2" fillId="0" borderId="8" xfId="0" applyFont="1" applyBorder="1" applyAlignment="1">
      <alignment horizontal="left" vertical="center" wrapText="1"/>
    </xf>
    <xf numFmtId="14" fontId="2" fillId="0" borderId="8"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14" fontId="2" fillId="0" borderId="8" xfId="0" applyNumberFormat="1" applyFont="1" applyBorder="1" applyAlignment="1">
      <alignment horizontal="center" vertical="center"/>
    </xf>
    <xf numFmtId="2" fontId="2" fillId="0" borderId="8" xfId="0" applyNumberFormat="1" applyFont="1" applyBorder="1" applyAlignment="1">
      <alignment horizontal="center" vertical="center"/>
    </xf>
    <xf numFmtId="0" fontId="9" fillId="16" borderId="8" xfId="0" applyFont="1" applyFill="1" applyBorder="1" applyAlignment="1">
      <alignment horizontal="center" vertical="center"/>
    </xf>
    <xf numFmtId="0" fontId="2" fillId="16" borderId="8" xfId="0" applyFont="1" applyFill="1" applyBorder="1" applyAlignment="1" applyProtection="1">
      <alignment horizontal="center" vertical="center" wrapText="1"/>
      <protection locked="0"/>
    </xf>
    <xf numFmtId="0" fontId="2" fillId="16" borderId="8" xfId="0" applyFont="1" applyFill="1" applyBorder="1" applyAlignment="1" applyProtection="1">
      <alignment horizontal="center" vertical="center"/>
      <protection locked="0"/>
    </xf>
    <xf numFmtId="0" fontId="9" fillId="16" borderId="8" xfId="0" applyFont="1" applyFill="1" applyBorder="1" applyAlignment="1" applyProtection="1">
      <alignment horizontal="center" vertical="center"/>
      <protection locked="0"/>
    </xf>
    <xf numFmtId="0" fontId="10" fillId="16" borderId="8" xfId="0" applyFont="1" applyFill="1" applyBorder="1" applyAlignment="1" applyProtection="1">
      <alignment horizontal="center" vertical="center" wrapText="1"/>
      <protection locked="0"/>
    </xf>
    <xf numFmtId="0" fontId="11" fillId="0" borderId="8"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0" fillId="16" borderId="8" xfId="0" applyFont="1" applyFill="1" applyBorder="1" applyAlignment="1" applyProtection="1">
      <alignment horizontal="center" vertical="center"/>
      <protection locked="0"/>
    </xf>
    <xf numFmtId="0" fontId="12" fillId="16" borderId="8" xfId="0" applyFont="1" applyFill="1" applyBorder="1" applyAlignment="1" applyProtection="1">
      <alignment horizontal="center" vertical="center"/>
      <protection locked="0"/>
    </xf>
    <xf numFmtId="14" fontId="2" fillId="0" borderId="8" xfId="0" applyNumberFormat="1" applyFont="1" applyBorder="1" applyAlignment="1">
      <alignment horizontal="left" vertical="center"/>
    </xf>
    <xf numFmtId="2" fontId="2" fillId="0" borderId="8" xfId="0" applyNumberFormat="1" applyFont="1" applyBorder="1" applyAlignment="1">
      <alignment horizontal="left" vertical="center"/>
    </xf>
    <xf numFmtId="0" fontId="12" fillId="0" borderId="8" xfId="0" applyFont="1" applyBorder="1" applyAlignment="1">
      <alignment horizontal="center" vertical="center"/>
    </xf>
    <xf numFmtId="0" fontId="12" fillId="0" borderId="0" xfId="0" applyFont="1" applyProtection="1">
      <protection locked="0"/>
    </xf>
    <xf numFmtId="0" fontId="9" fillId="16" borderId="8" xfId="0" applyFont="1" applyFill="1" applyBorder="1" applyAlignment="1">
      <alignment horizontal="center" vertical="center" wrapText="1"/>
    </xf>
    <xf numFmtId="0" fontId="13" fillId="0" borderId="8" xfId="0" applyFont="1" applyBorder="1" applyAlignment="1" applyProtection="1">
      <alignment horizontal="center" vertical="center"/>
      <protection locked="0"/>
    </xf>
    <xf numFmtId="0" fontId="13" fillId="16" borderId="8" xfId="0" applyFont="1" applyFill="1" applyBorder="1" applyAlignment="1" applyProtection="1">
      <alignment horizontal="center" vertical="center" wrapText="1"/>
      <protection locked="0"/>
    </xf>
    <xf numFmtId="0" fontId="13" fillId="0" borderId="8" xfId="0" applyFont="1" applyBorder="1" applyAlignment="1">
      <alignment horizontal="center" vertical="center"/>
    </xf>
    <xf numFmtId="0" fontId="13" fillId="0" borderId="0" xfId="0" applyFont="1" applyProtection="1">
      <protection locked="0"/>
    </xf>
    <xf numFmtId="0" fontId="9" fillId="0" borderId="8" xfId="0" applyFont="1" applyBorder="1" applyAlignment="1" applyProtection="1">
      <alignment horizontal="center" vertical="center" wrapText="1"/>
      <protection locked="0"/>
    </xf>
    <xf numFmtId="0" fontId="9" fillId="0" borderId="8" xfId="0" applyFont="1" applyBorder="1" applyAlignment="1">
      <alignment horizontal="center" vertical="center"/>
    </xf>
    <xf numFmtId="0" fontId="9" fillId="0" borderId="0" xfId="0" applyFont="1" applyProtection="1">
      <protection locked="0"/>
    </xf>
    <xf numFmtId="168" fontId="2" fillId="0" borderId="8" xfId="0" applyNumberFormat="1" applyFont="1" applyBorder="1" applyAlignment="1">
      <alignment horizontal="center" vertical="center"/>
    </xf>
    <xf numFmtId="0" fontId="12" fillId="16" borderId="8" xfId="0" applyFont="1" applyFill="1" applyBorder="1" applyAlignment="1" applyProtection="1">
      <alignment horizontal="center" vertical="center" wrapText="1"/>
      <protection locked="0"/>
    </xf>
    <xf numFmtId="14" fontId="14" fillId="0" borderId="8" xfId="0" applyNumberFormat="1" applyFont="1" applyBorder="1" applyAlignment="1">
      <alignment horizontal="center" vertical="center"/>
    </xf>
    <xf numFmtId="0" fontId="14" fillId="0" borderId="8" xfId="0" applyFont="1" applyBorder="1" applyAlignment="1">
      <alignment horizontal="center" vertical="center"/>
    </xf>
    <xf numFmtId="0" fontId="2" fillId="0" borderId="8" xfId="0" applyFont="1" applyBorder="1" applyAlignment="1" applyProtection="1">
      <alignment horizontal="left" vertical="center"/>
      <protection locked="0"/>
    </xf>
    <xf numFmtId="0" fontId="9" fillId="16" borderId="0" xfId="0" applyFont="1" applyFill="1" applyAlignment="1" applyProtection="1">
      <alignment horizontal="center" vertical="center" wrapText="1"/>
      <protection locked="0"/>
    </xf>
    <xf numFmtId="0" fontId="2" fillId="11" borderId="0" xfId="0" applyFont="1" applyFill="1" applyAlignment="1" applyProtection="1">
      <alignment horizontal="center" vertical="center"/>
      <protection locked="0"/>
    </xf>
    <xf numFmtId="0" fontId="9" fillId="11" borderId="0" xfId="0" applyFont="1" applyFill="1" applyAlignment="1" applyProtection="1">
      <alignment horizontal="center" vertical="center" wrapText="1"/>
      <protection locked="0"/>
    </xf>
    <xf numFmtId="0" fontId="2" fillId="11" borderId="0" xfId="0" applyFont="1" applyFill="1" applyAlignment="1" applyProtection="1">
      <alignment horizontal="center" vertical="center" wrapText="1"/>
      <protection locked="0"/>
    </xf>
    <xf numFmtId="167" fontId="2" fillId="11" borderId="0" xfId="0" applyNumberFormat="1" applyFont="1" applyFill="1" applyAlignment="1" applyProtection="1">
      <alignment horizontal="center" vertical="center"/>
      <protection locked="0"/>
    </xf>
    <xf numFmtId="14" fontId="2" fillId="11" borderId="0" xfId="0" applyNumberFormat="1" applyFont="1" applyFill="1" applyAlignment="1" applyProtection="1">
      <alignment horizontal="center" vertical="center"/>
      <protection locked="0"/>
    </xf>
    <xf numFmtId="0" fontId="2" fillId="11" borderId="0" xfId="0" applyFont="1" applyFill="1" applyAlignment="1" applyProtection="1">
      <alignment horizontal="left" vertical="center"/>
      <protection locked="0"/>
    </xf>
    <xf numFmtId="0" fontId="3" fillId="11" borderId="0" xfId="0" applyFont="1" applyFill="1" applyAlignment="1" applyProtection="1">
      <alignment horizontal="center" vertical="center"/>
      <protection locked="0"/>
    </xf>
    <xf numFmtId="0" fontId="3" fillId="27" borderId="8" xfId="0" applyFont="1" applyFill="1" applyBorder="1" applyAlignment="1">
      <alignment horizontal="center" vertical="center"/>
    </xf>
    <xf numFmtId="0" fontId="2" fillId="0" borderId="8" xfId="0" applyFont="1" applyBorder="1" applyAlignment="1" applyProtection="1">
      <alignment horizontal="center" vertical="center" wrapText="1"/>
      <protection locked="0"/>
    </xf>
    <xf numFmtId="167" fontId="2" fillId="0" borderId="8" xfId="0" applyNumberFormat="1" applyFont="1" applyBorder="1" applyAlignment="1" applyProtection="1">
      <alignment horizontal="center" vertical="center"/>
      <protection locked="0"/>
    </xf>
    <xf numFmtId="14" fontId="2" fillId="0" borderId="8" xfId="0" applyNumberFormat="1" applyFont="1" applyBorder="1" applyAlignment="1" applyProtection="1">
      <alignment horizontal="center" vertical="center" wrapText="1"/>
      <protection locked="0"/>
    </xf>
    <xf numFmtId="14" fontId="2" fillId="0" borderId="8" xfId="0" applyNumberFormat="1" applyFont="1" applyBorder="1" applyAlignment="1" applyProtection="1">
      <alignment horizontal="center" vertical="center"/>
      <protection locked="0"/>
    </xf>
    <xf numFmtId="2" fontId="2" fillId="0" borderId="8" xfId="0" applyNumberFormat="1" applyFont="1" applyBorder="1" applyAlignment="1" applyProtection="1">
      <alignment horizontal="center" vertical="center"/>
      <protection locked="0"/>
    </xf>
    <xf numFmtId="0" fontId="2" fillId="0" borderId="0" xfId="0" applyFont="1" applyAlignment="1" applyProtection="1">
      <alignment horizontal="center"/>
      <protection locked="0"/>
    </xf>
    <xf numFmtId="14" fontId="9" fillId="16" borderId="8" xfId="0" applyNumberFormat="1" applyFont="1" applyFill="1" applyBorder="1" applyAlignment="1" applyProtection="1">
      <alignment horizontal="center" vertical="center" wrapText="1"/>
      <protection locked="0"/>
    </xf>
    <xf numFmtId="2" fontId="9" fillId="16" borderId="8" xfId="0" applyNumberFormat="1" applyFont="1" applyFill="1" applyBorder="1" applyAlignment="1" applyProtection="1">
      <alignment horizontal="center" vertical="center" wrapText="1"/>
      <protection locked="0"/>
    </xf>
    <xf numFmtId="0" fontId="15" fillId="16" borderId="0" xfId="0" applyFont="1" applyFill="1" applyAlignment="1" applyProtection="1">
      <alignment horizontal="center" vertical="center"/>
      <protection locked="0"/>
    </xf>
    <xf numFmtId="14" fontId="9" fillId="16" borderId="0" xfId="0" applyNumberFormat="1" applyFont="1" applyFill="1" applyAlignment="1" applyProtection="1">
      <alignment horizontal="center" vertical="center" wrapText="1"/>
      <protection locked="0"/>
    </xf>
    <xf numFmtId="14" fontId="2" fillId="0" borderId="0" xfId="0" applyNumberFormat="1" applyFont="1" applyAlignment="1" applyProtection="1">
      <alignment horizontal="center" vertical="center" wrapText="1"/>
      <protection locked="0"/>
    </xf>
    <xf numFmtId="0" fontId="9" fillId="32" borderId="8" xfId="0" applyFont="1" applyFill="1" applyBorder="1" applyAlignment="1" applyProtection="1">
      <alignment horizontal="center" vertical="center"/>
      <protection locked="0"/>
    </xf>
    <xf numFmtId="0" fontId="2" fillId="13" borderId="8" xfId="0" applyFont="1" applyFill="1" applyBorder="1" applyAlignment="1" applyProtection="1">
      <alignment horizontal="center" vertical="center"/>
      <protection locked="0"/>
    </xf>
    <xf numFmtId="0" fontId="3" fillId="10" borderId="8" xfId="0" applyFont="1" applyFill="1" applyBorder="1" applyAlignment="1" applyProtection="1">
      <alignment horizontal="center" vertical="center"/>
      <protection locked="0"/>
    </xf>
    <xf numFmtId="0" fontId="3" fillId="33" borderId="8" xfId="0" applyFont="1" applyFill="1" applyBorder="1" applyAlignment="1" applyProtection="1">
      <alignment horizontal="center" vertical="center"/>
      <protection locked="0"/>
    </xf>
    <xf numFmtId="0" fontId="18" fillId="23" borderId="8" xfId="0" applyFont="1" applyFill="1" applyBorder="1" applyAlignment="1" applyProtection="1">
      <alignment horizontal="center" vertical="center"/>
      <protection locked="0"/>
    </xf>
    <xf numFmtId="0" fontId="18" fillId="25" borderId="8" xfId="0" applyFont="1" applyFill="1" applyBorder="1" applyAlignment="1" applyProtection="1">
      <alignment horizontal="center" vertical="center" wrapText="1"/>
      <protection locked="0"/>
    </xf>
    <xf numFmtId="0" fontId="18" fillId="26" borderId="8" xfId="0" applyFont="1" applyFill="1" applyBorder="1" applyAlignment="1" applyProtection="1">
      <alignment horizontal="center" vertical="center" wrapText="1"/>
      <protection locked="0"/>
    </xf>
    <xf numFmtId="0" fontId="19" fillId="27" borderId="8" xfId="0" applyFont="1" applyFill="1" applyBorder="1" applyAlignment="1">
      <alignment horizontal="center" vertical="center" wrapText="1"/>
    </xf>
    <xf numFmtId="0" fontId="18" fillId="28" borderId="8" xfId="0" applyFont="1" applyFill="1" applyBorder="1" applyAlignment="1">
      <alignment horizontal="center" vertical="center" wrapText="1"/>
    </xf>
    <xf numFmtId="0" fontId="20" fillId="0" borderId="8" xfId="0" applyFont="1" applyBorder="1" applyAlignment="1" applyProtection="1">
      <alignment horizontal="center" vertical="center"/>
      <protection locked="0"/>
    </xf>
    <xf numFmtId="0" fontId="21" fillId="0" borderId="8" xfId="0" applyFont="1" applyBorder="1" applyAlignment="1" applyProtection="1">
      <alignment horizontal="center" vertical="center"/>
      <protection locked="0"/>
    </xf>
    <xf numFmtId="0" fontId="22" fillId="16" borderId="8" xfId="0" applyFont="1" applyFill="1" applyBorder="1" applyAlignment="1" applyProtection="1">
      <alignment horizontal="center" vertical="center"/>
      <protection locked="0"/>
    </xf>
    <xf numFmtId="0" fontId="20" fillId="16" borderId="8" xfId="0" applyFont="1" applyFill="1" applyBorder="1" applyAlignment="1" applyProtection="1">
      <alignment horizontal="center" vertical="center"/>
      <protection locked="0"/>
    </xf>
    <xf numFmtId="0" fontId="21" fillId="0" borderId="8" xfId="0" applyFont="1" applyBorder="1" applyAlignment="1">
      <alignment horizontal="center" vertical="center"/>
    </xf>
    <xf numFmtId="0" fontId="23" fillId="0" borderId="8" xfId="0" applyFont="1" applyBorder="1" applyAlignment="1" applyProtection="1">
      <alignment horizontal="center" vertical="center"/>
      <protection locked="0"/>
    </xf>
    <xf numFmtId="0" fontId="24" fillId="16" borderId="8" xfId="0" applyFont="1" applyFill="1" applyBorder="1" applyAlignment="1" applyProtection="1">
      <alignment horizontal="center" vertical="center"/>
      <protection locked="0"/>
    </xf>
    <xf numFmtId="0" fontId="21" fillId="0" borderId="0" xfId="0" applyFont="1" applyProtection="1">
      <protection locked="0"/>
    </xf>
    <xf numFmtId="0" fontId="20" fillId="16" borderId="8" xfId="0" applyFont="1" applyFill="1" applyBorder="1" applyAlignment="1" applyProtection="1">
      <alignment horizontal="center" vertical="center" wrapText="1"/>
      <protection locked="0"/>
    </xf>
    <xf numFmtId="0" fontId="20" fillId="16" borderId="8" xfId="0" applyFont="1" applyFill="1" applyBorder="1" applyAlignment="1">
      <alignment horizontal="center" vertical="center"/>
    </xf>
    <xf numFmtId="0" fontId="25" fillId="16" borderId="8" xfId="0" applyFont="1" applyFill="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4" fillId="16" borderId="8" xfId="0" applyFont="1" applyFill="1" applyBorder="1" applyAlignment="1" applyProtection="1">
      <alignment horizontal="center" vertical="center" wrapText="1"/>
      <protection locked="0"/>
    </xf>
    <xf numFmtId="0" fontId="20" fillId="16" borderId="8" xfId="0" applyFont="1" applyFill="1" applyBorder="1" applyAlignment="1">
      <alignment horizontal="center" vertical="center" wrapText="1"/>
    </xf>
    <xf numFmtId="0" fontId="18" fillId="24" borderId="8" xfId="0" applyFont="1" applyFill="1" applyBorder="1" applyAlignment="1" applyProtection="1">
      <alignment horizontal="center" vertical="center" wrapText="1"/>
      <protection locked="0"/>
    </xf>
    <xf numFmtId="0" fontId="21" fillId="0" borderId="8"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wrapText="1"/>
      <protection locked="0"/>
    </xf>
    <xf numFmtId="0" fontId="21" fillId="0" borderId="0" xfId="0" applyFont="1" applyAlignment="1" applyProtection="1">
      <alignment wrapText="1"/>
      <protection locked="0"/>
    </xf>
    <xf numFmtId="0" fontId="25" fillId="0" borderId="8" xfId="0" applyFont="1" applyBorder="1" applyAlignment="1" applyProtection="1">
      <alignment horizontal="center" vertical="center" wrapText="1"/>
      <protection locked="0"/>
    </xf>
    <xf numFmtId="0" fontId="0" fillId="0" borderId="0" xfId="0" applyAlignment="1">
      <alignment wrapText="1"/>
    </xf>
    <xf numFmtId="0" fontId="28" fillId="5" borderId="1" xfId="0" applyFont="1" applyFill="1" applyBorder="1" applyAlignment="1">
      <alignment horizontal="center" vertical="center" wrapText="1"/>
    </xf>
    <xf numFmtId="164" fontId="28" fillId="7" borderId="1" xfId="0" applyNumberFormat="1" applyFont="1" applyFill="1" applyBorder="1" applyAlignment="1">
      <alignment horizontal="center" vertical="center" wrapText="1"/>
    </xf>
    <xf numFmtId="165" fontId="28" fillId="8" borderId="1" xfId="0" applyNumberFormat="1" applyFont="1" applyFill="1" applyBorder="1" applyAlignment="1">
      <alignment horizontal="center" vertical="center" wrapText="1"/>
    </xf>
    <xf numFmtId="166" fontId="28" fillId="9" borderId="1" xfId="0" applyNumberFormat="1" applyFont="1" applyFill="1" applyBorder="1" applyAlignment="1">
      <alignment horizontal="center" vertical="center" wrapText="1"/>
    </xf>
    <xf numFmtId="0" fontId="29" fillId="2" borderId="0" xfId="0" applyFont="1" applyFill="1" applyAlignment="1" applyProtection="1">
      <alignment horizontal="center" vertical="center" wrapText="1"/>
      <protection locked="0"/>
    </xf>
    <xf numFmtId="0" fontId="29" fillId="0" borderId="0" xfId="0" applyFont="1" applyAlignment="1">
      <alignment horizontal="center" vertical="center"/>
    </xf>
    <xf numFmtId="0" fontId="26" fillId="3" borderId="8" xfId="0" applyFont="1" applyFill="1" applyBorder="1" applyAlignment="1">
      <alignment horizontal="center" vertical="center" wrapText="1"/>
    </xf>
    <xf numFmtId="0" fontId="28" fillId="5" borderId="8" xfId="0" applyFont="1" applyFill="1" applyBorder="1" applyAlignment="1">
      <alignment horizontal="center" vertical="center" wrapText="1"/>
    </xf>
    <xf numFmtId="0" fontId="31" fillId="34" borderId="1" xfId="0" applyFont="1" applyFill="1" applyBorder="1" applyAlignment="1">
      <alignment horizontal="center" vertical="center" wrapText="1"/>
    </xf>
    <xf numFmtId="0" fontId="33" fillId="34" borderId="1" xfId="0" applyFont="1" applyFill="1" applyBorder="1" applyAlignment="1">
      <alignment horizontal="left" vertical="top" wrapText="1"/>
    </xf>
    <xf numFmtId="0" fontId="0" fillId="0" borderId="0" xfId="0" applyAlignment="1">
      <alignment horizontal="center" vertical="center"/>
    </xf>
    <xf numFmtId="0" fontId="32" fillId="34" borderId="1" xfId="0" applyFont="1" applyFill="1" applyBorder="1" applyAlignment="1">
      <alignment horizontal="center" vertical="center" wrapText="1"/>
    </xf>
    <xf numFmtId="0" fontId="0" fillId="0" borderId="0" xfId="0" applyAlignment="1">
      <alignment horizontal="center"/>
    </xf>
    <xf numFmtId="0" fontId="0" fillId="0" borderId="8" xfId="0" applyBorder="1" applyAlignment="1">
      <alignment horizontal="center" vertical="center"/>
    </xf>
    <xf numFmtId="0" fontId="0" fillId="0" borderId="0" xfId="0" pivotButton="1"/>
    <xf numFmtId="0" fontId="0" fillId="0" borderId="0" xfId="0" pivotButton="1" applyAlignment="1">
      <alignment horizontal="center" vertical="center"/>
    </xf>
    <xf numFmtId="0" fontId="30" fillId="34" borderId="8" xfId="0" applyFont="1" applyFill="1" applyBorder="1" applyAlignment="1">
      <alignment horizontal="center" vertical="center"/>
    </xf>
    <xf numFmtId="0" fontId="36" fillId="35" borderId="8" xfId="0" applyFont="1" applyFill="1" applyBorder="1" applyAlignment="1">
      <alignment horizontal="center" vertical="center"/>
    </xf>
    <xf numFmtId="0" fontId="36" fillId="35" borderId="8" xfId="0" applyFont="1" applyFill="1" applyBorder="1" applyAlignment="1">
      <alignment horizontal="left" vertical="center"/>
    </xf>
    <xf numFmtId="169" fontId="36" fillId="35" borderId="8" xfId="0" applyNumberFormat="1" applyFont="1" applyFill="1" applyBorder="1" applyAlignment="1">
      <alignment horizontal="center" vertical="center"/>
    </xf>
    <xf numFmtId="0" fontId="29" fillId="0" borderId="0" xfId="0" applyFont="1" applyAlignment="1">
      <alignment horizontal="left"/>
    </xf>
    <xf numFmtId="0" fontId="29" fillId="0" borderId="8" xfId="0" applyFont="1" applyBorder="1" applyAlignment="1">
      <alignment horizontal="center" vertical="center"/>
    </xf>
    <xf numFmtId="0" fontId="29" fillId="0" borderId="8" xfId="0" applyFont="1" applyBorder="1" applyAlignment="1">
      <alignment horizontal="left" vertical="center"/>
    </xf>
    <xf numFmtId="0" fontId="29" fillId="0" borderId="8" xfId="0" applyFont="1" applyBorder="1" applyAlignment="1">
      <alignment horizontal="left"/>
    </xf>
    <xf numFmtId="0" fontId="29" fillId="0" borderId="0" xfId="0" applyFont="1"/>
    <xf numFmtId="0" fontId="0" fillId="0" borderId="8" xfId="0" applyBorder="1" applyAlignment="1">
      <alignment horizont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28" fillId="5" borderId="8" xfId="0" applyFont="1" applyFill="1" applyBorder="1" applyAlignment="1">
      <alignment horizontal="center" vertical="center" wrapText="1"/>
    </xf>
    <xf numFmtId="0" fontId="28" fillId="6" borderId="8" xfId="0" applyFont="1" applyFill="1" applyBorder="1" applyAlignment="1" applyProtection="1">
      <alignment horizontal="center" vertical="center" wrapText="1"/>
      <protection locked="0"/>
    </xf>
    <xf numFmtId="0" fontId="26" fillId="3" borderId="8" xfId="0" applyFont="1" applyFill="1" applyBorder="1" applyAlignment="1">
      <alignment horizontal="center" vertical="center" wrapText="1"/>
    </xf>
    <xf numFmtId="0" fontId="26" fillId="4" borderId="8" xfId="0" applyFont="1" applyFill="1" applyBorder="1" applyAlignment="1" applyProtection="1">
      <alignment horizontal="center" vertical="center" wrapText="1"/>
      <protection locked="0"/>
    </xf>
    <xf numFmtId="0" fontId="3" fillId="17" borderId="12" xfId="0" applyFont="1" applyFill="1" applyBorder="1" applyAlignment="1" applyProtection="1">
      <alignment horizontal="center"/>
      <protection locked="0"/>
    </xf>
    <xf numFmtId="0" fontId="3" fillId="17" borderId="14" xfId="0" applyFont="1" applyFill="1" applyBorder="1" applyAlignment="1" applyProtection="1">
      <alignment horizontal="center"/>
      <protection locked="0"/>
    </xf>
    <xf numFmtId="0" fontId="8" fillId="21" borderId="13" xfId="0" applyFont="1" applyFill="1" applyBorder="1" applyAlignment="1" applyProtection="1">
      <alignment horizontal="center" vertical="center"/>
      <protection locked="0"/>
    </xf>
    <xf numFmtId="0" fontId="8" fillId="21" borderId="14" xfId="0" applyFont="1" applyFill="1" applyBorder="1" applyAlignment="1" applyProtection="1">
      <alignment horizontal="center" vertical="center"/>
      <protection locked="0"/>
    </xf>
    <xf numFmtId="0" fontId="4" fillId="22" borderId="12" xfId="0" applyFont="1" applyFill="1" applyBorder="1" applyAlignment="1" applyProtection="1">
      <alignment horizontal="center" vertical="center"/>
      <protection locked="0"/>
    </xf>
    <xf numFmtId="0" fontId="4" fillId="22" borderId="13" xfId="0" applyFont="1" applyFill="1" applyBorder="1" applyAlignment="1" applyProtection="1">
      <alignment horizontal="center" vertical="center"/>
      <protection locked="0"/>
    </xf>
    <xf numFmtId="0" fontId="4" fillId="22" borderId="14" xfId="0" applyFont="1" applyFill="1" applyBorder="1" applyAlignment="1" applyProtection="1">
      <alignment horizontal="center" vertical="center"/>
      <protection locked="0"/>
    </xf>
    <xf numFmtId="0" fontId="3" fillId="11" borderId="8" xfId="0" applyFont="1" applyFill="1" applyBorder="1" applyAlignment="1" applyProtection="1">
      <alignment horizontal="center" vertical="center"/>
      <protection locked="0"/>
    </xf>
    <xf numFmtId="0" fontId="8" fillId="32" borderId="12" xfId="0" applyFont="1" applyFill="1" applyBorder="1" applyAlignment="1" applyProtection="1">
      <alignment horizontal="center"/>
      <protection locked="0"/>
    </xf>
    <xf numFmtId="0" fontId="8" fillId="32" borderId="14" xfId="0" applyFont="1" applyFill="1" applyBorder="1" applyAlignment="1" applyProtection="1">
      <alignment horizontal="center"/>
      <protection locked="0"/>
    </xf>
    <xf numFmtId="0" fontId="4" fillId="13" borderId="4" xfId="0" applyFont="1" applyFill="1" applyBorder="1" applyAlignment="1" applyProtection="1">
      <alignment horizontal="center" vertical="center"/>
      <protection locked="0"/>
    </xf>
    <xf numFmtId="0" fontId="4" fillId="13" borderId="5" xfId="0" applyFont="1" applyFill="1" applyBorder="1" applyAlignment="1" applyProtection="1">
      <alignment horizontal="center" vertical="center"/>
      <protection locked="0"/>
    </xf>
    <xf numFmtId="0" fontId="4" fillId="13" borderId="6" xfId="0" applyFont="1" applyFill="1" applyBorder="1" applyAlignment="1" applyProtection="1">
      <alignment horizontal="center" vertical="center"/>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4" fillId="18" borderId="8" xfId="0" applyFont="1" applyFill="1" applyBorder="1" applyAlignment="1" applyProtection="1">
      <alignment horizontal="center"/>
      <protection locked="0"/>
    </xf>
    <xf numFmtId="0" fontId="8" fillId="0" borderId="8" xfId="0" applyFont="1" applyBorder="1" applyProtection="1">
      <protection locked="0"/>
    </xf>
  </cellXfs>
  <cellStyles count="1">
    <cellStyle name="Normal" xfId="0" builtinId="0"/>
  </cellStyles>
  <dxfs count="3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118534</xdr:colOff>
      <xdr:row>0</xdr:row>
      <xdr:rowOff>67732</xdr:rowOff>
    </xdr:from>
    <xdr:to>
      <xdr:col>1</xdr:col>
      <xdr:colOff>1906541</xdr:colOff>
      <xdr:row>2</xdr:row>
      <xdr:rowOff>172658</xdr:rowOff>
    </xdr:to>
    <xdr:pic>
      <xdr:nvPicPr>
        <xdr:cNvPr id="2" name="Imagen 1">
          <a:extLst>
            <a:ext uri="{FF2B5EF4-FFF2-40B4-BE49-F238E27FC236}">
              <a16:creationId xmlns:a16="http://schemas.microsoft.com/office/drawing/2014/main" id="{F74117A3-C020-4C0C-BD33-9C7398CD61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485" t="24492" r="5265" b="29470"/>
        <a:stretch/>
      </xdr:blipFill>
      <xdr:spPr>
        <a:xfrm>
          <a:off x="118534" y="67732"/>
          <a:ext cx="2793847" cy="8135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ecde9e5cf938e811/ESCRITORIO/01%20-%20MIN%20AGRICULTURA/Administraci&#243;n%20de%20la%20Planta/Planta%20de%20Personal.xlsx" TargetMode="External"/><Relationship Id="rId1" Type="http://schemas.openxmlformats.org/officeDocument/2006/relationships/externalLinkPath" Target="/ecde9e5cf938e811/ESCRITORIO/01%20-%20MIN%20AGRICULTURA/Administraci&#243;n%20de%20la%20Planta/Planta%20de%20Perso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danie\Downloads\Listado%20funcionarios%20con%20fecha%20de%20ingreso%20para%20verificaci.xlsx" TargetMode="External"/><Relationship Id="rId1" Type="http://schemas.openxmlformats.org/officeDocument/2006/relationships/externalLinkPath" Target="file:///C:\Users\danie\Downloads\Listado%20funcionarios%20con%20fecha%20de%20ingreso%20para%20verificaci.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docs.live.net/ecde9e5cf938e811/ESCRITORIO/01%20-%20MIN%20AGRICULTURA/Concurso%20CNSC/CONTROL%20OPEC%2024092024.xlsx" TargetMode="External"/><Relationship Id="rId1" Type="http://schemas.openxmlformats.org/officeDocument/2006/relationships/externalLinkPath" Target="CONTROL%20OPEC%202409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1 "/>
      <sheetName val="PLANTA 14 feb "/>
      <sheetName val="provistos al día"/>
      <sheetName val="provista al dia"/>
      <sheetName val="DINÁMICA"/>
      <sheetName val="Distrib GIT"/>
      <sheetName val="Empleos"/>
      <sheetName val="Servidores"/>
      <sheetName val="MEFCL"/>
      <sheetName val="BACK UP 29 SEPT"/>
      <sheetName val="contingencia"/>
      <sheetName val="VACANTES AL 15 SEPT"/>
      <sheetName val="DISTRIBUCIÓN"/>
      <sheetName val="RPC CNSC"/>
      <sheetName val="Provisionaliad"/>
      <sheetName val="PLANTA viviana "/>
      <sheetName val="URGENTE RPC"/>
      <sheetName val="Hoja3"/>
      <sheetName val="ESTADISTICA"/>
      <sheetName val="Organigrama"/>
      <sheetName val="Titulares"/>
      <sheetName val="GITs"/>
      <sheetName val="BACK 2"/>
      <sheetName val="Distribución GIT"/>
    </sheetNames>
    <sheetDataSet>
      <sheetData sheetId="0" refreshError="1"/>
      <sheetData sheetId="1" refreshError="1"/>
      <sheetData sheetId="2" refreshError="1"/>
      <sheetData sheetId="3" refreshError="1"/>
      <sheetData sheetId="4" refreshError="1"/>
      <sheetData sheetId="5" refreshError="1"/>
      <sheetData sheetId="6">
        <row r="4">
          <cell r="A4">
            <v>1</v>
          </cell>
          <cell r="B4">
            <v>2</v>
          </cell>
          <cell r="C4">
            <v>3</v>
          </cell>
          <cell r="D4">
            <v>4</v>
          </cell>
          <cell r="E4">
            <v>5</v>
          </cell>
          <cell r="F4">
            <v>6</v>
          </cell>
          <cell r="G4">
            <v>7</v>
          </cell>
          <cell r="H4">
            <v>8</v>
          </cell>
          <cell r="I4">
            <v>9</v>
          </cell>
          <cell r="J4">
            <v>10</v>
          </cell>
          <cell r="K4">
            <v>11</v>
          </cell>
          <cell r="L4">
            <v>12</v>
          </cell>
          <cell r="M4">
            <v>13</v>
          </cell>
          <cell r="N4">
            <v>14</v>
          </cell>
          <cell r="O4">
            <v>15</v>
          </cell>
        </row>
        <row r="5">
          <cell r="A5" t="str">
            <v xml:space="preserve">IDENTIFICADOR </v>
          </cell>
          <cell r="B5" t="str">
            <v>DENOMINACION DEL CARGO</v>
          </cell>
          <cell r="C5" t="str">
            <v>NIVEL JARÁRQUICO</v>
          </cell>
          <cell r="D5" t="str">
            <v>CODIGO</v>
          </cell>
          <cell r="E5" t="str">
            <v>GRADO</v>
          </cell>
          <cell r="F5" t="str">
            <v>ACTO DE CREACIÓN</v>
          </cell>
          <cell r="G5" t="str">
            <v>PLANTA</v>
          </cell>
          <cell r="H5" t="str">
            <v xml:space="preserve">NATURALEZA JURÍDICA </v>
          </cell>
          <cell r="I5" t="str">
            <v>SITUACIÓN DEL EMPLEO</v>
          </cell>
          <cell r="J5" t="str">
            <v>FORMA DE PROVISIÓN</v>
          </cell>
          <cell r="K5" t="str">
            <v>DEPENDENCIA</v>
          </cell>
          <cell r="L5" t="str">
            <v>GIT</v>
          </cell>
          <cell r="M5" t="str">
            <v>PAGINA MFCL</v>
          </cell>
          <cell r="N5" t="str">
            <v>SALARIO 2024</v>
          </cell>
          <cell r="O5" t="str">
            <v xml:space="preserve">ANTECEDENTES DEL EMPLEO </v>
          </cell>
        </row>
        <row r="6">
          <cell r="A6" t="str">
            <v>M1001</v>
          </cell>
          <cell r="B6" t="str">
            <v>Ministra</v>
          </cell>
          <cell r="C6" t="str">
            <v>Directivo</v>
          </cell>
          <cell r="D6" t="str">
            <v>0005</v>
          </cell>
          <cell r="F6" t="str">
            <v>DECRETO 3745 DE 2003</v>
          </cell>
          <cell r="G6" t="str">
            <v>Estructural</v>
          </cell>
          <cell r="H6" t="str">
            <v>LNR</v>
          </cell>
          <cell r="I6" t="str">
            <v>LNR PROVISTO</v>
          </cell>
          <cell r="J6" t="str">
            <v>LNR NOM ORDINARIO</v>
          </cell>
          <cell r="K6" t="str">
            <v>Despacho_de_la__Ministra_o</v>
          </cell>
          <cell r="L6" t="str">
            <v>N/A</v>
          </cell>
          <cell r="M6">
            <v>2</v>
          </cell>
          <cell r="N6">
            <v>7353262</v>
          </cell>
          <cell r="O6" t="str">
            <v>Mediante Decreto Presidencial 0857 del 8 de julio de 2024 el señor presidente acpeta la renuncia de la señora Jheniffer Mojica y nombra a la doctora Martha Viviana Carvajalino y acta de posesión 844 del  8 de julio de 2024</v>
          </cell>
        </row>
        <row r="7">
          <cell r="A7" t="str">
            <v>M1002</v>
          </cell>
          <cell r="B7" t="str">
            <v xml:space="preserve">Viceministro </v>
          </cell>
          <cell r="C7" t="str">
            <v>Directivo</v>
          </cell>
          <cell r="D7" t="str">
            <v>0020</v>
          </cell>
          <cell r="F7" t="str">
            <v>DECRETO 1986 DE 2013</v>
          </cell>
          <cell r="G7" t="str">
            <v>Estructural</v>
          </cell>
          <cell r="H7" t="str">
            <v>LNR</v>
          </cell>
          <cell r="I7" t="str">
            <v>LNR PROVISTO</v>
          </cell>
          <cell r="J7" t="str">
            <v>LNR NOM ORDINARIO</v>
          </cell>
          <cell r="K7" t="str">
            <v>Despacho_del_Viceministerio_de_Desarrollo_Rural</v>
          </cell>
          <cell r="L7" t="str">
            <v>N/A</v>
          </cell>
          <cell r="M7">
            <v>189</v>
          </cell>
          <cell r="N7">
            <v>5364396</v>
          </cell>
          <cell r="O7" t="str">
            <v>Medinate Decreto Presidencial 0675 del 28 de mayo de 2024 se nombra Polivio   Rodales Cadena, quien toma posesión el 1 de junio de 2024 medinate acta No. 44</v>
          </cell>
        </row>
        <row r="8">
          <cell r="A8" t="str">
            <v>M1003</v>
          </cell>
          <cell r="B8" t="str">
            <v>Viceministro</v>
          </cell>
          <cell r="C8" t="str">
            <v>Directivo</v>
          </cell>
          <cell r="D8" t="str">
            <v>0020</v>
          </cell>
          <cell r="F8" t="str">
            <v>DECRETO 3745 DE 2003</v>
          </cell>
          <cell r="G8" t="str">
            <v>Estructural</v>
          </cell>
          <cell r="H8" t="str">
            <v>LNR</v>
          </cell>
          <cell r="I8" t="str">
            <v>LNR PROVISTO</v>
          </cell>
          <cell r="J8" t="str">
            <v>LNR NOM ORDINARIO</v>
          </cell>
          <cell r="K8" t="str">
            <v>Despacho_del_Viceministerio_de_Asuntos_Agropecuarios</v>
          </cell>
          <cell r="L8" t="str">
            <v>N/A</v>
          </cell>
          <cell r="M8">
            <v>272</v>
          </cell>
          <cell r="N8">
            <v>5364396</v>
          </cell>
          <cell r="O8" t="str">
            <v xml:space="preserve">Mediante 0513 DECRETO NUMERO DE 2024 se acepta la renuncia de Aura María Duarte  Rojas/ Mediante Decreto 0772 del 24 de junio de 2024 el presidente nombra a GEIDY ORTEGA, quien toma posesión el día 24 de junio de 2024 </v>
          </cell>
        </row>
        <row r="9">
          <cell r="A9" t="str">
            <v>M1004</v>
          </cell>
          <cell r="B9" t="str">
            <v>Director Operativo</v>
          </cell>
          <cell r="C9" t="str">
            <v>Directivo</v>
          </cell>
          <cell r="D9" t="str">
            <v>0100</v>
          </cell>
          <cell r="E9">
            <v>20</v>
          </cell>
          <cell r="F9" t="str">
            <v>DECRETO 3745 DE 2003</v>
          </cell>
          <cell r="G9" t="str">
            <v>Estructural</v>
          </cell>
          <cell r="H9" t="str">
            <v>LNR</v>
          </cell>
          <cell r="I9" t="str">
            <v>LNR PROVISTO</v>
          </cell>
          <cell r="J9" t="str">
            <v>LNR NOM ORDINARIO</v>
          </cell>
          <cell r="K9" t="str">
            <v>Dirección_de_Ordenamiento_Social_de_la_Propiedad_Rural_y_Uso_Productivo_del_Suelo</v>
          </cell>
          <cell r="L9" t="str">
            <v>N/A</v>
          </cell>
          <cell r="M9" t="str">
            <v xml:space="preserve">20,21 y 22 Resolución 00043 del 27 febrero de 2023 </v>
          </cell>
          <cell r="N9">
            <v>12094808</v>
          </cell>
        </row>
        <row r="10">
          <cell r="A10" t="str">
            <v>M1005</v>
          </cell>
          <cell r="B10" t="str">
            <v>Director Técnico</v>
          </cell>
          <cell r="C10" t="str">
            <v>Directivo</v>
          </cell>
          <cell r="D10" t="str">
            <v>0100</v>
          </cell>
          <cell r="E10">
            <v>20</v>
          </cell>
          <cell r="F10" t="str">
            <v>DECRETO 3745 DE 2003</v>
          </cell>
          <cell r="G10" t="str">
            <v>Estructural</v>
          </cell>
          <cell r="H10" t="str">
            <v>LNR</v>
          </cell>
          <cell r="I10" t="str">
            <v>LNR PROVISTO</v>
          </cell>
          <cell r="J10" t="str">
            <v>LNR NOM ORDINARIO</v>
          </cell>
          <cell r="K10" t="str">
            <v>Dirección_de_Gestión_de_Bienes_Públicos_Rurales</v>
          </cell>
          <cell r="L10" t="str">
            <v>N/A</v>
          </cell>
          <cell r="M10" t="str">
            <v>22, 23 y 24 Resolución 00043 del 27 de febrero de 2023</v>
          </cell>
          <cell r="N10">
            <v>12094808</v>
          </cell>
          <cell r="O10" t="str">
            <v>Nombramiento RESOLUCION No. 000022 de 2024/ Mediante Resolución 000196 del 16 de julio de 2024 se acepta la renuncia de JOSE LUIS QUIROGA/ Mediante Resolución No. 000217 del 29 de julio de 2024 se nombra a ADRIANA LIZETH LÓPEZ ROJAS  toma posesión mediante Acta 00072 del 30 de julio de 2024</v>
          </cell>
        </row>
        <row r="11">
          <cell r="A11" t="str">
            <v>M1006</v>
          </cell>
          <cell r="B11" t="str">
            <v xml:space="preserve">Director Técnico </v>
          </cell>
          <cell r="C11" t="str">
            <v>Directivo</v>
          </cell>
          <cell r="D11" t="str">
            <v>0100</v>
          </cell>
          <cell r="E11">
            <v>20</v>
          </cell>
          <cell r="F11" t="str">
            <v>DECRETO 3745 DE 2003</v>
          </cell>
          <cell r="G11" t="str">
            <v>Estructural</v>
          </cell>
          <cell r="H11" t="str">
            <v>LNR</v>
          </cell>
          <cell r="I11" t="str">
            <v>LNR PROVISTO</v>
          </cell>
          <cell r="J11" t="str">
            <v>LNR NOM ORDINARIO</v>
          </cell>
          <cell r="K11" t="str">
            <v>Dirección_de_Capacidades_Productivas_y_Generación_de_Ingresos</v>
          </cell>
          <cell r="L11" t="str">
            <v>N/A</v>
          </cell>
          <cell r="M11" t="str">
            <v xml:space="preserve">24, 25 y 26 Resolución 00043 del 27 febrero de 2023 </v>
          </cell>
          <cell r="N11">
            <v>12094808</v>
          </cell>
          <cell r="O11" t="str">
            <v>19-02/2024- Medinate resolución No. 000038 de 2024, se acepta la renuncia del servidor Sandro Ropero y es encargado sin desprendimiento de funciones JHON JAIRO HUEJE/ Acta de Posesión 17 del 16 de feb de 2024/ Mediante Resolución 000153 de 12 de junio de 2024 se acepta la renuncia de Jhon Jairo Hueje y se efectúa el nombramietno de DIANA PAOLA SALAMANCA MESA, toma posesión mediante Acta 064 del 23 de julio de 2024</v>
          </cell>
        </row>
        <row r="12">
          <cell r="A12" t="str">
            <v>M1007</v>
          </cell>
          <cell r="B12" t="str">
            <v>Director Técnico</v>
          </cell>
          <cell r="C12" t="str">
            <v>Directivo</v>
          </cell>
          <cell r="D12" t="str">
            <v>0100</v>
          </cell>
          <cell r="E12">
            <v>20</v>
          </cell>
          <cell r="F12" t="str">
            <v>Decreto 1837 de 2016</v>
          </cell>
          <cell r="G12" t="str">
            <v>Estructural</v>
          </cell>
          <cell r="H12" t="str">
            <v>LNR</v>
          </cell>
          <cell r="I12" t="str">
            <v>LNR PROVISTO</v>
          </cell>
          <cell r="J12" t="str">
            <v>LNR NOM ORDINARIO</v>
          </cell>
          <cell r="K12" t="str">
            <v>Dirección_de_la_Mujer_Rural</v>
          </cell>
          <cell r="L12" t="str">
            <v>N/A</v>
          </cell>
          <cell r="M12" t="str">
            <v xml:space="preserve">26,27 y 28 Resolución 00043 del 27 febrero de 2023 </v>
          </cell>
          <cell r="N12">
            <v>12094808</v>
          </cell>
        </row>
        <row r="13">
          <cell r="A13" t="str">
            <v>M1008</v>
          </cell>
          <cell r="B13" t="str">
            <v>Director Operativo</v>
          </cell>
          <cell r="C13" t="str">
            <v>Directivo</v>
          </cell>
          <cell r="D13" t="str">
            <v>0100</v>
          </cell>
          <cell r="E13">
            <v>20</v>
          </cell>
          <cell r="F13" t="str">
            <v>DECRETO 3745 DE 2003</v>
          </cell>
          <cell r="G13" t="str">
            <v>Estructural</v>
          </cell>
          <cell r="H13" t="str">
            <v>LNR</v>
          </cell>
          <cell r="I13" t="str">
            <v>LNR PROVISTO</v>
          </cell>
          <cell r="J13" t="str">
            <v>LNR NOM ORDINARIO</v>
          </cell>
          <cell r="K13" t="str">
            <v>Dirección_de_Cadenas_Agricolas_y_Forestales</v>
          </cell>
          <cell r="L13" t="str">
            <v>N/A</v>
          </cell>
          <cell r="M13" t="str">
            <v xml:space="preserve">31,32 y 33 Resolución 00043 del 27 febrero de 2023 </v>
          </cell>
          <cell r="N13">
            <v>12094808</v>
          </cell>
          <cell r="O13" t="str">
            <v xml:space="preserve">Nombramiento RESOLUCION No. 000023 de 2024 / medinate Resolución 00257 del 20 de septiembre de 2024 se acepta la renuncia de Nelder Parra y se nombra a GUSTAVO ROJAS ALVAREZ  quien toma posesión mediante Acta No. 088 del 20 de septimebre de 2024 </v>
          </cell>
        </row>
        <row r="14">
          <cell r="A14" t="str">
            <v>M1009</v>
          </cell>
          <cell r="B14" t="str">
            <v>Director Técnico</v>
          </cell>
          <cell r="C14" t="str">
            <v>Directivo</v>
          </cell>
          <cell r="D14" t="str">
            <v>0100</v>
          </cell>
          <cell r="E14">
            <v>20</v>
          </cell>
          <cell r="F14" t="str">
            <v>DECRETO 4908 DE 2007</v>
          </cell>
          <cell r="G14" t="str">
            <v>Estructural</v>
          </cell>
          <cell r="H14" t="str">
            <v>LNR</v>
          </cell>
          <cell r="I14" t="str">
            <v>LNR PROVISTO</v>
          </cell>
          <cell r="J14" t="str">
            <v>LNR NOM ORDINARIO</v>
          </cell>
          <cell r="K14" t="str">
            <v>Dirección_de_Cadenas_Pecuarias_Pesqueras_y_Acuícolas</v>
          </cell>
          <cell r="L14" t="str">
            <v>N/A</v>
          </cell>
          <cell r="M14" t="str">
            <v xml:space="preserve">33,34 y 35 Resolución 00043 del 27 febrero de 2023 </v>
          </cell>
          <cell r="N14">
            <v>12094808</v>
          </cell>
          <cell r="O14" t="str">
            <v xml:space="preserve">Mediante Resolución 000219 del 29 de julio de 2024 se acepta la renucnia de IGGRITIS GARCÍA / Mediante Resolución No. 000232 del 12 de agosto de 2024 se nombra a MAYRA ALEJANDRA ARANGUREN ROJAS quien tima posesión mediante Acta 078 del 21 de agosto de 2024 </v>
          </cell>
        </row>
        <row r="15">
          <cell r="A15" t="str">
            <v>M1010</v>
          </cell>
          <cell r="B15" t="str">
            <v>Director Técnico</v>
          </cell>
          <cell r="C15" t="str">
            <v>Directivo</v>
          </cell>
          <cell r="D15" t="str">
            <v>0100</v>
          </cell>
          <cell r="E15">
            <v>20</v>
          </cell>
          <cell r="F15" t="str">
            <v>DECRETO 3745 DE 2003</v>
          </cell>
          <cell r="G15" t="str">
            <v>Estructural</v>
          </cell>
          <cell r="H15" t="str">
            <v>LNR</v>
          </cell>
          <cell r="I15" t="str">
            <v>LNR PROVISTO</v>
          </cell>
          <cell r="J15" t="str">
            <v>LNR NOM ORDINARIO</v>
          </cell>
          <cell r="K15" t="str">
            <v>Dirección_de_Financiamiento_y_Riesgos_Agropecuarios</v>
          </cell>
          <cell r="L15" t="str">
            <v>N/A</v>
          </cell>
          <cell r="M15" t="str">
            <v xml:space="preserve">36, 37 y 38 Resolución 00043 del 27 febrero de 2023 </v>
          </cell>
          <cell r="N15">
            <v>12094808</v>
          </cell>
        </row>
        <row r="16">
          <cell r="A16" t="str">
            <v>M1011</v>
          </cell>
          <cell r="B16" t="str">
            <v>Director Técnico</v>
          </cell>
          <cell r="C16" t="str">
            <v>Directivo</v>
          </cell>
          <cell r="D16" t="str">
            <v>0100</v>
          </cell>
          <cell r="E16">
            <v>20</v>
          </cell>
          <cell r="F16" t="str">
            <v>DECRETO 3745 DE 2003</v>
          </cell>
          <cell r="G16" t="str">
            <v>Estructural</v>
          </cell>
          <cell r="H16" t="str">
            <v>LNR</v>
          </cell>
          <cell r="I16" t="str">
            <v>LNR PROVISTO</v>
          </cell>
          <cell r="J16" t="str">
            <v>LNR NOM ORDINARIO</v>
          </cell>
          <cell r="K16" t="str">
            <v>Dirección_de_Innovación_Desarrollo_Tecnológico_y_Protección_Sanitaria</v>
          </cell>
          <cell r="L16" t="str">
            <v>N/A</v>
          </cell>
          <cell r="M16">
            <v>360</v>
          </cell>
          <cell r="N16">
            <v>12094808</v>
          </cell>
          <cell r="O16" t="str">
            <v xml:space="preserve">Mediante Resolución No. 000121 del 16 de mayo de 2024, se acepta la renuncia de ALFONSO VALDERRAMA y se efectúa el Nombramiento de CLARITA BUSTAMANTE / Mediante Resolución  No. 000208 del 23 de julio de  2024 se acepta la renuncia de  CLARITA BUSTAMENTE/ Medinate Resolución 000231 del 12 de agosto de 2024 se nombra a SANTOS ALONSO BELTRÁN BELTRÁN quien toma psoesión mediante Acta 086 del 26 de agosto </v>
          </cell>
        </row>
        <row r="17">
          <cell r="A17" t="str">
            <v>E1002</v>
          </cell>
          <cell r="B17" t="str">
            <v xml:space="preserve">Jefe de Oficina </v>
          </cell>
          <cell r="C17" t="str">
            <v>Directivo</v>
          </cell>
          <cell r="D17" t="str">
            <v>0137</v>
          </cell>
          <cell r="E17">
            <v>21</v>
          </cell>
          <cell r="F17" t="str">
            <v>DECRETO 1986 DE 2013</v>
          </cell>
          <cell r="G17" t="str">
            <v>Estructural</v>
          </cell>
          <cell r="H17" t="str">
            <v>LNR</v>
          </cell>
          <cell r="I17" t="str">
            <v>LNR PROVISTO</v>
          </cell>
          <cell r="J17" t="str">
            <v>LNR NOM ORDINARIO</v>
          </cell>
          <cell r="K17" t="str">
            <v>Oficina_de_Asuntos_Internacionales</v>
          </cell>
          <cell r="L17" t="str">
            <v>N/A</v>
          </cell>
          <cell r="M17">
            <v>124</v>
          </cell>
          <cell r="N17">
            <v>12260463</v>
          </cell>
          <cell r="O17" t="str">
            <v xml:space="preserve">Nombramiento RESOLUCION No. 000029 de 2024/ Mdiante Resolución 000241 del 20 de agosto de  2024 se acepta la renuncia de ELVIN LEONEL RINCÓN CÁRDENAS y se nombra a MORENO OJEDA CLAUDIA MARISOL y toma psoesión mediante Acta 083 del 21 de agosto de 2024 </v>
          </cell>
        </row>
        <row r="18">
          <cell r="A18" t="str">
            <v>E1003</v>
          </cell>
          <cell r="B18" t="str">
            <v>Jefe de Oficina</v>
          </cell>
          <cell r="C18" t="str">
            <v>Directivo</v>
          </cell>
          <cell r="D18" t="str">
            <v>0137</v>
          </cell>
          <cell r="E18">
            <v>21</v>
          </cell>
          <cell r="F18" t="str">
            <v>DECRETO 1986 DE 2013</v>
          </cell>
          <cell r="G18" t="str">
            <v>Estructural</v>
          </cell>
          <cell r="H18" t="str">
            <v>LNR</v>
          </cell>
          <cell r="I18" t="str">
            <v>LNR PROVISTO</v>
          </cell>
          <cell r="J18" t="str">
            <v>LNR NOM ORDINARIO</v>
          </cell>
          <cell r="K18" t="str">
            <v>Oficina_de_Tecnologías_de_la_Información_y_las_Comunicaciones</v>
          </cell>
          <cell r="L18" t="str">
            <v>N/A</v>
          </cell>
          <cell r="M18">
            <v>168</v>
          </cell>
          <cell r="N18">
            <v>12260463</v>
          </cell>
          <cell r="O18" t="str">
            <v>Mediante Resolución No. 000233 del 12 de agosto de 2024 se acepta la renuncia a TULIA STELLA LLORENTE CASTILLO y se nombra  a LUIS ADOLFO ROMERO CARDOZO quien toma posesión mediante Acta 075 del 13 de agosot de 2024</v>
          </cell>
        </row>
        <row r="19">
          <cell r="A19" t="str">
            <v>C1001</v>
          </cell>
          <cell r="B19" t="str">
            <v>Jefe de Oficina</v>
          </cell>
          <cell r="C19" t="str">
            <v>Directivo</v>
          </cell>
          <cell r="D19" t="str">
            <v>0137</v>
          </cell>
          <cell r="E19">
            <v>11</v>
          </cell>
          <cell r="F19" t="str">
            <v>DECRETO 3745 DE 2003</v>
          </cell>
          <cell r="G19" t="str">
            <v>Estructural</v>
          </cell>
          <cell r="H19" t="str">
            <v>LNR</v>
          </cell>
          <cell r="I19" t="str">
            <v>LNR PROVISTO</v>
          </cell>
          <cell r="J19" t="str">
            <v>LNR NOM ORDINARIO</v>
          </cell>
          <cell r="K19" t="str">
            <v>Oficina_de_Control_Interno</v>
          </cell>
          <cell r="L19" t="str">
            <v>N/A</v>
          </cell>
          <cell r="M19">
            <v>148</v>
          </cell>
          <cell r="N19">
            <v>7617993</v>
          </cell>
        </row>
        <row r="20">
          <cell r="A20" t="str">
            <v>A1001</v>
          </cell>
          <cell r="B20" t="str">
            <v>Secretario General</v>
          </cell>
          <cell r="C20" t="str">
            <v>Directivo</v>
          </cell>
          <cell r="D20" t="str">
            <v>0035</v>
          </cell>
          <cell r="E20">
            <v>23</v>
          </cell>
          <cell r="F20" t="str">
            <v>DECRETO 3745 DE 2003</v>
          </cell>
          <cell r="G20" t="str">
            <v>Estructural</v>
          </cell>
          <cell r="H20" t="str">
            <v>LNR</v>
          </cell>
          <cell r="I20" t="str">
            <v>LNR PROVISTO</v>
          </cell>
          <cell r="J20" t="str">
            <v>LNR NOM ORDINARIO</v>
          </cell>
          <cell r="K20" t="str">
            <v>Secretaria_General</v>
          </cell>
          <cell r="L20" t="str">
            <v>N/A</v>
          </cell>
          <cell r="M20">
            <v>394</v>
          </cell>
          <cell r="N20">
            <v>14901073</v>
          </cell>
          <cell r="O20" t="str">
            <v xml:space="preserve">Mediante Resolución 000208 del 23 de julio de 2024 se acepta la Renuncia de Byron Adolfo Valdivieso/ Mediante Decreto 1061 del 23 de agosto de 2024 se nombra a OCAMPO MARTÍNEZ ANDRÉS FELIPE quien toma posesión  mediante Acta 087 del 2 de septimebre de 2024 </v>
          </cell>
        </row>
        <row r="21">
          <cell r="A21" t="str">
            <v>A1003</v>
          </cell>
          <cell r="B21" t="str">
            <v>Subdirector Administrativo</v>
          </cell>
          <cell r="C21" t="str">
            <v>Directivo</v>
          </cell>
          <cell r="D21" t="str">
            <v>0150</v>
          </cell>
          <cell r="E21">
            <v>19</v>
          </cell>
          <cell r="F21" t="str">
            <v>DECRETO 4487 DE 2006</v>
          </cell>
          <cell r="G21" t="str">
            <v>Estructural</v>
          </cell>
          <cell r="H21" t="str">
            <v>LNR</v>
          </cell>
          <cell r="I21" t="str">
            <v>LNR PROVISTO</v>
          </cell>
          <cell r="J21" t="str">
            <v>LNR NOM ORDINARIO</v>
          </cell>
          <cell r="K21" t="str">
            <v>Subdirección_Administrativa</v>
          </cell>
          <cell r="L21" t="str">
            <v>N/A</v>
          </cell>
          <cell r="M21" t="str">
            <v xml:space="preserve">42,43  Resolución 00043 del 27 febrero de 2023 </v>
          </cell>
          <cell r="N21">
            <v>10998808</v>
          </cell>
          <cell r="O21" t="str">
            <v xml:space="preserve">Mediante Resolución 000275 del 4 de octubre de 2024 se acepta ñla renuncia de MARTHA CERDA y se nombra a CASTELLANOS HERNÁNDEZ ALCIRA YULIETH quien toma posesión mediante ACTA 092 DEL 7 DE OCTUBRE DE 2024 </v>
          </cell>
        </row>
        <row r="22">
          <cell r="A22" t="str">
            <v>A1004</v>
          </cell>
          <cell r="B22" t="str">
            <v>Subdirector Financiero</v>
          </cell>
          <cell r="C22" t="str">
            <v>Directivo</v>
          </cell>
          <cell r="D22" t="str">
            <v>0150</v>
          </cell>
          <cell r="E22">
            <v>19</v>
          </cell>
          <cell r="F22" t="str">
            <v>DECRETO 4487 DE 2006</v>
          </cell>
          <cell r="G22" t="str">
            <v>Estructural</v>
          </cell>
          <cell r="H22" t="str">
            <v>LNR</v>
          </cell>
          <cell r="I22" t="str">
            <v>LNR VACANTE</v>
          </cell>
          <cell r="J22" t="str">
            <v>LNR SIN PROVEER</v>
          </cell>
          <cell r="K22" t="str">
            <v>Subdirección_Financiera</v>
          </cell>
          <cell r="L22" t="str">
            <v>N/A</v>
          </cell>
          <cell r="M22" t="str">
            <v xml:space="preserve">44 Resolución 00043 del 27 febrero de 2023 </v>
          </cell>
          <cell r="N22">
            <v>10998808</v>
          </cell>
          <cell r="O22" t="str">
            <v>Nombramiento RESOLUCION No. 000024 de 2024/ Mediante Resolución No. 000272 del 4 de octubre de 2024 se acepta la renuncia de DORIS LUCIA FRANCO ARZUAGA</v>
          </cell>
        </row>
        <row r="23">
          <cell r="A23" t="str">
            <v>M2001</v>
          </cell>
          <cell r="B23" t="str">
            <v>Asesor</v>
          </cell>
          <cell r="C23" t="str">
            <v>Asesor</v>
          </cell>
          <cell r="D23">
            <v>1020</v>
          </cell>
          <cell r="E23">
            <v>18</v>
          </cell>
          <cell r="F23" t="str">
            <v>DECRETO 3745 DE 2003</v>
          </cell>
          <cell r="G23" t="str">
            <v>Estructural</v>
          </cell>
          <cell r="H23" t="str">
            <v>LNR</v>
          </cell>
          <cell r="I23" t="str">
            <v>LNR PROVISTO</v>
          </cell>
          <cell r="J23" t="str">
            <v>LNR NOM ORDINARIO</v>
          </cell>
          <cell r="K23" t="str">
            <v>Despacho_de_la__Ministra_o</v>
          </cell>
          <cell r="L23" t="str">
            <v>N/A</v>
          </cell>
          <cell r="M23">
            <v>5</v>
          </cell>
          <cell r="N23">
            <v>16153855</v>
          </cell>
          <cell r="O23" t="str">
            <v>Mediante Resolución 000210 de 2024 se acepta la renuncia de LILIA MARIA RODRIGUEZ a partir del 25 de julio de 2024/ Mediante resolución 000212 del 26 de julio de 2024 se nombra a AURA MARÍA DUARTE ROJAS, qioen toma posesión mediante Acta 066 del 29 de julio de 2024</v>
          </cell>
        </row>
        <row r="24">
          <cell r="A24" t="str">
            <v>M2002</v>
          </cell>
          <cell r="B24" t="str">
            <v>Asesor</v>
          </cell>
          <cell r="C24" t="str">
            <v>Asesor</v>
          </cell>
          <cell r="D24">
            <v>1020</v>
          </cell>
          <cell r="E24">
            <v>18</v>
          </cell>
          <cell r="F24" t="str">
            <v>DECRETO 3745 DE 2003</v>
          </cell>
          <cell r="G24" t="str">
            <v>Estructural</v>
          </cell>
          <cell r="H24" t="str">
            <v>LNR</v>
          </cell>
          <cell r="I24" t="str">
            <v>LNR PROVISTO</v>
          </cell>
          <cell r="J24" t="str">
            <v>LNR NOM ORDINARIO</v>
          </cell>
          <cell r="K24" t="str">
            <v>Despacho_de_la__Ministra_o</v>
          </cell>
          <cell r="L24" t="str">
            <v>N/A</v>
          </cell>
          <cell r="M24">
            <v>5</v>
          </cell>
          <cell r="N24">
            <v>16153855</v>
          </cell>
          <cell r="O24" t="str">
            <v xml:space="preserve">19-02-2024- Se acepta renuncia de LISETH LORENA MONTERO y se declara vacancia RESOLUCION No. 000034 de 2024 / Mediante Resolución 000059_d l 06 de marzo de 2024 se nombra a Javier Ignacio Molina, asesor 18 de Despacho/ Mediante Resolución 000199 del 18 de julio de 2024 se acepta la renuncia de Javier Ignacio Molina./ Mediante Resolución 000214 del 29 de julio de 2024 se nombra a  LEIDY JOHANA SILVA ALDANA al 2 de agosto se posesionó mediante Acta 0069 del 30 de julio de 2024 </v>
          </cell>
        </row>
        <row r="25">
          <cell r="A25" t="str">
            <v>M2003</v>
          </cell>
          <cell r="B25" t="str">
            <v>Asesor</v>
          </cell>
          <cell r="C25" t="str">
            <v>Asesor</v>
          </cell>
          <cell r="D25">
            <v>1020</v>
          </cell>
          <cell r="E25">
            <v>14</v>
          </cell>
          <cell r="F25" t="str">
            <v>Decreto 3745 de 2003</v>
          </cell>
          <cell r="G25" t="str">
            <v>Estructural</v>
          </cell>
          <cell r="H25" t="str">
            <v>LNR</v>
          </cell>
          <cell r="I25" t="str">
            <v>LNR PROVISTO</v>
          </cell>
          <cell r="J25" t="str">
            <v>LNR NOM ORDINARIO</v>
          </cell>
          <cell r="K25" t="str">
            <v>Despacho_de_la__Ministra_o</v>
          </cell>
          <cell r="L25" t="str">
            <v>N/A</v>
          </cell>
          <cell r="M25" t="str">
            <v>9 y 12</v>
          </cell>
          <cell r="N25">
            <v>12011750</v>
          </cell>
          <cell r="O25" t="str">
            <v xml:space="preserve">Mediante Resolución 000194 del 11 de julio de 2024 se aceptó la renuncia de JULIAN DAVID PEÑA GÓMEZ/ Mediante Resolución No. 000240 del 20 de agosto de 2024 se nombra a ÁLVAREZ GALINDEZ RODRIGO ANDRÉS y toma posesión mediante Acta 084 del 21 de agosot de 2024 </v>
          </cell>
        </row>
        <row r="26">
          <cell r="A26" t="str">
            <v>M2004</v>
          </cell>
          <cell r="B26" t="str">
            <v>Asesor</v>
          </cell>
          <cell r="C26" t="str">
            <v>Asesor</v>
          </cell>
          <cell r="D26">
            <v>1020</v>
          </cell>
          <cell r="E26">
            <v>12</v>
          </cell>
          <cell r="F26" t="str">
            <v>DECRETO 1986 DE 2013</v>
          </cell>
          <cell r="G26" t="str">
            <v>Estructural</v>
          </cell>
          <cell r="H26" t="str">
            <v>LNR</v>
          </cell>
          <cell r="I26" t="str">
            <v>LNR PROVISTO</v>
          </cell>
          <cell r="J26" t="str">
            <v>LNR NOM ORDINARIO</v>
          </cell>
          <cell r="K26" t="str">
            <v>Despacho_de_la__Ministra_o</v>
          </cell>
          <cell r="L26" t="str">
            <v>N/A</v>
          </cell>
          <cell r="M26" t="str">
            <v>15, 18, 21 y 24</v>
          </cell>
          <cell r="N26">
            <v>10379050</v>
          </cell>
          <cell r="O26" t="str">
            <v>Mediante Resolución No. 000193 del 11 de julio de 2024 se aceptó la renuncia de ALVARO HERNÁN FORERO HURTADO / Mediante Resolución 000216 del 29 de julio de 2024 se nombra a LEDYS PATRICIA LORA RODELO  toma posesión mediante Acta 00071 del 30 de julio de 2024</v>
          </cell>
        </row>
        <row r="27">
          <cell r="A27" t="str">
            <v>M2005</v>
          </cell>
          <cell r="B27" t="str">
            <v>Asesor</v>
          </cell>
          <cell r="C27" t="str">
            <v>Asesor</v>
          </cell>
          <cell r="D27">
            <v>1020</v>
          </cell>
          <cell r="E27">
            <v>12</v>
          </cell>
          <cell r="F27" t="str">
            <v>DECRETO 1986 DE 2013</v>
          </cell>
          <cell r="G27" t="str">
            <v>Estructural</v>
          </cell>
          <cell r="H27" t="str">
            <v>LNR</v>
          </cell>
          <cell r="I27" t="str">
            <v>LNR PROVISTO</v>
          </cell>
          <cell r="J27" t="str">
            <v>LNR NOM ORDINARIO</v>
          </cell>
          <cell r="K27" t="str">
            <v>Despacho_de_la__Ministra_o</v>
          </cell>
          <cell r="L27" t="str">
            <v>N/A</v>
          </cell>
          <cell r="M27" t="str">
            <v>15, 18, 21 y 24</v>
          </cell>
          <cell r="N27">
            <v>10379050</v>
          </cell>
          <cell r="O27" t="str">
            <v xml:space="preserve">19-03-2024 - Resolución No. 0064 del 11 marzo de 2024 nombra a Sandro Ropero /Mediante Resolución 000127 del 17 de mayo de 2024 se acepta la renuncia de Sandro Ropero/ Mediante Resolución 000206 del 19 de julio de 2024 se nombra a JENNIFER MARTÍNEZ LÓPEZ y  toma posesión mediante Acta 061 del 19 de julio de 2024 </v>
          </cell>
        </row>
        <row r="28">
          <cell r="A28" t="str">
            <v>M2006</v>
          </cell>
          <cell r="B28" t="str">
            <v>Asesor</v>
          </cell>
          <cell r="C28" t="str">
            <v>Asesor</v>
          </cell>
          <cell r="D28">
            <v>1020</v>
          </cell>
          <cell r="E28">
            <v>12</v>
          </cell>
          <cell r="F28" t="str">
            <v>DECRETO 1986 DE 2013</v>
          </cell>
          <cell r="G28" t="str">
            <v>Estructural</v>
          </cell>
          <cell r="H28" t="str">
            <v>LNR</v>
          </cell>
          <cell r="I28" t="str">
            <v>LNR PROVISTO</v>
          </cell>
          <cell r="J28" t="str">
            <v>LNR NOM ORDINARIO</v>
          </cell>
          <cell r="K28" t="str">
            <v>Despacho_de_la__Ministra_o</v>
          </cell>
          <cell r="L28" t="str">
            <v>N/A</v>
          </cell>
          <cell r="M28" t="str">
            <v>15, 18, 21 y 24</v>
          </cell>
          <cell r="N28">
            <v>10379050</v>
          </cell>
          <cell r="O28" t="str">
            <v>Mediante la Resolución 000195 del 16 de julio de 2024 se acepta la renuncia de SERGIO ANDRÉS MARTINEZ OSORIO / Mediante Resolución No. 000215 del 29 de julio de 2024 se nombra a LISETH LORENA MONTERO PIEDRAHITA  toma posesión mediante Acta 00070 del 30 de julio de 2024</v>
          </cell>
        </row>
        <row r="29">
          <cell r="A29" t="str">
            <v>M2007</v>
          </cell>
          <cell r="B29" t="str">
            <v>Asesor</v>
          </cell>
          <cell r="C29" t="str">
            <v>Asesor</v>
          </cell>
          <cell r="D29">
            <v>1020</v>
          </cell>
          <cell r="E29">
            <v>10</v>
          </cell>
          <cell r="F29" t="str">
            <v>DECRETO 3745 DE 2003</v>
          </cell>
          <cell r="G29" t="str">
            <v>Global</v>
          </cell>
          <cell r="H29" t="str">
            <v>LNR</v>
          </cell>
          <cell r="I29" t="str">
            <v>LNR VACANTE</v>
          </cell>
          <cell r="J29" t="str">
            <v>LNR SIN PROVEER</v>
          </cell>
          <cell r="K29" t="str">
            <v>Despacho_de_la__Ministra_o</v>
          </cell>
          <cell r="L29" t="str">
            <v>N/A</v>
          </cell>
          <cell r="M29" t="str">
            <v>12, 13 y 14 Resolución 00043 del 27 febrero de 2023</v>
          </cell>
          <cell r="N29">
            <v>9398249</v>
          </cell>
          <cell r="O29" t="str">
            <v xml:space="preserve">Mediante Resolución 0099 del 16 de abril de 2024 se nombra a Rocío del pilar Guevara Veloza/ Mediante Resolución 000191 del 08 de julio se aceptó la Renuncia </v>
          </cell>
        </row>
        <row r="30">
          <cell r="A30" t="str">
            <v>M2008</v>
          </cell>
          <cell r="B30" t="str">
            <v>Asesor</v>
          </cell>
          <cell r="C30" t="str">
            <v>Asesor</v>
          </cell>
          <cell r="D30">
            <v>1020</v>
          </cell>
          <cell r="E30">
            <v>7</v>
          </cell>
          <cell r="F30" t="str">
            <v>DECRETO 1986 DE 2013</v>
          </cell>
          <cell r="G30" t="str">
            <v>Estructural</v>
          </cell>
          <cell r="H30" t="str">
            <v>LNR</v>
          </cell>
          <cell r="I30" t="str">
            <v>LNR PROVISTO</v>
          </cell>
          <cell r="J30" t="str">
            <v>LNR NOM ORDINARIO</v>
          </cell>
          <cell r="K30" t="str">
            <v>Despacho_de_la__Ministra_o</v>
          </cell>
          <cell r="L30" t="str">
            <v>N/A</v>
          </cell>
          <cell r="M30" t="str">
            <v>17 y 18 Resolución 00043 del 27 febrero de 2023</v>
          </cell>
          <cell r="N30">
            <v>7858372</v>
          </cell>
        </row>
        <row r="31">
          <cell r="A31" t="str">
            <v>M2009</v>
          </cell>
          <cell r="B31" t="str">
            <v>Asesor</v>
          </cell>
          <cell r="C31" t="str">
            <v>Asesor</v>
          </cell>
          <cell r="D31">
            <v>1020</v>
          </cell>
          <cell r="E31">
            <v>7</v>
          </cell>
          <cell r="F31" t="str">
            <v>DECRETO 1986 DE 2013</v>
          </cell>
          <cell r="G31" t="str">
            <v>Estructural</v>
          </cell>
          <cell r="H31" t="str">
            <v>LNR</v>
          </cell>
          <cell r="I31" t="str">
            <v>LNR VACANTE</v>
          </cell>
          <cell r="J31" t="str">
            <v>LNR SIN PROVEER</v>
          </cell>
          <cell r="K31" t="str">
            <v>Despacho_de_la__Ministra_o</v>
          </cell>
          <cell r="L31" t="str">
            <v>N/A</v>
          </cell>
          <cell r="M31" t="str">
            <v>17 y 18 Resolución 00043 del 27 febrero de 2023</v>
          </cell>
          <cell r="N31">
            <v>7858372</v>
          </cell>
          <cell r="O31" t="str">
            <v>Resolución número 000148 del 07 de junio de 2024 "Por la cual se acepta una renuncia Sally del Carmen Lozano Hinestroza</v>
          </cell>
        </row>
        <row r="32">
          <cell r="A32" t="str">
            <v>M2010</v>
          </cell>
          <cell r="B32" t="str">
            <v>Asesor</v>
          </cell>
          <cell r="C32" t="str">
            <v>Asesor</v>
          </cell>
          <cell r="D32">
            <v>1020</v>
          </cell>
          <cell r="E32">
            <v>7</v>
          </cell>
          <cell r="F32" t="str">
            <v>DECRETO 1986 DE 2013</v>
          </cell>
          <cell r="G32" t="str">
            <v>Estructural</v>
          </cell>
          <cell r="H32" t="str">
            <v>LNR</v>
          </cell>
          <cell r="I32" t="str">
            <v>LNR PROVISTO</v>
          </cell>
          <cell r="J32" t="str">
            <v>LNR NOM ORDINARIO</v>
          </cell>
          <cell r="K32" t="str">
            <v>Despacho_del_Viceministerio_de_Desarrollo_Rural</v>
          </cell>
          <cell r="L32" t="str">
            <v>N/A</v>
          </cell>
          <cell r="M32" t="str">
            <v>19, 20  Resolución 00043 del 27 de febero de 2023</v>
          </cell>
          <cell r="N32">
            <v>7858372</v>
          </cell>
        </row>
        <row r="33">
          <cell r="A33" t="str">
            <v>M2011</v>
          </cell>
          <cell r="B33" t="str">
            <v>Asesor</v>
          </cell>
          <cell r="C33" t="str">
            <v>Asesor</v>
          </cell>
          <cell r="D33" t="str">
            <v>1020</v>
          </cell>
          <cell r="E33">
            <v>12</v>
          </cell>
          <cell r="F33" t="str">
            <v>DECRETO 1986 DE 2013</v>
          </cell>
          <cell r="G33" t="str">
            <v>Estructural</v>
          </cell>
          <cell r="H33" t="str">
            <v>LNR</v>
          </cell>
          <cell r="I33" t="str">
            <v>LNR PROVISTO</v>
          </cell>
          <cell r="J33" t="str">
            <v>LNR NOM ORDINARIO</v>
          </cell>
          <cell r="K33" t="str">
            <v>Despacho_del_Viceministerio_de_Asuntos_Agropecuarios</v>
          </cell>
          <cell r="L33" t="str">
            <v>N/A</v>
          </cell>
          <cell r="M33">
            <v>275</v>
          </cell>
          <cell r="N33">
            <v>10379050</v>
          </cell>
        </row>
        <row r="34">
          <cell r="A34" t="str">
            <v>M2012</v>
          </cell>
          <cell r="B34" t="str">
            <v>Asesor</v>
          </cell>
          <cell r="C34" t="str">
            <v>Asesor</v>
          </cell>
          <cell r="D34">
            <v>1020</v>
          </cell>
          <cell r="E34">
            <v>12</v>
          </cell>
          <cell r="F34" t="str">
            <v>DECRETO 3745 DE 2003</v>
          </cell>
          <cell r="G34" t="str">
            <v>Estructural</v>
          </cell>
          <cell r="H34" t="str">
            <v>LNR</v>
          </cell>
          <cell r="I34" t="str">
            <v>LNR PROVISTO</v>
          </cell>
          <cell r="J34" t="str">
            <v>LNR NOM ORDINARIO</v>
          </cell>
          <cell r="K34" t="str">
            <v>Despacho_del_Viceministerio_de_Asuntos_Agropecuarios</v>
          </cell>
          <cell r="L34" t="str">
            <v>N/A</v>
          </cell>
          <cell r="M34">
            <v>275</v>
          </cell>
          <cell r="N34">
            <v>10379050</v>
          </cell>
          <cell r="O34" t="str">
            <v>Se acepta renuncia de Nury Luz Peralta mediante Resolución 0087 del 8 de abril de 2024 / Mediante Resolución 000239 del 20 de agosto de 2024, se nombra a LUIS HERNANDO BEJARANO toma posesión mediante Acta 085 del 23 de agosto de 2024</v>
          </cell>
        </row>
        <row r="35">
          <cell r="A35" t="str">
            <v>M2013</v>
          </cell>
          <cell r="B35" t="str">
            <v>Asesor</v>
          </cell>
          <cell r="C35" t="str">
            <v>Asesor</v>
          </cell>
          <cell r="D35">
            <v>1020</v>
          </cell>
          <cell r="E35">
            <v>7</v>
          </cell>
          <cell r="F35" t="str">
            <v>DECRETO 3745 DE 2003</v>
          </cell>
          <cell r="G35" t="str">
            <v>Global</v>
          </cell>
          <cell r="H35" t="str">
            <v>Carrera Adm</v>
          </cell>
          <cell r="I35" t="str">
            <v>CA EN PROPIEDAD</v>
          </cell>
          <cell r="J35" t="str">
            <v>CA TITULAR</v>
          </cell>
          <cell r="K35" t="str">
            <v>Secretaria_General</v>
          </cell>
          <cell r="L35" t="str">
            <v>N/A</v>
          </cell>
          <cell r="M35">
            <v>398</v>
          </cell>
          <cell r="N35">
            <v>7858372</v>
          </cell>
        </row>
        <row r="36">
          <cell r="A36" t="str">
            <v>M2014</v>
          </cell>
          <cell r="B36" t="str">
            <v>Asesor</v>
          </cell>
          <cell r="C36" t="str">
            <v>Asesor</v>
          </cell>
          <cell r="D36">
            <v>1020</v>
          </cell>
          <cell r="E36">
            <v>12</v>
          </cell>
          <cell r="F36" t="str">
            <v>DECRETO 3745 DE 2003</v>
          </cell>
          <cell r="G36" t="str">
            <v>Global</v>
          </cell>
          <cell r="H36" t="str">
            <v>LNR</v>
          </cell>
          <cell r="I36" t="str">
            <v>LNR PROVISTO</v>
          </cell>
          <cell r="J36" t="str">
            <v>LNR NOM ORDINARIO</v>
          </cell>
          <cell r="K36" t="str">
            <v>Secretaria_General</v>
          </cell>
          <cell r="L36" t="str">
            <v>Grupo Interno de Trabajo de Contratación (Resolución 000374 de octubre 17 de 2013)</v>
          </cell>
          <cell r="M36" t="str">
            <v>NO EXISTE</v>
          </cell>
          <cell r="N36">
            <v>10379050</v>
          </cell>
          <cell r="O36" t="str">
            <v xml:space="preserve">Mediante Resolución 000197 del 17 de julio de 2024 se acepta la renuncia de Liliana Abril / Mediante Resolución 00259 del 20 de septimebre de 2024 se efectúa el nombramiento de NARANJO DURÁN DIEGO ROBERTO, quien toma posesión con el Acta 090 del 23 de septiembre de 2024 </v>
          </cell>
        </row>
        <row r="37">
          <cell r="A37" t="str">
            <v>M2015</v>
          </cell>
          <cell r="B37" t="str">
            <v>Asesor</v>
          </cell>
          <cell r="C37" t="str">
            <v>Asesor</v>
          </cell>
          <cell r="D37">
            <v>1020</v>
          </cell>
          <cell r="E37">
            <v>14</v>
          </cell>
          <cell r="F37" t="str">
            <v>Decreto 3745 de 2003</v>
          </cell>
          <cell r="G37" t="str">
            <v>Estructural</v>
          </cell>
          <cell r="H37" t="str">
            <v>LNR</v>
          </cell>
          <cell r="I37" t="str">
            <v>LNR PROVISTO</v>
          </cell>
          <cell r="J37" t="str">
            <v>LNR NOM ORDINARIO</v>
          </cell>
          <cell r="K37" t="str">
            <v>Despacho_de_la__Ministra_o</v>
          </cell>
          <cell r="L37" t="str">
            <v>N/A</v>
          </cell>
          <cell r="M37" t="str">
            <v>9 y 12</v>
          </cell>
          <cell r="N37">
            <v>12011750</v>
          </cell>
          <cell r="O37" t="str">
            <v xml:space="preserve">22/04/2024- Mediante Resolución 00107 del 22 de abril de 2024 se nombra a HEIDY BARBOSA SEGURA// 19-02-2024- Mediante RESOLUCION No. 000035 de 2024  se acepta la renuncia de sebastían vargas vargas </v>
          </cell>
        </row>
        <row r="38">
          <cell r="A38" t="str">
            <v>E1001</v>
          </cell>
          <cell r="B38" t="str">
            <v xml:space="preserve">Jefe de Oficina Asesora </v>
          </cell>
          <cell r="C38" t="str">
            <v>Asesor</v>
          </cell>
          <cell r="D38">
            <v>1045</v>
          </cell>
          <cell r="E38">
            <v>16</v>
          </cell>
          <cell r="F38" t="str">
            <v>DECRETO 1986 DE 2013</v>
          </cell>
          <cell r="G38" t="str">
            <v>Estructural</v>
          </cell>
          <cell r="H38" t="str">
            <v>LNR</v>
          </cell>
          <cell r="I38" t="str">
            <v>LNR VACANTE</v>
          </cell>
          <cell r="J38" t="str">
            <v>LNR SIN PROVEER</v>
          </cell>
          <cell r="K38" t="str">
            <v>Oficina_Asesora_Planeación_y_Prospectiva</v>
          </cell>
          <cell r="L38" t="str">
            <v>N/A</v>
          </cell>
          <cell r="M38">
            <v>46</v>
          </cell>
          <cell r="N38">
            <v>13470323</v>
          </cell>
          <cell r="O38" t="str">
            <v>Nombramiento RESOLUCION No. 000018 de 2024 / Mediante Resolución 000288 del 18 de octubre de 2024 se acepta la renuncia de JOSE ALIRIO SALINA BUSTOS / Mediante Resolución 000289 del 18 de octubre de 2024 se nombra a VARGAS VARGAS FABIOLA AMANDA</v>
          </cell>
        </row>
        <row r="39">
          <cell r="A39" t="str">
            <v>PG2013</v>
          </cell>
          <cell r="B39" t="str">
            <v>Jefe de Oficina Asesora</v>
          </cell>
          <cell r="C39" t="str">
            <v>Asesor</v>
          </cell>
          <cell r="D39">
            <v>1045</v>
          </cell>
          <cell r="E39">
            <v>14</v>
          </cell>
          <cell r="F39" t="str">
            <v>DECRETO 3745 DE 2003</v>
          </cell>
          <cell r="G39" t="str">
            <v>Estructural</v>
          </cell>
          <cell r="H39" t="str">
            <v>LNR</v>
          </cell>
          <cell r="I39" t="str">
            <v>LNR PROVISTO</v>
          </cell>
          <cell r="J39" t="str">
            <v>LNR NOM ORDINARIO</v>
          </cell>
          <cell r="K39" t="str">
            <v>Oficina_Asesora_Jurídica</v>
          </cell>
          <cell r="L39" t="str">
            <v>N/A</v>
          </cell>
          <cell r="M39">
            <v>86</v>
          </cell>
          <cell r="N39">
            <v>12011750</v>
          </cell>
          <cell r="O39" t="str">
            <v>Mediante Resolución 000218 del 29 de julio de 2024 se acepta la renuncia de JUAN CAMILO MORALES y se nombra a JORGE ENRIQUE MONCALEANO OSPINA  toma posesión mediante Acta 0073 del 30 de julio de 2024</v>
          </cell>
        </row>
        <row r="40">
          <cell r="A40" t="str">
            <v>A1002</v>
          </cell>
          <cell r="B40" t="str">
            <v>Asesor</v>
          </cell>
          <cell r="C40" t="str">
            <v>Asesor</v>
          </cell>
          <cell r="D40">
            <v>1020</v>
          </cell>
          <cell r="E40">
            <v>12</v>
          </cell>
          <cell r="F40" t="str">
            <v>DECRETO 4908 DE 2007</v>
          </cell>
          <cell r="G40" t="str">
            <v>Global</v>
          </cell>
          <cell r="H40" t="str">
            <v>Carrera Adm</v>
          </cell>
          <cell r="I40" t="str">
            <v>CA VACANCIA DEFINITIVA</v>
          </cell>
          <cell r="J40" t="str">
            <v>CA ENCARGO</v>
          </cell>
          <cell r="K40" t="str">
            <v>Oficina_Asesora_Jurídica</v>
          </cell>
          <cell r="L40" t="str">
            <v>N/A</v>
          </cell>
          <cell r="M40">
            <v>90</v>
          </cell>
          <cell r="N40">
            <v>10379050</v>
          </cell>
          <cell r="O40" t="str">
            <v>Juan Carlos cure toma posesión mediante acta No. 037 del 13 de marzo de 2018</v>
          </cell>
        </row>
        <row r="41">
          <cell r="A41" t="str">
            <v>PG1001</v>
          </cell>
          <cell r="B41" t="str">
            <v>Profesional Especializado</v>
          </cell>
          <cell r="C41" t="str">
            <v>Profesional</v>
          </cell>
          <cell r="D41">
            <v>2028</v>
          </cell>
          <cell r="E41">
            <v>21</v>
          </cell>
          <cell r="F41" t="str">
            <v>DECRETO 1986 DE 2013</v>
          </cell>
          <cell r="G41" t="str">
            <v>Global</v>
          </cell>
          <cell r="H41" t="str">
            <v>Carrera Adm</v>
          </cell>
          <cell r="I41" t="str">
            <v>CA VACANCIA DEFINITIVA</v>
          </cell>
          <cell r="J41" t="str">
            <v>CA ENCARGO</v>
          </cell>
          <cell r="K41" t="str">
            <v>Oficina_Asesora_Planeación_y_Prospectiva</v>
          </cell>
          <cell r="L41" t="str">
            <v>Grupo Interno de Trabajo de Política Sectorial</v>
          </cell>
          <cell r="M41" t="str">
            <v>50 Y 53</v>
          </cell>
          <cell r="N41">
            <v>9208704</v>
          </cell>
          <cell r="O41" t="str">
            <v>Nelsy Cotes Medez toma posesión mediante acta No. 003 del 10 de enero de 2020</v>
          </cell>
        </row>
        <row r="42">
          <cell r="A42" t="str">
            <v>PG1002</v>
          </cell>
          <cell r="B42" t="str">
            <v>Profesional Especializado</v>
          </cell>
          <cell r="C42" t="str">
            <v>Profesional</v>
          </cell>
          <cell r="D42" t="str">
            <v>2028</v>
          </cell>
          <cell r="E42">
            <v>21</v>
          </cell>
          <cell r="F42" t="str">
            <v>DECRETO 1986 DE 2013</v>
          </cell>
          <cell r="G42" t="str">
            <v>Global</v>
          </cell>
          <cell r="H42" t="str">
            <v>Carrera Adm</v>
          </cell>
          <cell r="I42" t="str">
            <v>CA VACANCIA DEFINITIVA</v>
          </cell>
          <cell r="J42" t="str">
            <v>CA ENCARGO</v>
          </cell>
          <cell r="K42" t="str">
            <v>Oficina_Asesora_Planeación_y_Prospectiva</v>
          </cell>
          <cell r="L42" t="str">
            <v>Grupo Interno de Trabajo de Política Sectorial</v>
          </cell>
          <cell r="M42" t="str">
            <v>50 Y 53</v>
          </cell>
          <cell r="N42">
            <v>9208704</v>
          </cell>
          <cell r="O42" t="str">
            <v>Javier Mesa Salcedo toma posesión mediante Acta 046 del 12 de dicimebre de 2016</v>
          </cell>
        </row>
        <row r="43">
          <cell r="A43" t="str">
            <v>PG1003</v>
          </cell>
          <cell r="B43" t="str">
            <v>Profesional Especializado</v>
          </cell>
          <cell r="C43" t="str">
            <v>Profesional</v>
          </cell>
          <cell r="D43">
            <v>2028</v>
          </cell>
          <cell r="E43">
            <v>21</v>
          </cell>
          <cell r="F43" t="str">
            <v>DECRETO 1986 DE 2013</v>
          </cell>
          <cell r="G43" t="str">
            <v>Global</v>
          </cell>
          <cell r="H43" t="str">
            <v>Carrera Adm</v>
          </cell>
          <cell r="I43" t="str">
            <v>CA VACANCIA DEFINITIVA</v>
          </cell>
          <cell r="J43" t="str">
            <v>CA PROVISIONALIDAD</v>
          </cell>
          <cell r="K43" t="str">
            <v>Dirección_de_Cadenas_Pecuarias_Pesqueras_y_Acuícolas</v>
          </cell>
          <cell r="L43" t="str">
            <v>Grupo Interno de Trabajo Pesquero y Acuicola (Resolución 000260 de junio 16 de 2014)</v>
          </cell>
          <cell r="M43" t="str">
            <v xml:space="preserve">320 y 323 </v>
          </cell>
          <cell r="N43">
            <v>9208704</v>
          </cell>
        </row>
        <row r="44">
          <cell r="A44" t="str">
            <v>PG1004</v>
          </cell>
          <cell r="B44" t="str">
            <v>Profesional Especializado</v>
          </cell>
          <cell r="C44" t="str">
            <v>Profesional</v>
          </cell>
          <cell r="D44">
            <v>2028</v>
          </cell>
          <cell r="E44">
            <v>21</v>
          </cell>
          <cell r="F44" t="str">
            <v>DECRETO 3745 DE 2003</v>
          </cell>
          <cell r="G44" t="str">
            <v>Global</v>
          </cell>
          <cell r="H44" t="str">
            <v>Carrera Adm</v>
          </cell>
          <cell r="I44" t="str">
            <v>CA VACANCIA DEFINITIVA</v>
          </cell>
          <cell r="J44" t="str">
            <v>CA SIN PROVEER</v>
          </cell>
          <cell r="K44" t="str">
            <v>Dirección_de_Cadenas_Pecuarias_Pesqueras_y_Acuícolas</v>
          </cell>
          <cell r="L44" t="str">
            <v>Grupo Interno de Trabajo Pesquero y Acuicola (Resolución 000260 de junio 16 de 2014)</v>
          </cell>
          <cell r="M44" t="str">
            <v xml:space="preserve">320 y 323 </v>
          </cell>
          <cell r="N44">
            <v>9208704</v>
          </cell>
          <cell r="O44" t="str">
            <v>Jesús María Martínez toma posesión en encargo mediante acta 125 del 22 de novimebre de 2023/ Mediante Resolución No. 00264 del 26 de septimebre de 2024 el servidor JESUS MARÍA MARTÍNEZ RIVERA se le acepta la renuncia, tanto al encargo como a su empleo titular, el ID PG1035.</v>
          </cell>
        </row>
        <row r="45">
          <cell r="A45" t="str">
            <v>PG1005</v>
          </cell>
          <cell r="B45" t="str">
            <v>Profesional Especializado</v>
          </cell>
          <cell r="C45" t="str">
            <v>Profesional</v>
          </cell>
          <cell r="D45">
            <v>2028</v>
          </cell>
          <cell r="E45">
            <v>21</v>
          </cell>
          <cell r="F45" t="str">
            <v>DECRETO 3745 DE 2003</v>
          </cell>
          <cell r="G45" t="str">
            <v>Global</v>
          </cell>
          <cell r="H45" t="str">
            <v>Carrera Adm</v>
          </cell>
          <cell r="I45" t="str">
            <v>CA VACANCIA DEFINITIVA</v>
          </cell>
          <cell r="J45" t="str">
            <v>CA ENCARGO</v>
          </cell>
          <cell r="K45" t="str">
            <v>Dirección_de_Cadenas_Pecuarias_Pesqueras_y_Acuícolas</v>
          </cell>
          <cell r="L45" t="str">
            <v>Grupo Intenro de Trabajo Pecuario (Resolución 000260 de junio 16 de 2014)</v>
          </cell>
          <cell r="M45" t="str">
            <v xml:space="preserve">320 y 323 </v>
          </cell>
          <cell r="N45">
            <v>9208704</v>
          </cell>
          <cell r="O45" t="str">
            <v>Mauricio Cuestas toma posesión en encrago mediante acta 114 del 7 de octubre de 2015</v>
          </cell>
        </row>
        <row r="46">
          <cell r="A46" t="str">
            <v>PG1006</v>
          </cell>
          <cell r="B46" t="str">
            <v>Profesional Especializado</v>
          </cell>
          <cell r="C46" t="str">
            <v>Profesional</v>
          </cell>
          <cell r="D46">
            <v>2028</v>
          </cell>
          <cell r="E46">
            <v>21</v>
          </cell>
          <cell r="F46" t="str">
            <v>DECRETO 3745 DE 2003</v>
          </cell>
          <cell r="G46" t="str">
            <v>Global</v>
          </cell>
          <cell r="H46" t="str">
            <v>Carrera Adm</v>
          </cell>
          <cell r="I46" t="str">
            <v>CA VACANCIA DEFINITIVA</v>
          </cell>
          <cell r="J46" t="str">
            <v>CA ENCARGO</v>
          </cell>
          <cell r="K46" t="str">
            <v>Dirección_de_Financiamiento_y_Riesgos_Agropecuarios</v>
          </cell>
          <cell r="L46" t="str">
            <v>Grupo Interno de Trabajo de Gestión Integral de Riesgos Agropecuarios (Resolución 00021 de febrero 8 de 2016)</v>
          </cell>
          <cell r="M46">
            <v>341</v>
          </cell>
          <cell r="N46">
            <v>9208704</v>
          </cell>
          <cell r="O46" t="str">
            <v>Nestor Velasquez toma posesión en encargo mediante acta 042 del 10 de julio de 2015</v>
          </cell>
        </row>
        <row r="47">
          <cell r="A47" t="str">
            <v>PG1007</v>
          </cell>
          <cell r="B47" t="str">
            <v>Profesional Especializado</v>
          </cell>
          <cell r="C47" t="str">
            <v>Profesional</v>
          </cell>
          <cell r="D47">
            <v>2028</v>
          </cell>
          <cell r="E47">
            <v>21</v>
          </cell>
          <cell r="F47" t="str">
            <v>DECRETO 4908 DE 2007</v>
          </cell>
          <cell r="G47" t="str">
            <v>Global</v>
          </cell>
          <cell r="H47" t="str">
            <v>LNR</v>
          </cell>
          <cell r="I47" t="str">
            <v>LNR PROVISTO</v>
          </cell>
          <cell r="J47" t="str">
            <v>LNR NOM ORDINARIO</v>
          </cell>
          <cell r="K47" t="str">
            <v>Subdirección_Financiera</v>
          </cell>
          <cell r="L47" t="str">
            <v>Grupo Interno de Trabajo de Tesoreria (Resolución 000366 de octubre  17 de 2013)</v>
          </cell>
          <cell r="M47">
            <v>522</v>
          </cell>
          <cell r="N47">
            <v>9208704</v>
          </cell>
        </row>
        <row r="48">
          <cell r="A48" t="str">
            <v>PG1008</v>
          </cell>
          <cell r="B48" t="str">
            <v>Profesional Especializado</v>
          </cell>
          <cell r="C48" t="str">
            <v>Profesional</v>
          </cell>
          <cell r="D48">
            <v>2028</v>
          </cell>
          <cell r="E48">
            <v>18</v>
          </cell>
          <cell r="F48" t="str">
            <v>DECRETO 1986 DE 2013</v>
          </cell>
          <cell r="G48" t="str">
            <v>Global</v>
          </cell>
          <cell r="H48" t="str">
            <v>Carrera Adm</v>
          </cell>
          <cell r="I48" t="str">
            <v>CA VACANCIA DEFINITIVA</v>
          </cell>
          <cell r="J48" t="str">
            <v>CA ENCARGO</v>
          </cell>
          <cell r="K48" t="str">
            <v>Dirección_de_Ordenamiento_Social_de_la_Propiedad_Rural_y_Uso_Productivo_del_Suelo</v>
          </cell>
          <cell r="L48" t="str">
            <v>Grupo Interno de Trabajo de Ordenamiento Social y Productivo de la Propiedad Rural (Resolución 000259 de noviembre 4 de 2020)</v>
          </cell>
          <cell r="M48">
            <v>204</v>
          </cell>
          <cell r="N48">
            <v>7461595</v>
          </cell>
          <cell r="O48" t="str">
            <v>Medinate Resolución xxxxx fue nombrada en encrago María Stella Albornoz y tomo posesión mediante Acta 44 del 12 de junio de 2024</v>
          </cell>
        </row>
        <row r="49">
          <cell r="A49" t="str">
            <v>PG1009</v>
          </cell>
          <cell r="B49" t="str">
            <v>Profesional Especializado</v>
          </cell>
          <cell r="C49" t="str">
            <v>Profesional</v>
          </cell>
          <cell r="D49">
            <v>2028</v>
          </cell>
          <cell r="E49">
            <v>18</v>
          </cell>
          <cell r="F49" t="str">
            <v>DECRETO 1986 DE 2013</v>
          </cell>
          <cell r="G49" t="str">
            <v>Global</v>
          </cell>
          <cell r="H49" t="str">
            <v>Carrera Adm</v>
          </cell>
          <cell r="I49" t="str">
            <v>CA VACANCIA DEFINITIVA</v>
          </cell>
          <cell r="J49" t="str">
            <v>CA ENCARGO</v>
          </cell>
          <cell r="K49" t="str">
            <v>Oficina_de_Asuntos_Internacionales</v>
          </cell>
          <cell r="L49" t="str">
            <v>Grupo de Gestión de Cooperación Internacional (Resolución 0001 de enero 4 de 2019)</v>
          </cell>
          <cell r="M49" t="str">
            <v xml:space="preserve">128 Y 131 </v>
          </cell>
          <cell r="N49">
            <v>7461595</v>
          </cell>
          <cell r="O49" t="str">
            <v>Mediante Resolución 000145 del 5 de junio de 2024  se nombra en encargo a Nubia García Bautista quien toma posesión el 2 de julio de 2024 mediante acta 053 de 2 de julio de 2024</v>
          </cell>
        </row>
        <row r="50">
          <cell r="A50" t="str">
            <v>PG1010</v>
          </cell>
          <cell r="B50" t="str">
            <v>Profesional Especializado</v>
          </cell>
          <cell r="C50" t="str">
            <v>Profesional</v>
          </cell>
          <cell r="D50">
            <v>2028</v>
          </cell>
          <cell r="E50">
            <v>18</v>
          </cell>
          <cell r="F50" t="str">
            <v>DECRETO 1986 DE 2013</v>
          </cell>
          <cell r="G50" t="str">
            <v>Global</v>
          </cell>
          <cell r="H50" t="str">
            <v>Carrera Adm</v>
          </cell>
          <cell r="I50" t="str">
            <v>CA VACANCIA DEFINITIVA</v>
          </cell>
          <cell r="J50" t="str">
            <v>CA ENCARGO</v>
          </cell>
          <cell r="K50" t="str">
            <v>Oficina_de_Asuntos_Internacionales</v>
          </cell>
          <cell r="L50" t="str">
            <v>N/A</v>
          </cell>
          <cell r="M50" t="str">
            <v xml:space="preserve">128 Y 131 </v>
          </cell>
          <cell r="N50">
            <v>7461595</v>
          </cell>
          <cell r="O50" t="str">
            <v>Carlos Julio Sierra toma posesión en encargo mediante acta 0130 del 1 de dicimebre de 2023</v>
          </cell>
        </row>
        <row r="51">
          <cell r="A51" t="str">
            <v>PG1011</v>
          </cell>
          <cell r="B51" t="str">
            <v>Profesional Especializado</v>
          </cell>
          <cell r="C51" t="str">
            <v>Profesional</v>
          </cell>
          <cell r="D51">
            <v>2028</v>
          </cell>
          <cell r="E51">
            <v>18</v>
          </cell>
          <cell r="F51" t="str">
            <v>DECRETO 1986 DE 2013</v>
          </cell>
          <cell r="G51" t="str">
            <v>Global</v>
          </cell>
          <cell r="H51" t="str">
            <v>Carrera Adm</v>
          </cell>
          <cell r="I51" t="str">
            <v>CA VACANCIA DEFINITIVA</v>
          </cell>
          <cell r="J51" t="str">
            <v>CA ENCARGO</v>
          </cell>
          <cell r="K51" t="str">
            <v>Dirección_de_Cadenas_Agricolas_y_Forestales</v>
          </cell>
          <cell r="L51" t="str">
            <v>Grupo Interno de Trabajo de Cadenas de Productos Forestales  (Resolución 000122 de febrero 10 de 2014)</v>
          </cell>
          <cell r="M51">
            <v>293</v>
          </cell>
          <cell r="N51">
            <v>7461595</v>
          </cell>
          <cell r="O51" t="str">
            <v>Ariel Herrera toma posesión en encrago mediante acta 121 del 1 de noviembre de 2023</v>
          </cell>
        </row>
        <row r="52">
          <cell r="A52" t="str">
            <v>PG1012</v>
          </cell>
          <cell r="B52" t="str">
            <v>Profesional Especializado</v>
          </cell>
          <cell r="C52" t="str">
            <v>Profesional</v>
          </cell>
          <cell r="D52">
            <v>2028</v>
          </cell>
          <cell r="E52">
            <v>18</v>
          </cell>
          <cell r="F52" t="str">
            <v>DECRETO 4908 DE 2007</v>
          </cell>
          <cell r="G52" t="str">
            <v>Global</v>
          </cell>
          <cell r="H52" t="str">
            <v>Carrera Adm</v>
          </cell>
          <cell r="I52" t="str">
            <v>CA VACANCIA DEFINITIVA</v>
          </cell>
          <cell r="J52" t="str">
            <v>CA ENCARGO</v>
          </cell>
          <cell r="K52" t="str">
            <v>Dirección_de_Financiamiento_y_Riesgos_Agropecuarios</v>
          </cell>
          <cell r="L52" t="str">
            <v>Grupo Interno de Trabajo de Gestión Integral de Riesgos Agropecuarios (Resolución 00021 de febrero 8 de 2016)</v>
          </cell>
          <cell r="M52">
            <v>344</v>
          </cell>
          <cell r="N52">
            <v>7461595</v>
          </cell>
          <cell r="O52" t="str">
            <v>Fabio Hernan Clavijo toma posesión en encargo mediante acta 050 del 23 de junio de 2022</v>
          </cell>
        </row>
        <row r="53">
          <cell r="A53" t="str">
            <v>PG1013</v>
          </cell>
          <cell r="B53" t="str">
            <v>Profesional Especializado</v>
          </cell>
          <cell r="C53" t="str">
            <v>Profesional</v>
          </cell>
          <cell r="D53">
            <v>2028</v>
          </cell>
          <cell r="E53">
            <v>18</v>
          </cell>
          <cell r="F53" t="str">
            <v>DECRETO 4908 DE 2007</v>
          </cell>
          <cell r="G53" t="str">
            <v>Global</v>
          </cell>
          <cell r="H53" t="str">
            <v>Carrera Adm</v>
          </cell>
          <cell r="I53" t="str">
            <v>CA VACANCIA TEMPORAL</v>
          </cell>
          <cell r="J53" t="str">
            <v>CA ENCARGO</v>
          </cell>
          <cell r="K53" t="str">
            <v>Secretaria_General</v>
          </cell>
          <cell r="L53" t="str">
            <v>N/A</v>
          </cell>
          <cell r="M53">
            <v>400</v>
          </cell>
          <cell r="N53">
            <v>7461595</v>
          </cell>
          <cell r="O53" t="str">
            <v xml:space="preserve">Cielo Nury Medina toma posesión en encargo mediante acta 009 del 25 de enero de 2018 </v>
          </cell>
        </row>
        <row r="54">
          <cell r="A54" t="str">
            <v>PG1014</v>
          </cell>
          <cell r="B54" t="str">
            <v>Profesional Especializado</v>
          </cell>
          <cell r="C54" t="str">
            <v>Profesional</v>
          </cell>
          <cell r="D54">
            <v>2028</v>
          </cell>
          <cell r="E54">
            <v>18</v>
          </cell>
          <cell r="F54" t="str">
            <v>DECRETO 4908 DE 2007</v>
          </cell>
          <cell r="G54" t="str">
            <v>Global</v>
          </cell>
          <cell r="H54" t="str">
            <v>Carrera Adm</v>
          </cell>
          <cell r="I54" t="str">
            <v>CA VACANCIA DEFINITIVA</v>
          </cell>
          <cell r="J54" t="str">
            <v>CA PROVISIONALIDAD</v>
          </cell>
          <cell r="K54" t="str">
            <v>Secretaria_General</v>
          </cell>
          <cell r="L54" t="str">
            <v>Grupo Interno de Trabajo de Administración del Sistema Integrado de Gestión (Resolución 000416 de dicimebre 4 de 2013)</v>
          </cell>
          <cell r="M54" t="str">
            <v>16 Resolución 000112 del 29 de abril de 2024</v>
          </cell>
          <cell r="N54">
            <v>7461595</v>
          </cell>
          <cell r="O54" t="str">
            <v>Se reubica el empleo a la Secretaria General  - GIT Grupo Interno de Trabajo de Administración del Sistema Integrado de Gestión (Resolución 000416 de dicimebre 4 de 2013)</v>
          </cell>
        </row>
        <row r="55">
          <cell r="A55" t="str">
            <v>PG2001</v>
          </cell>
          <cell r="B55" t="str">
            <v>Profesional Especializado</v>
          </cell>
          <cell r="C55" t="str">
            <v>Profesional</v>
          </cell>
          <cell r="D55" t="str">
            <v>2028</v>
          </cell>
          <cell r="E55">
            <v>17</v>
          </cell>
          <cell r="F55" t="str">
            <v>DECRETO 1986 DE 2013</v>
          </cell>
          <cell r="G55" t="str">
            <v>Estructural</v>
          </cell>
          <cell r="H55" t="str">
            <v>LNR</v>
          </cell>
          <cell r="I55" t="str">
            <v>LNR PROVISTO</v>
          </cell>
          <cell r="J55" t="str">
            <v>LNR NOM ORDINARIO</v>
          </cell>
          <cell r="K55" t="str">
            <v>Despacho_de_la__Ministra_o</v>
          </cell>
          <cell r="L55" t="str">
            <v>Grupo_Interno_de_Trabajo_de_Comunicaciones_ y_Prensa</v>
          </cell>
          <cell r="M55">
            <v>32</v>
          </cell>
          <cell r="N55">
            <v>6928453</v>
          </cell>
        </row>
        <row r="56">
          <cell r="A56" t="str">
            <v>PG2004</v>
          </cell>
          <cell r="B56" t="str">
            <v>Profesional Especializado</v>
          </cell>
          <cell r="C56" t="str">
            <v>Profesional</v>
          </cell>
          <cell r="D56">
            <v>2028</v>
          </cell>
          <cell r="E56">
            <v>17</v>
          </cell>
          <cell r="F56" t="str">
            <v>DECRETO 1986 DE 2013</v>
          </cell>
          <cell r="G56" t="str">
            <v>Global</v>
          </cell>
          <cell r="H56" t="str">
            <v>Carrera Adm</v>
          </cell>
          <cell r="I56" t="str">
            <v>CA VACANCIA DEFINITIVA</v>
          </cell>
          <cell r="J56" t="str">
            <v>CA ENCARGO</v>
          </cell>
          <cell r="K56" t="str">
            <v>Oficina_Asesora_Planeación_y_Prospectiva</v>
          </cell>
          <cell r="L56" t="str">
            <v>N/A</v>
          </cell>
          <cell r="M56" t="str">
            <v xml:space="preserve">56 Y 59 </v>
          </cell>
          <cell r="N56">
            <v>6928453</v>
          </cell>
          <cell r="O56" t="str">
            <v>Daniel Nerea toma posesión mediante acta No. 08 del 29 de enero de 2015</v>
          </cell>
        </row>
        <row r="57">
          <cell r="A57" t="str">
            <v>PG2005</v>
          </cell>
          <cell r="B57" t="str">
            <v>Profesional Especializado</v>
          </cell>
          <cell r="C57" t="str">
            <v>Profesional</v>
          </cell>
          <cell r="D57">
            <v>2028</v>
          </cell>
          <cell r="E57">
            <v>17</v>
          </cell>
          <cell r="F57" t="str">
            <v>DECRETO 3745 DE 2003</v>
          </cell>
          <cell r="G57" t="str">
            <v>Global</v>
          </cell>
          <cell r="H57" t="str">
            <v>Carrera Adm</v>
          </cell>
          <cell r="I57" t="str">
            <v>CA VACANCIA TEMPORAL</v>
          </cell>
          <cell r="J57" t="str">
            <v>CA SIN PROVEER</v>
          </cell>
          <cell r="K57" t="str">
            <v>Subdirección_Financiera</v>
          </cell>
          <cell r="L57" t="str">
            <v>Grupo Interno de Trabajo de programacion presupuestal Sectorial  (Resolución 000249 de mayo 28 de 2014)</v>
          </cell>
          <cell r="M57" t="str">
            <v>525 Y 528</v>
          </cell>
          <cell r="N57">
            <v>6928453</v>
          </cell>
        </row>
        <row r="58">
          <cell r="A58" t="str">
            <v>PG1036</v>
          </cell>
          <cell r="B58" t="str">
            <v>Profesional Especializado</v>
          </cell>
          <cell r="C58" t="str">
            <v>Profesional</v>
          </cell>
          <cell r="D58">
            <v>2028</v>
          </cell>
          <cell r="E58">
            <v>17</v>
          </cell>
          <cell r="F58" t="str">
            <v>DECRETO 3745 DE 2003</v>
          </cell>
          <cell r="G58" t="str">
            <v>Global</v>
          </cell>
          <cell r="H58" t="str">
            <v>Carrera Adm</v>
          </cell>
          <cell r="I58" t="str">
            <v>CA VACANCIA DEFINITIVA</v>
          </cell>
          <cell r="J58" t="str">
            <v>CA PROVISIONALIDAD</v>
          </cell>
          <cell r="K58" t="str">
            <v>Oficina_Asesora_Jurídica</v>
          </cell>
          <cell r="L58" t="str">
            <v>Grupo_Interno_de_Trabajo_de_Atención_de_Procesos_Judiciales_y_Jurisdiccion_Coactiva_(Resolución_000501_de_diciembre_28_de_2020</v>
          </cell>
          <cell r="M58">
            <v>93</v>
          </cell>
          <cell r="N58">
            <v>6928453</v>
          </cell>
        </row>
        <row r="59">
          <cell r="A59" t="str">
            <v>PG1015</v>
          </cell>
          <cell r="B59" t="str">
            <v>Profesional Especializado</v>
          </cell>
          <cell r="C59" t="str">
            <v>Profesional</v>
          </cell>
          <cell r="D59">
            <v>2028</v>
          </cell>
          <cell r="E59">
            <v>17</v>
          </cell>
          <cell r="F59" t="str">
            <v>DECRETO 1986 DE 2013</v>
          </cell>
          <cell r="G59" t="str">
            <v>Global</v>
          </cell>
          <cell r="H59" t="str">
            <v>Carrera Adm</v>
          </cell>
          <cell r="I59" t="str">
            <v>CA VACANCIA DEFINITIVA</v>
          </cell>
          <cell r="J59" t="str">
            <v>CA ENCARGO</v>
          </cell>
          <cell r="K59" t="str">
            <v>Oficina_de_Asuntos_Internacionales</v>
          </cell>
          <cell r="L59" t="str">
            <v>Grupo Interno de Trabajo de Politica Exterior Sector Agropecuario (Resolución 000468 de diciembre 29 de 2017)</v>
          </cell>
          <cell r="M59">
            <v>134</v>
          </cell>
          <cell r="N59">
            <v>6928453</v>
          </cell>
          <cell r="O59" t="str">
            <v>Teresa de Jesus Hernandez toma posesión del encargo mediante acta 066 del 28 de octubre de 2021</v>
          </cell>
        </row>
        <row r="60">
          <cell r="A60" t="str">
            <v>PG1016</v>
          </cell>
          <cell r="B60" t="str">
            <v>Profesional Especializado</v>
          </cell>
          <cell r="C60" t="str">
            <v>Profesional</v>
          </cell>
          <cell r="D60">
            <v>2028</v>
          </cell>
          <cell r="E60">
            <v>17</v>
          </cell>
          <cell r="F60" t="str">
            <v>DECRETO 1986 DE 2013</v>
          </cell>
          <cell r="G60" t="str">
            <v>Estructural</v>
          </cell>
          <cell r="H60" t="str">
            <v>LNR</v>
          </cell>
          <cell r="I60" t="str">
            <v>LNR PROVISTO</v>
          </cell>
          <cell r="J60" t="str">
            <v>LNR NOM ORDINARIO</v>
          </cell>
          <cell r="K60" t="str">
            <v>Despacho_del_Viceministerio_de_Desarrollo_Rural</v>
          </cell>
          <cell r="L60" t="str">
            <v>N/A</v>
          </cell>
          <cell r="M60">
            <v>194</v>
          </cell>
          <cell r="N60">
            <v>6928453</v>
          </cell>
          <cell r="O60" t="str">
            <v xml:space="preserve">Medinate Resolución 000160 del 20 de junio de 2024 se nombra a CARLOS ANDRÉS CARO CELY </v>
          </cell>
        </row>
        <row r="61">
          <cell r="A61" t="str">
            <v>PG1017</v>
          </cell>
          <cell r="B61" t="str">
            <v>Profesional Especializado</v>
          </cell>
          <cell r="C61" t="str">
            <v>Profesional</v>
          </cell>
          <cell r="D61">
            <v>2028</v>
          </cell>
          <cell r="E61">
            <v>17</v>
          </cell>
          <cell r="F61" t="str">
            <v>DECRETO 1986 DE 2013</v>
          </cell>
          <cell r="G61" t="str">
            <v>Estructural</v>
          </cell>
          <cell r="H61" t="str">
            <v>LNR</v>
          </cell>
          <cell r="I61" t="str">
            <v>LNR VACANTE</v>
          </cell>
          <cell r="J61" t="str">
            <v>LNR SIN PROVEER</v>
          </cell>
          <cell r="K61" t="str">
            <v>Despacho_del_Viceministerio_de_Desarrollo_Rural</v>
          </cell>
          <cell r="L61" t="str">
            <v>N/A</v>
          </cell>
          <cell r="M61">
            <v>194</v>
          </cell>
          <cell r="N61">
            <v>6928453</v>
          </cell>
          <cell r="O61" t="str">
            <v>Medinate Resolución No. 000230 del 9 de agosto de 2024, se acepta la renuncia de PAOLA ANDRA PATIÑO AGUIRRE</v>
          </cell>
        </row>
        <row r="62">
          <cell r="A62" t="str">
            <v>PG1018</v>
          </cell>
          <cell r="B62" t="str">
            <v>Profesional Especializado</v>
          </cell>
          <cell r="C62" t="str">
            <v>Profesional</v>
          </cell>
          <cell r="D62">
            <v>2028</v>
          </cell>
          <cell r="E62">
            <v>17</v>
          </cell>
          <cell r="F62" t="str">
            <v>DECRETO 3745 DE 2003</v>
          </cell>
          <cell r="G62" t="str">
            <v>Global</v>
          </cell>
          <cell r="H62" t="str">
            <v>Carrera Adm</v>
          </cell>
          <cell r="I62" t="str">
            <v>CA VACANCIA TEMPORAL</v>
          </cell>
          <cell r="J62" t="str">
            <v>CA SIN PROVEER</v>
          </cell>
          <cell r="K62" t="str">
            <v>Dirección_de_Ordenamiento_Social_de_la_Propiedad_Rural_y_Uso_Productivo_del_Suelo</v>
          </cell>
          <cell r="L62" t="str">
            <v>Grupo Interno de Trabajo de Ordenamiento Social y Productivo de la Propiedad Rural (Resolución 000259 de noviembre 4 de 2020)</v>
          </cell>
          <cell r="M62">
            <v>207</v>
          </cell>
          <cell r="N62">
            <v>6928453</v>
          </cell>
          <cell r="O62" t="str">
            <v>Maria Stella Albornoz, titular, tomó posesión de un encargo en un empleo de mayor grado salarial mediante Acta 44 del  12 de junio de 2024. Acto de Nombramiento xxxx</v>
          </cell>
        </row>
        <row r="63">
          <cell r="A63" t="str">
            <v>PG1019</v>
          </cell>
          <cell r="B63" t="str">
            <v>Profesional Especializado</v>
          </cell>
          <cell r="C63" t="str">
            <v>Profesional</v>
          </cell>
          <cell r="D63">
            <v>2028</v>
          </cell>
          <cell r="E63">
            <v>17</v>
          </cell>
          <cell r="F63" t="str">
            <v>DECRETO 3745 DE 2003</v>
          </cell>
          <cell r="G63" t="str">
            <v>Global</v>
          </cell>
          <cell r="H63" t="str">
            <v>Carrera Adm</v>
          </cell>
          <cell r="I63" t="str">
            <v>CA VACANCIA DEFINITIVA</v>
          </cell>
          <cell r="J63" t="str">
            <v>CA ENCARGO</v>
          </cell>
          <cell r="K63" t="str">
            <v>Dirección_de_Ordenamiento_Social_de_la_Propiedad_Rural_y_Uso_Productivo_del_Suelo</v>
          </cell>
          <cell r="L63" t="str">
            <v>Grupo Interno de Trabajo de Ordenamiento Social y Productivo de la Propiedad Rural (Resolución 000259 de noviembre 4 de 2020)</v>
          </cell>
          <cell r="M63">
            <v>207</v>
          </cell>
          <cell r="N63">
            <v>6928453</v>
          </cell>
          <cell r="O63" t="str">
            <v>Doris Yamira Rodirguez toma posesión en encargo mediante acta 007 del 29 de enero de 2015</v>
          </cell>
        </row>
        <row r="64">
          <cell r="A64" t="str">
            <v>PG1020</v>
          </cell>
          <cell r="B64" t="str">
            <v>Profesional Especializado</v>
          </cell>
          <cell r="C64" t="str">
            <v>Profesional</v>
          </cell>
          <cell r="D64">
            <v>2028</v>
          </cell>
          <cell r="E64">
            <v>17</v>
          </cell>
          <cell r="F64" t="str">
            <v>DECRETO 3745 DE 2003</v>
          </cell>
          <cell r="G64" t="str">
            <v>Global</v>
          </cell>
          <cell r="H64" t="str">
            <v>Carrera Adm</v>
          </cell>
          <cell r="I64" t="str">
            <v>CA VACANCIA DEFINITIVA</v>
          </cell>
          <cell r="J64" t="str">
            <v>CA ENCARGO</v>
          </cell>
          <cell r="K64" t="str">
            <v>Dirección_de_Gestión_de_Bienes_Públicos_Rurales</v>
          </cell>
          <cell r="L64" t="str">
            <v>Grupo de Proyección Intersectorial de Polítcas y de Gestión</v>
          </cell>
          <cell r="M64">
            <v>220</v>
          </cell>
          <cell r="N64">
            <v>6928453</v>
          </cell>
          <cell r="O64" t="str">
            <v xml:space="preserve">Medinate resolución 163 del 21 de junio de 2024, se nombró en encargo a CESAR CLAVIJO con Acta de Posesión 057 del 10 de julio de 2024 </v>
          </cell>
        </row>
        <row r="65">
          <cell r="A65" t="str">
            <v>PG1021</v>
          </cell>
          <cell r="B65" t="str">
            <v>Profesional Especializado</v>
          </cell>
          <cell r="C65" t="str">
            <v>Profesional</v>
          </cell>
          <cell r="D65">
            <v>2028</v>
          </cell>
          <cell r="E65">
            <v>17</v>
          </cell>
          <cell r="F65" t="str">
            <v>DECRETO 3745 DE 2003</v>
          </cell>
          <cell r="G65" t="str">
            <v>Global</v>
          </cell>
          <cell r="H65" t="str">
            <v>Carrera Adm</v>
          </cell>
          <cell r="I65" t="str">
            <v>CA EN PROPIEDAD</v>
          </cell>
          <cell r="J65" t="str">
            <v>CA TITULAR</v>
          </cell>
          <cell r="K65" t="str">
            <v>Dirección_de_Gestión_de_Bienes_Públicos_Rurales</v>
          </cell>
          <cell r="L65" t="str">
            <v xml:space="preserve">Grupo de Hábitat Rural </v>
          </cell>
          <cell r="M65">
            <v>220</v>
          </cell>
          <cell r="N65">
            <v>6928453</v>
          </cell>
        </row>
        <row r="66">
          <cell r="A66" t="str">
            <v>PG1022</v>
          </cell>
          <cell r="B66" t="str">
            <v>Profesional Especializado</v>
          </cell>
          <cell r="C66" t="str">
            <v>Profesional</v>
          </cell>
          <cell r="D66">
            <v>2028</v>
          </cell>
          <cell r="E66">
            <v>17</v>
          </cell>
          <cell r="F66" t="str">
            <v>DECRETO 3745 DE 2003</v>
          </cell>
          <cell r="G66" t="str">
            <v>Global</v>
          </cell>
          <cell r="H66" t="str">
            <v>Carrera Adm</v>
          </cell>
          <cell r="I66" t="str">
            <v>CA VACANCIA TEMPORAL</v>
          </cell>
          <cell r="J66" t="str">
            <v>CA SIN PROVEER</v>
          </cell>
          <cell r="K66" t="str">
            <v>Dirección_de_Capacidades_Productivas_y_Generación_de_Ingresos</v>
          </cell>
          <cell r="L66" t="str">
            <v>N/A</v>
          </cell>
          <cell r="M66">
            <v>244</v>
          </cell>
          <cell r="N66">
            <v>6928453</v>
          </cell>
        </row>
        <row r="67">
          <cell r="A67" t="str">
            <v>PG1023</v>
          </cell>
          <cell r="B67" t="str">
            <v>Profesional Especializado</v>
          </cell>
          <cell r="C67" t="str">
            <v>Profesional</v>
          </cell>
          <cell r="D67">
            <v>2028</v>
          </cell>
          <cell r="E67">
            <v>17</v>
          </cell>
          <cell r="F67" t="str">
            <v>DECRETO 3745 DE 2003</v>
          </cell>
          <cell r="G67" t="str">
            <v>Global</v>
          </cell>
          <cell r="H67" t="str">
            <v>Carrera Adm</v>
          </cell>
          <cell r="I67" t="str">
            <v>CA VACANCIA DEFINITIVA</v>
          </cell>
          <cell r="J67" t="str">
            <v>CA ENCARGO</v>
          </cell>
          <cell r="K67" t="str">
            <v>Dirección_de_Capacidades_Productivas_y_Generación_de_Ingresos</v>
          </cell>
          <cell r="L67" t="str">
            <v>N/A</v>
          </cell>
          <cell r="M67">
            <v>244</v>
          </cell>
          <cell r="N67">
            <v>6928453</v>
          </cell>
          <cell r="O67" t="str">
            <v xml:space="preserve">Mediante Resolución 000220 del 30 de julio de  2024 se nombra mediante encargo como derecho preferencial a ANDRES ALBORNOZ y toma posesión mediante Acta 082 del 21 de agosto de 2024 </v>
          </cell>
        </row>
        <row r="68">
          <cell r="A68" t="str">
            <v>PG1024</v>
          </cell>
          <cell r="B68" t="str">
            <v>Profesional Especializado</v>
          </cell>
          <cell r="C68" t="str">
            <v>Profesional</v>
          </cell>
          <cell r="D68">
            <v>2028</v>
          </cell>
          <cell r="E68">
            <v>17</v>
          </cell>
          <cell r="F68" t="str">
            <v>DECRETO 1986 DE 2013</v>
          </cell>
          <cell r="G68" t="str">
            <v>Estructural</v>
          </cell>
          <cell r="H68" t="str">
            <v>LNR</v>
          </cell>
          <cell r="I68" t="str">
            <v>LNR VACANTE</v>
          </cell>
          <cell r="J68" t="str">
            <v>LNR SIN PROVEER</v>
          </cell>
          <cell r="K68" t="str">
            <v>Despacho_del_Viceministerio_de_Asuntos_Agropecuarios</v>
          </cell>
          <cell r="L68" t="str">
            <v>N/A</v>
          </cell>
          <cell r="M68">
            <v>278</v>
          </cell>
          <cell r="N68">
            <v>6928453</v>
          </cell>
        </row>
        <row r="69">
          <cell r="A69" t="str">
            <v>PG1025</v>
          </cell>
          <cell r="B69" t="str">
            <v>Profesional Especializado</v>
          </cell>
          <cell r="C69" t="str">
            <v>Profesional</v>
          </cell>
          <cell r="D69">
            <v>2028</v>
          </cell>
          <cell r="E69">
            <v>17</v>
          </cell>
          <cell r="F69" t="str">
            <v>DECRETO 3745 DE 2003</v>
          </cell>
          <cell r="G69" t="str">
            <v>Global</v>
          </cell>
          <cell r="H69" t="str">
            <v>Carrera Adm</v>
          </cell>
          <cell r="I69" t="str">
            <v>CA VACANCIA DEFINITIVA</v>
          </cell>
          <cell r="J69" t="str">
            <v>CA ENCARGO</v>
          </cell>
          <cell r="K69" t="str">
            <v>Dirección_de_Cadenas_Agricolas_y_Forestales</v>
          </cell>
          <cell r="L69" t="str">
            <v>Grupo de Cadenas de Productos Agricolas Permanentes y Hortifruticolas ( Resolución 000122 de febrero 10 de 2014)</v>
          </cell>
          <cell r="M69">
            <v>296</v>
          </cell>
          <cell r="N69">
            <v>6928453</v>
          </cell>
          <cell r="O69" t="str">
            <v>Edisón José Rentería tomó posesión en encrago mediante acta 018 del 25 de enero de 2018</v>
          </cell>
        </row>
        <row r="70">
          <cell r="A70" t="str">
            <v>PG1026</v>
          </cell>
          <cell r="B70" t="str">
            <v>Profesional Especializado</v>
          </cell>
          <cell r="C70" t="str">
            <v>Profesional</v>
          </cell>
          <cell r="D70">
            <v>2028</v>
          </cell>
          <cell r="E70">
            <v>17</v>
          </cell>
          <cell r="F70" t="str">
            <v>DECRETO 3745 DE 2003</v>
          </cell>
          <cell r="G70" t="str">
            <v>Global</v>
          </cell>
          <cell r="H70" t="str">
            <v>Carrera Adm</v>
          </cell>
          <cell r="I70" t="str">
            <v>CA VACANCIA DEFINITIVA</v>
          </cell>
          <cell r="J70" t="str">
            <v>CA ENCARGO</v>
          </cell>
          <cell r="K70" t="str">
            <v>Dirección_de_Cadenas_Agricolas_y_Forestales</v>
          </cell>
          <cell r="L70" t="str">
            <v>Grupo Interno de Trabajo de Cadenas de Productos Agricolas Transitorios (Resolución 000122 de febrero 10 de 2014)</v>
          </cell>
          <cell r="M70">
            <v>296</v>
          </cell>
          <cell r="N70">
            <v>6928453</v>
          </cell>
          <cell r="O70" t="str">
            <v>Ruth Mary Ibarra toma posesión en encargo mediante acta 089 del 24 de diciembre de 2021</v>
          </cell>
        </row>
        <row r="71">
          <cell r="A71" t="str">
            <v>PG1027</v>
          </cell>
          <cell r="B71" t="str">
            <v>Profesional Especializado</v>
          </cell>
          <cell r="C71" t="str">
            <v>Profesional</v>
          </cell>
          <cell r="D71">
            <v>2028</v>
          </cell>
          <cell r="E71">
            <v>17</v>
          </cell>
          <cell r="F71" t="str">
            <v>DECRETO 3745 DE 2003</v>
          </cell>
          <cell r="G71" t="str">
            <v>Global</v>
          </cell>
          <cell r="H71" t="str">
            <v>Carrera Adm</v>
          </cell>
          <cell r="I71" t="str">
            <v>CA VACANCIA TEMPORAL</v>
          </cell>
          <cell r="J71" t="str">
            <v>CA SIN PROVEER</v>
          </cell>
          <cell r="K71" t="str">
            <v>Dirección_de_Cadenas_Agricolas_y_Forestales</v>
          </cell>
          <cell r="L71" t="str">
            <v>Grupo Interno de Trabajo de Cadenas de Productos Agricolas Transitorios (Resolución 000122 de febrero 10 de 2014)</v>
          </cell>
          <cell r="M71">
            <v>296</v>
          </cell>
          <cell r="N71">
            <v>6928453</v>
          </cell>
        </row>
        <row r="72">
          <cell r="A72" t="str">
            <v>PG1028</v>
          </cell>
          <cell r="B72" t="str">
            <v>Profesional Especializado</v>
          </cell>
          <cell r="C72" t="str">
            <v>Profesional</v>
          </cell>
          <cell r="D72">
            <v>2028</v>
          </cell>
          <cell r="E72">
            <v>17</v>
          </cell>
          <cell r="F72" t="str">
            <v>DECRETO 3745 DE 2003</v>
          </cell>
          <cell r="G72" t="str">
            <v>Global</v>
          </cell>
          <cell r="H72" t="str">
            <v>Carrera Adm</v>
          </cell>
          <cell r="I72" t="str">
            <v>CA VACANCIA DEFINITIVA</v>
          </cell>
          <cell r="J72" t="str">
            <v>CA PROVISIONALIDAD</v>
          </cell>
          <cell r="K72" t="str">
            <v>Dirección_de_Innovación_Desarrollo_Tecnológico_y_Protección_Sanitaria</v>
          </cell>
          <cell r="L72" t="str">
            <v>Grupo Interno de Trabajo de Innovación y Desarrollo Tecnologico (Resolución 000124 de febrero 11 de 2014)</v>
          </cell>
          <cell r="M72" t="str">
            <v>365 Y 369</v>
          </cell>
          <cell r="N72">
            <v>6928453</v>
          </cell>
        </row>
        <row r="73">
          <cell r="A73" t="str">
            <v>PG1029</v>
          </cell>
          <cell r="B73" t="str">
            <v>Profesional Especializado</v>
          </cell>
          <cell r="C73" t="str">
            <v>Profesional</v>
          </cell>
          <cell r="D73">
            <v>2028</v>
          </cell>
          <cell r="E73">
            <v>17</v>
          </cell>
          <cell r="F73" t="str">
            <v>Decreto 3745 de 2003</v>
          </cell>
          <cell r="G73" t="str">
            <v>Global</v>
          </cell>
          <cell r="H73" t="str">
            <v>Carrera Adm</v>
          </cell>
          <cell r="I73" t="str">
            <v>CA EN PROPIEDAD</v>
          </cell>
          <cell r="J73" t="str">
            <v>CA TITULAR</v>
          </cell>
          <cell r="K73" t="str">
            <v>Dirección_de_Innovación_Desarrollo_Tecnológico_y_Protección_Sanitaria</v>
          </cell>
          <cell r="L73" t="str">
            <v>Grupo Interno de Trabajo de Sostenibilidad Ambiental y Cambio Climatico (Resolución 000124 de febrero 11 de 2014)</v>
          </cell>
          <cell r="M73" t="str">
            <v>365 Y 369</v>
          </cell>
          <cell r="N73">
            <v>6928453</v>
          </cell>
        </row>
        <row r="74">
          <cell r="A74" t="str">
            <v>PG1030</v>
          </cell>
          <cell r="B74" t="str">
            <v>Profesional Especializado</v>
          </cell>
          <cell r="C74" t="str">
            <v>Profesional</v>
          </cell>
          <cell r="D74">
            <v>2028</v>
          </cell>
          <cell r="E74">
            <v>17</v>
          </cell>
          <cell r="F74" t="str">
            <v>Decreto 3745 de 2003</v>
          </cell>
          <cell r="G74" t="str">
            <v>Global</v>
          </cell>
          <cell r="H74" t="str">
            <v>Carrera Adm</v>
          </cell>
          <cell r="I74" t="str">
            <v>CA VACANCIA DEFINITIVA</v>
          </cell>
          <cell r="J74" t="str">
            <v>CA ENCARGO</v>
          </cell>
          <cell r="K74" t="str">
            <v>Secretaria_General</v>
          </cell>
          <cell r="L74" t="str">
            <v>Grupo Interno de Trabajo de Atención al Ciudadano (Resolución 000100 de enero  27 de 2014)</v>
          </cell>
          <cell r="M74">
            <v>405</v>
          </cell>
          <cell r="N74">
            <v>6928453</v>
          </cell>
          <cell r="O74" t="str">
            <v>Dignael Ortiz Burgos toma posesión en encargo medinate acta 079 del 1 de dicimebre de 2021</v>
          </cell>
        </row>
        <row r="75">
          <cell r="A75" t="str">
            <v>PG1031</v>
          </cell>
          <cell r="B75" t="str">
            <v>Profesional Especializado</v>
          </cell>
          <cell r="C75" t="str">
            <v>Profesional</v>
          </cell>
          <cell r="D75">
            <v>2028</v>
          </cell>
          <cell r="E75">
            <v>17</v>
          </cell>
          <cell r="F75" t="str">
            <v>Decreto 3745 de 2003</v>
          </cell>
          <cell r="G75" t="str">
            <v>Global</v>
          </cell>
          <cell r="H75" t="str">
            <v>Carrera Adm</v>
          </cell>
          <cell r="I75" t="str">
            <v>CA VACANCIA DEFINITIVA</v>
          </cell>
          <cell r="J75" t="str">
            <v>CA PROVISIONALIDAD</v>
          </cell>
          <cell r="K75" t="str">
            <v>Secretaria_General</v>
          </cell>
          <cell r="L75" t="str">
            <v>Grupo Interno de Trabajo de Gestión de Entidades Liquidadas (Resolución 000365 de octubre 17 de 2013)</v>
          </cell>
          <cell r="M75">
            <v>402</v>
          </cell>
          <cell r="N75">
            <v>6928453</v>
          </cell>
        </row>
        <row r="76">
          <cell r="A76" t="str">
            <v>PG1032</v>
          </cell>
          <cell r="B76" t="str">
            <v>Profesional Especializado</v>
          </cell>
          <cell r="C76" t="str">
            <v>Profesional</v>
          </cell>
          <cell r="D76">
            <v>2028</v>
          </cell>
          <cell r="E76">
            <v>17</v>
          </cell>
          <cell r="F76" t="str">
            <v>Decreto 3745 de 2003</v>
          </cell>
          <cell r="G76" t="str">
            <v>Global</v>
          </cell>
          <cell r="H76" t="str">
            <v>Carrera Adm</v>
          </cell>
          <cell r="I76" t="str">
            <v>CA VACANCIA DEFINITIVA</v>
          </cell>
          <cell r="J76" t="str">
            <v>CA ENCARGO</v>
          </cell>
          <cell r="K76" t="str">
            <v>Subdirección_Financiera</v>
          </cell>
          <cell r="L76" t="str">
            <v>Grupo Interno de Trabajo de Presupuesto (Resolución 000125 de febrero 11 de 2014)</v>
          </cell>
          <cell r="M76" t="str">
            <v>525 Y 528</v>
          </cell>
          <cell r="N76">
            <v>6928453</v>
          </cell>
          <cell r="O76" t="str">
            <v xml:space="preserve">Mediante Resolución  000223 del 30 de julio de  2024 es nombrada en encargo a la sevidora Luz Mary Rodriguez Cifuentes quien toma psoesión mediante Acta 0079 del 21 de agosto de 2024 </v>
          </cell>
        </row>
        <row r="77">
          <cell r="A77" t="str">
            <v>PG2002</v>
          </cell>
          <cell r="B77" t="str">
            <v>Profesional Especializado</v>
          </cell>
          <cell r="C77" t="str">
            <v>Profesional</v>
          </cell>
          <cell r="D77" t="str">
            <v>2028</v>
          </cell>
          <cell r="E77">
            <v>16</v>
          </cell>
          <cell r="F77" t="str">
            <v>DECRETO 1986 DE 2013</v>
          </cell>
          <cell r="G77" t="str">
            <v>Estructural</v>
          </cell>
          <cell r="H77" t="str">
            <v>LNR</v>
          </cell>
          <cell r="I77" t="str">
            <v>LNR VACANTE</v>
          </cell>
          <cell r="J77" t="str">
            <v>LNR SIN PROVEER</v>
          </cell>
          <cell r="K77" t="str">
            <v>Despacho_de_la__Ministra_o</v>
          </cell>
          <cell r="L77" t="str">
            <v>Grupo_Interno_de_Trabajo_de_Comunicaciones_ y_Prensa</v>
          </cell>
          <cell r="M77">
            <v>34</v>
          </cell>
          <cell r="N77">
            <v>6587097</v>
          </cell>
        </row>
        <row r="78">
          <cell r="A78" t="str">
            <v>PG2006</v>
          </cell>
          <cell r="B78" t="str">
            <v>Profesional Especializado</v>
          </cell>
          <cell r="C78" t="str">
            <v>Profesional</v>
          </cell>
          <cell r="D78">
            <v>2028</v>
          </cell>
          <cell r="E78">
            <v>16</v>
          </cell>
          <cell r="F78" t="str">
            <v>DECRETO 1986 DE 2013</v>
          </cell>
          <cell r="G78" t="str">
            <v>Global</v>
          </cell>
          <cell r="H78" t="str">
            <v>Carrera Adm</v>
          </cell>
          <cell r="I78" t="str">
            <v>CA VACANCIA DEFINITIVA</v>
          </cell>
          <cell r="J78" t="str">
            <v>CA SIN PROVEER</v>
          </cell>
          <cell r="K78" t="str">
            <v>Oficina_Asesora_Planeación_y_Prospectiva</v>
          </cell>
          <cell r="L78" t="str">
            <v>Grupo Interno de Trabajo de Política Sectorial</v>
          </cell>
          <cell r="M78" t="str">
            <v>62 Y 65</v>
          </cell>
          <cell r="N78">
            <v>6587097</v>
          </cell>
          <cell r="O78" t="str">
            <v>Mediante Resolución 000145 del 5 de junio de 2024 se dio por terminado el encargo de Nubia García Bautista quien fue encargada en el ID PG1009</v>
          </cell>
        </row>
        <row r="79">
          <cell r="A79" t="str">
            <v>PG2007</v>
          </cell>
          <cell r="B79" t="str">
            <v>Profesional Especializado</v>
          </cell>
          <cell r="C79" t="str">
            <v>Profesional</v>
          </cell>
          <cell r="D79">
            <v>2028</v>
          </cell>
          <cell r="E79">
            <v>16</v>
          </cell>
          <cell r="F79" t="str">
            <v>DECRETO 1986 DE 2013</v>
          </cell>
          <cell r="G79" t="str">
            <v>Global</v>
          </cell>
          <cell r="H79" t="str">
            <v>Carrera Adm</v>
          </cell>
          <cell r="I79" t="str">
            <v>CA VACANCIA DEFINITIVA</v>
          </cell>
          <cell r="J79" t="str">
            <v>CA SIN PROVEER</v>
          </cell>
          <cell r="K79" t="str">
            <v>Dirección_de_Gestión_de_Bienes_Públicos_Rurales</v>
          </cell>
          <cell r="L79" t="str">
            <v>Grupo_Interno_de_Trabajo_de_de_politica_sectorial_y_prospectiva_(Resolución_000249_de_mayo_28_de_2014_)</v>
          </cell>
          <cell r="M79" t="str">
            <v>24,25 y 26 Resolución 000112 del 29 de abril de 2024</v>
          </cell>
          <cell r="N79">
            <v>6587097</v>
          </cell>
        </row>
        <row r="80">
          <cell r="A80" t="str">
            <v>PG2011</v>
          </cell>
          <cell r="B80" t="str">
            <v>Profesional Especializado</v>
          </cell>
          <cell r="C80" t="str">
            <v>Profesional</v>
          </cell>
          <cell r="D80">
            <v>2028</v>
          </cell>
          <cell r="E80">
            <v>16</v>
          </cell>
          <cell r="F80" t="str">
            <v>DECRETO 1986 DE 2013</v>
          </cell>
          <cell r="G80" t="str">
            <v>Global</v>
          </cell>
          <cell r="H80" t="str">
            <v>Carrera Adm</v>
          </cell>
          <cell r="I80" t="str">
            <v>CA VACANCIA DEFINITIVA</v>
          </cell>
          <cell r="J80" t="str">
            <v>CA PROVISIONALIDAD</v>
          </cell>
          <cell r="K80" t="str">
            <v>Oficina_Asesora_Jurídica</v>
          </cell>
          <cell r="L80" t="str">
            <v>Grupo_Interno_de_Trabajo_de_Atención_de_Procesos_Judiciales_y_Jurisdiccion_Coactiva_(Resolución_000501_de_diciembre_28_de_2020</v>
          </cell>
          <cell r="M80" t="str">
            <v>96 Y 99</v>
          </cell>
          <cell r="N80">
            <v>6587097</v>
          </cell>
          <cell r="O80" t="str">
            <v>Mediante Resolución No. 140 del 31 de mayo de 2024 se nombró ANDREA VIVIANA TORO ACOSTA. Tomo posesión medinate acta 048 del 21 de  junio de 2024</v>
          </cell>
        </row>
        <row r="81">
          <cell r="A81" t="str">
            <v>PG1045</v>
          </cell>
          <cell r="B81" t="str">
            <v>Profesional Especializado</v>
          </cell>
          <cell r="C81" t="str">
            <v>Profesional</v>
          </cell>
          <cell r="D81">
            <v>2028</v>
          </cell>
          <cell r="E81">
            <v>16</v>
          </cell>
          <cell r="F81" t="str">
            <v>DECRETO 1986 DE 2013</v>
          </cell>
          <cell r="G81" t="str">
            <v>Global</v>
          </cell>
          <cell r="H81" t="str">
            <v>Carrera Adm</v>
          </cell>
          <cell r="I81" t="str">
            <v>CA VACANCIA DEFINITIVA</v>
          </cell>
          <cell r="J81" t="str">
            <v>CA PROVISIONALIDAD</v>
          </cell>
          <cell r="K81" t="str">
            <v>Oficina_Asesora_Jurídica</v>
          </cell>
          <cell r="L81" t="str">
            <v>Grupo_Interno_de_Trabajo_de_Atención_de_Procesos_Judiciales_y_Jurisdiccion_Coactiva_(Resolución_000501_de_diciembre_28_de_2020</v>
          </cell>
          <cell r="M81" t="str">
            <v>96 Y 99</v>
          </cell>
          <cell r="N81">
            <v>6587097</v>
          </cell>
        </row>
        <row r="82">
          <cell r="A82" t="str">
            <v>PG1046</v>
          </cell>
          <cell r="B82" t="str">
            <v>Profesional Especializado</v>
          </cell>
          <cell r="C82" t="str">
            <v>Profesional</v>
          </cell>
          <cell r="D82">
            <v>2028</v>
          </cell>
          <cell r="E82">
            <v>16</v>
          </cell>
          <cell r="F82" t="str">
            <v>DECRETO 1986 DE 2013</v>
          </cell>
          <cell r="G82" t="str">
            <v>Global</v>
          </cell>
          <cell r="H82" t="str">
            <v>Carrera Adm</v>
          </cell>
          <cell r="I82" t="str">
            <v>CA VACANCIA DEFINITIVA</v>
          </cell>
          <cell r="J82" t="str">
            <v>CA ENCARGO</v>
          </cell>
          <cell r="K82" t="str">
            <v>Oficina_Asesora_Jurídica</v>
          </cell>
          <cell r="L82" t="str">
            <v>Grupo_Interno_de_Trabajo_de_Atención_de_Procesos_Judiciales_y_Jurisdiccion_Coactiva_(Resolución_000501_de_diciembre_28_de_2020</v>
          </cell>
          <cell r="M82" t="str">
            <v>96 Y 99</v>
          </cell>
          <cell r="N82">
            <v>6587097</v>
          </cell>
          <cell r="O82" t="str">
            <v>Marlene Tovar Bernal toma posesión del encago mediante acta 038 del 13 de marzo de 2018</v>
          </cell>
        </row>
        <row r="83">
          <cell r="A83" t="str">
            <v>PG1033</v>
          </cell>
          <cell r="B83" t="str">
            <v>Profesional Especializado</v>
          </cell>
          <cell r="C83" t="str">
            <v>Profesional</v>
          </cell>
          <cell r="D83">
            <v>2028</v>
          </cell>
          <cell r="E83">
            <v>16</v>
          </cell>
          <cell r="F83" t="str">
            <v>DECRETO 1986 DE 2013</v>
          </cell>
          <cell r="G83" t="str">
            <v>Global</v>
          </cell>
          <cell r="H83" t="str">
            <v>Carrera Adm</v>
          </cell>
          <cell r="I83" t="str">
            <v>CA VACANCIA DEFINITIVA</v>
          </cell>
          <cell r="J83" t="str">
            <v>CA ENCARGO</v>
          </cell>
          <cell r="K83" t="str">
            <v>Oficina_de_Tecnologías_de_la_Información_y_las_Comunicaciones</v>
          </cell>
          <cell r="L83" t="str">
            <v>Grupo_Interno_de_Trabajo_de_gestión_de_gobernabilidad_de_la_informacion_y_gestion_del_conocimiento_(Resolución_000247_de_mayo _28_de_2014)</v>
          </cell>
          <cell r="M83">
            <v>173</v>
          </cell>
          <cell r="N83">
            <v>6587097</v>
          </cell>
          <cell r="O83" t="str">
            <v>Jose Vicente Franco toma posesión en encargo mediante acta 029 del 19 de marzo de 2019</v>
          </cell>
        </row>
        <row r="84">
          <cell r="A84" t="str">
            <v>PG2036</v>
          </cell>
          <cell r="B84" t="str">
            <v>Profesional Especializado</v>
          </cell>
          <cell r="C84" t="str">
            <v>Profesional</v>
          </cell>
          <cell r="D84">
            <v>2028</v>
          </cell>
          <cell r="E84">
            <v>16</v>
          </cell>
          <cell r="F84" t="str">
            <v>DECRETO 1986 DE 2013</v>
          </cell>
          <cell r="G84" t="str">
            <v>Global</v>
          </cell>
          <cell r="H84" t="str">
            <v>Carrera Adm</v>
          </cell>
          <cell r="I84" t="str">
            <v>CA VACANCIA DEFINITIVA</v>
          </cell>
          <cell r="J84" t="str">
            <v>CA PROVISIONALIDAD</v>
          </cell>
          <cell r="K84" t="str">
            <v>Dirección_de_Cadenas_Agricolas_y_Forestales</v>
          </cell>
          <cell r="L84" t="str">
            <v>Grupo de Cadenas de Productos Agricolas Permanentes y Hortifruticolas ( Resolución 000122 de febrero 10 de 2014)</v>
          </cell>
          <cell r="M84">
            <v>300</v>
          </cell>
          <cell r="N84">
            <v>6587097</v>
          </cell>
          <cell r="O84" t="str">
            <v>Q</v>
          </cell>
        </row>
        <row r="85">
          <cell r="A85" t="str">
            <v>PG1034</v>
          </cell>
          <cell r="B85" t="str">
            <v>Profesional Especializado</v>
          </cell>
          <cell r="C85" t="str">
            <v>Profesional</v>
          </cell>
          <cell r="D85">
            <v>2028</v>
          </cell>
          <cell r="E85">
            <v>16</v>
          </cell>
          <cell r="F85" t="str">
            <v>DECRETO 1986 DE 2013</v>
          </cell>
          <cell r="G85" t="str">
            <v>Global</v>
          </cell>
          <cell r="H85" t="str">
            <v>Carrera Adm</v>
          </cell>
          <cell r="I85" t="str">
            <v>CA VACANCIA DEFINITIVA</v>
          </cell>
          <cell r="J85" t="str">
            <v>CA SIN PROVEER</v>
          </cell>
          <cell r="K85" t="str">
            <v>Dirección_de_Financiamiento_y_Riesgos_Agropecuarios</v>
          </cell>
          <cell r="L85" t="str">
            <v>Grupo Interno de Trabajo de Financiamiento (Resolución 00021 de febrero 8 de 2016)</v>
          </cell>
          <cell r="M85">
            <v>347</v>
          </cell>
          <cell r="N85">
            <v>6587097</v>
          </cell>
          <cell r="O85" t="str">
            <v xml:space="preserve">Mediante Resolución No. 000081 del 15 de marzo de  2024 se aceptó la renuncia de PEDRO IVÁN LARA FORERO. </v>
          </cell>
        </row>
        <row r="86">
          <cell r="A86" t="str">
            <v>PG1035</v>
          </cell>
          <cell r="B86" t="str">
            <v>Profesional Especializado</v>
          </cell>
          <cell r="C86" t="str">
            <v>Profesional</v>
          </cell>
          <cell r="D86">
            <v>2028</v>
          </cell>
          <cell r="E86">
            <v>16</v>
          </cell>
          <cell r="F86" t="str">
            <v>Decreto 1986 de 2013</v>
          </cell>
          <cell r="G86" t="str">
            <v>Global</v>
          </cell>
          <cell r="H86" t="str">
            <v>Carrera Adm</v>
          </cell>
          <cell r="I86" t="str">
            <v>CA VACANCIA DEFINITIVA</v>
          </cell>
          <cell r="J86" t="str">
            <v>CA SIN PROVEER</v>
          </cell>
          <cell r="K86" t="str">
            <v>Dirección_de_Innovación_Desarrollo_Tecnológico_y_Protección_Sanitaria</v>
          </cell>
          <cell r="L86" t="str">
            <v>Grupo Interno de Trabajo de Innovación y Desarrollo Tecnologico (Resolución 000124 de febrero 11 de 2014)</v>
          </cell>
          <cell r="M86">
            <v>373</v>
          </cell>
          <cell r="N86">
            <v>6587097</v>
          </cell>
          <cell r="O86" t="str">
            <v>Empleo titular de MARTINEZ RIVERA JESUS MARIA quien goza del derecho preferencial al encargo en empleo superior / Jesús María Martínez toma posesión en encargo mediante acta 125 del 22 de novimebre de 2023/ Mediante Resolución No. 00264 del 26 de septimebre de 2024 el servidor JESUS MARÍA MARTÍNEZ RIVERA se le acepta la renuncia, tanto al encargo como a su empleo titular, el ID PG1035.</v>
          </cell>
        </row>
        <row r="87">
          <cell r="A87" t="str">
            <v>PG2029</v>
          </cell>
          <cell r="B87" t="str">
            <v>Profesional Especializado</v>
          </cell>
          <cell r="C87" t="str">
            <v>Profesional</v>
          </cell>
          <cell r="D87">
            <v>2028</v>
          </cell>
          <cell r="E87">
            <v>16</v>
          </cell>
          <cell r="F87" t="str">
            <v>Decreto 1986 de 2013</v>
          </cell>
          <cell r="G87" t="str">
            <v>Global</v>
          </cell>
          <cell r="H87" t="str">
            <v>Carrera Adm</v>
          </cell>
          <cell r="I87" t="str">
            <v>CA VACANCIA DEFINITIVA</v>
          </cell>
          <cell r="J87" t="str">
            <v>CA PROVISIONALIDAD</v>
          </cell>
          <cell r="K87" t="str">
            <v>Secretaria_General</v>
          </cell>
          <cell r="L87" t="str">
            <v>Grupo Interno de Trabajo de Control Interno Disciplinario (Resolución 000490 de diciembre 18 de 2014)</v>
          </cell>
          <cell r="M87">
            <v>408</v>
          </cell>
          <cell r="N87">
            <v>6587097</v>
          </cell>
        </row>
        <row r="88">
          <cell r="A88" t="str">
            <v>PG1037</v>
          </cell>
          <cell r="B88" t="str">
            <v>Profesional Especializado</v>
          </cell>
          <cell r="C88" t="str">
            <v>Profesional</v>
          </cell>
          <cell r="D88">
            <v>2028</v>
          </cell>
          <cell r="E88">
            <v>16</v>
          </cell>
          <cell r="F88" t="str">
            <v>Decreto 1986 de 2013</v>
          </cell>
          <cell r="G88" t="str">
            <v>Global</v>
          </cell>
          <cell r="H88" t="str">
            <v>Carrera Adm</v>
          </cell>
          <cell r="I88" t="str">
            <v>CA VACANCIA DEFINITIVA</v>
          </cell>
          <cell r="J88" t="str">
            <v>CA ENCARGO</v>
          </cell>
          <cell r="K88" t="str">
            <v>Subdirección_Administrativa</v>
          </cell>
          <cell r="L88" t="str">
            <v>Grupo Interno de Trabajo de Gestión Documental y Biblioteca (Resolución 000410 de noviembre 25 de 2013)</v>
          </cell>
          <cell r="M88" t="str">
            <v xml:space="preserve">24 Resolución 000112 del 29 de abril de 2024 </v>
          </cell>
          <cell r="N88">
            <v>6587097</v>
          </cell>
          <cell r="O88" t="str">
            <v>Heraclio Bejarano toma posesión en encargo mediante acto 113 del 28 de novimebre de 2014 / Se reubica el empleo a la Subdirección Administrativa - Git Gestión Documental mediante Resolución 000293 del 18 de octubre de 2024</v>
          </cell>
        </row>
        <row r="89">
          <cell r="A89" t="str">
            <v>PG2027</v>
          </cell>
          <cell r="B89" t="str">
            <v>Profesional Especializado</v>
          </cell>
          <cell r="C89" t="str">
            <v>Profesional</v>
          </cell>
          <cell r="D89">
            <v>2028</v>
          </cell>
          <cell r="E89">
            <v>16</v>
          </cell>
          <cell r="F89" t="str">
            <v>Decreto 1986 de 2013</v>
          </cell>
          <cell r="G89" t="str">
            <v>Global</v>
          </cell>
          <cell r="H89" t="str">
            <v>Carrera Adm</v>
          </cell>
          <cell r="I89" t="str">
            <v>CA VACANCIA DEFINITIVA</v>
          </cell>
          <cell r="J89" t="str">
            <v>CA PROVISIONALIDAD</v>
          </cell>
          <cell r="K89" t="str">
            <v>Secretaria_General</v>
          </cell>
          <cell r="L89" t="str">
            <v>Grupo Interno de Trabajo de Contratación (Resolución 000374 de octubre 17 de 2013)</v>
          </cell>
          <cell r="M89" t="str">
            <v>411 Y 476</v>
          </cell>
          <cell r="N89">
            <v>6587097</v>
          </cell>
        </row>
        <row r="90">
          <cell r="A90" t="str">
            <v>PG2026</v>
          </cell>
          <cell r="B90" t="str">
            <v>Profesional Especializado</v>
          </cell>
          <cell r="C90" t="str">
            <v>Profesional</v>
          </cell>
          <cell r="D90">
            <v>2028</v>
          </cell>
          <cell r="E90">
            <v>16</v>
          </cell>
          <cell r="F90" t="str">
            <v>Decreto 1986 de 2013</v>
          </cell>
          <cell r="G90" t="str">
            <v>Global</v>
          </cell>
          <cell r="H90" t="str">
            <v>Carrera Adm</v>
          </cell>
          <cell r="I90" t="str">
            <v>CA VACANCIA DEFINITIVA</v>
          </cell>
          <cell r="J90" t="str">
            <v>CA PROVISIONALIDAD</v>
          </cell>
          <cell r="K90" t="str">
            <v>Secretaria_General</v>
          </cell>
          <cell r="L90" t="str">
            <v>Grupo Interno de Trabajo de Contratación (Resolución 000374 de octubre 17 de 2013)</v>
          </cell>
          <cell r="M90" t="str">
            <v>411 Y 476</v>
          </cell>
          <cell r="N90">
            <v>6587097</v>
          </cell>
          <cell r="O90" t="str">
            <v xml:space="preserve">Nombramiento de Manuel Zambrano mediante Resolución 055 del 4 de marzo de 2024 </v>
          </cell>
        </row>
        <row r="91">
          <cell r="A91" t="str">
            <v>PG2018</v>
          </cell>
          <cell r="B91" t="str">
            <v>Profesional Especializado</v>
          </cell>
          <cell r="C91" t="str">
            <v>Profesional</v>
          </cell>
          <cell r="D91">
            <v>2028</v>
          </cell>
          <cell r="E91">
            <v>16</v>
          </cell>
          <cell r="F91" t="str">
            <v>Decreto 1986 de 2013</v>
          </cell>
          <cell r="G91" t="str">
            <v>Global</v>
          </cell>
          <cell r="H91" t="str">
            <v>Carrera Adm</v>
          </cell>
          <cell r="I91" t="str">
            <v>CA VACANCIA DEFINITIVA</v>
          </cell>
          <cell r="J91" t="str">
            <v>CA PROVISIONALIDAD</v>
          </cell>
          <cell r="K91" t="str">
            <v>Subdirección_Administrativa</v>
          </cell>
          <cell r="L91" t="str">
            <v>Grupo Interno de Trabajo de Servicios Administrativos (Resolución 000441 de diciembre 13 de 2013)</v>
          </cell>
          <cell r="M91">
            <v>476</v>
          </cell>
          <cell r="N91">
            <v>6587097</v>
          </cell>
        </row>
        <row r="92">
          <cell r="A92" t="str">
            <v>PG2003</v>
          </cell>
          <cell r="B92" t="str">
            <v>Profesional Especializado</v>
          </cell>
          <cell r="C92" t="str">
            <v>Profesional</v>
          </cell>
          <cell r="D92">
            <v>2028</v>
          </cell>
          <cell r="E92">
            <v>15</v>
          </cell>
          <cell r="F92" t="str">
            <v>DECRETO 1986 DE 2013</v>
          </cell>
          <cell r="G92" t="str">
            <v>Global</v>
          </cell>
          <cell r="H92" t="str">
            <v>LNR</v>
          </cell>
          <cell r="I92" t="str">
            <v>LNR VACANTE</v>
          </cell>
          <cell r="J92" t="str">
            <v>LNR SIN PROVEER</v>
          </cell>
          <cell r="K92" t="str">
            <v>Despacho_de_la__Ministra_o</v>
          </cell>
          <cell r="L92" t="str">
            <v>Grupo_Interno_de_Trabajo_de_Comunicaciones_ y_Prensa</v>
          </cell>
          <cell r="M92">
            <v>37</v>
          </cell>
          <cell r="N92">
            <v>6109678</v>
          </cell>
          <cell r="O92" t="str">
            <v>Mediante Resolución 000265  del 26 de septiembre de 2024 se acepta la renuncia de MARÍA FERNANDA MARTÍNEZ ARDILA</v>
          </cell>
        </row>
        <row r="93">
          <cell r="A93" t="str">
            <v>PG2008</v>
          </cell>
          <cell r="B93" t="str">
            <v>Profesional Especializado</v>
          </cell>
          <cell r="C93" t="str">
            <v>Profesional</v>
          </cell>
          <cell r="D93">
            <v>2028</v>
          </cell>
          <cell r="E93">
            <v>15</v>
          </cell>
          <cell r="F93" t="str">
            <v>DECRETO 1986 DE 2013</v>
          </cell>
          <cell r="G93" t="str">
            <v>Global</v>
          </cell>
          <cell r="H93" t="str">
            <v>Carrera Adm</v>
          </cell>
          <cell r="I93" t="str">
            <v>CA VACANCIA DEFINITIVA</v>
          </cell>
          <cell r="J93" t="str">
            <v>CA ENCARGO</v>
          </cell>
          <cell r="K93" t="str">
            <v>Oficina_Asesora_Planeación_y_Prospectiva</v>
          </cell>
          <cell r="L93" t="str">
            <v>N/A</v>
          </cell>
          <cell r="M93">
            <v>68</v>
          </cell>
          <cell r="N93">
            <v>6109678</v>
          </cell>
          <cell r="O93" t="str">
            <v>Carlos Enrique Peña Orduz toma posesión el día 18 de enero de 2022</v>
          </cell>
        </row>
        <row r="94">
          <cell r="A94" t="str">
            <v>PG2009</v>
          </cell>
          <cell r="B94" t="str">
            <v>Profesional Especializado</v>
          </cell>
          <cell r="C94" t="str">
            <v>Profesional</v>
          </cell>
          <cell r="D94">
            <v>2028</v>
          </cell>
          <cell r="E94">
            <v>15</v>
          </cell>
          <cell r="F94" t="str">
            <v>DECRETO 1986 DE 2013</v>
          </cell>
          <cell r="G94" t="str">
            <v>Global</v>
          </cell>
          <cell r="H94" t="str">
            <v>Carrera Adm</v>
          </cell>
          <cell r="I94" t="str">
            <v>CA VACANCIA TEMPORAL</v>
          </cell>
          <cell r="J94" t="str">
            <v>CA PROVISIONALIDAD</v>
          </cell>
          <cell r="K94" t="str">
            <v>Oficina_Asesora_Planeación_y_Prospectiva</v>
          </cell>
          <cell r="M94">
            <v>68</v>
          </cell>
          <cell r="N94">
            <v>6109678</v>
          </cell>
        </row>
        <row r="95">
          <cell r="A95" t="str">
            <v>PG2010</v>
          </cell>
          <cell r="B95" t="str">
            <v>Profesional Especializado</v>
          </cell>
          <cell r="C95" t="str">
            <v>Profesional</v>
          </cell>
          <cell r="D95">
            <v>2028</v>
          </cell>
          <cell r="E95">
            <v>15</v>
          </cell>
          <cell r="F95" t="str">
            <v>DECRETO 1986 DE 2013</v>
          </cell>
          <cell r="G95" t="str">
            <v>Global</v>
          </cell>
          <cell r="H95" t="str">
            <v>Carrera Adm</v>
          </cell>
          <cell r="I95" t="str">
            <v>CA VACANCIA TEMPORAL</v>
          </cell>
          <cell r="J95" t="str">
            <v>CA ENCARGO</v>
          </cell>
          <cell r="K95" t="str">
            <v>Oficina_Asesora_Planeación_y_Prospectiva</v>
          </cell>
          <cell r="L95" t="str">
            <v>Grupo Interno de Trabajo de informacion y estadistica sectorial (Resolución 000249 de mayo 28 de 2014)</v>
          </cell>
          <cell r="M95" t="str">
            <v>68, 71, 74 Y 77</v>
          </cell>
          <cell r="N95">
            <v>6109678</v>
          </cell>
          <cell r="O95" t="str">
            <v>Marlon Joseph Herrera toma posesión mediante acta 029 del 25 de enero de 2018</v>
          </cell>
        </row>
        <row r="96">
          <cell r="A96" t="str">
            <v>PG1051</v>
          </cell>
          <cell r="B96" t="str">
            <v>Profesional Especializado</v>
          </cell>
          <cell r="C96" t="str">
            <v>Profesional</v>
          </cell>
          <cell r="D96">
            <v>2028</v>
          </cell>
          <cell r="E96">
            <v>15</v>
          </cell>
          <cell r="F96" t="str">
            <v>DECRETO 1986 DE 2013</v>
          </cell>
          <cell r="G96" t="str">
            <v>Global</v>
          </cell>
          <cell r="H96" t="str">
            <v>Carrera Adm</v>
          </cell>
          <cell r="I96" t="str">
            <v>CA VACANCIA TEMPORAL</v>
          </cell>
          <cell r="J96" t="str">
            <v>CA SIN PROVEER</v>
          </cell>
          <cell r="K96" t="str">
            <v>Oficina_Asesora_Jurídica</v>
          </cell>
          <cell r="L96" t="str">
            <v>Grupo_Interno_de_Trabajo_de_Atención_de_Procesos_Judiciales_y_Jurisdiccion_Coactiva_(Resolución_000501_de_diciembre_28_de_2020</v>
          </cell>
          <cell r="M96" t="str">
            <v>102, 105 Y 108</v>
          </cell>
          <cell r="N96">
            <v>6109678</v>
          </cell>
          <cell r="O96" t="str">
            <v xml:space="preserve">Medinate Resolución 000209 de 2024 se acepta la renuncia de LUIS   AALFONSO BOCANEGRA RODRIGUEZ  a partir del 25 de julio de 2024 </v>
          </cell>
        </row>
        <row r="97">
          <cell r="A97" t="str">
            <v>PG1052</v>
          </cell>
          <cell r="B97" t="str">
            <v>Profesional Especializado</v>
          </cell>
          <cell r="C97" t="str">
            <v>Profesional</v>
          </cell>
          <cell r="D97">
            <v>2028</v>
          </cell>
          <cell r="E97">
            <v>15</v>
          </cell>
          <cell r="F97" t="str">
            <v>DECRETO 1986 DE 2013</v>
          </cell>
          <cell r="G97" t="str">
            <v>Global</v>
          </cell>
          <cell r="H97" t="str">
            <v>Carrera Adm</v>
          </cell>
          <cell r="I97" t="str">
            <v>CA VACANCIA DEFINITIVA</v>
          </cell>
          <cell r="J97" t="str">
            <v>CA PROVISIONALIDAD</v>
          </cell>
          <cell r="K97" t="str">
            <v>Oficina_Asesora_Jurídica</v>
          </cell>
          <cell r="L97" t="str">
            <v>Grupo_Interno_de_Trabajo_de_Atención_de_Procesos_Judiciales_y_Jurisdiccion_Coactiva_(Resolución_000501_de_diciembre_28_de_2020</v>
          </cell>
          <cell r="M97" t="str">
            <v>102, 105 Y 108</v>
          </cell>
          <cell r="N97">
            <v>6109678</v>
          </cell>
        </row>
        <row r="98">
          <cell r="A98" t="str">
            <v>PG1053</v>
          </cell>
          <cell r="B98" t="str">
            <v>Profesional Especializado</v>
          </cell>
          <cell r="C98" t="str">
            <v>Profesional</v>
          </cell>
          <cell r="D98">
            <v>2028</v>
          </cell>
          <cell r="E98">
            <v>15</v>
          </cell>
          <cell r="F98" t="str">
            <v>DECRETO 1986 DE 2013</v>
          </cell>
          <cell r="G98" t="str">
            <v>Global</v>
          </cell>
          <cell r="H98" t="str">
            <v>Carrera Adm</v>
          </cell>
          <cell r="I98" t="str">
            <v>CA VACANCIA DEFINITIVA</v>
          </cell>
          <cell r="J98" t="str">
            <v>CA PROVISIONALIDAD</v>
          </cell>
          <cell r="K98" t="str">
            <v>Oficina_Asesora_Jurídica</v>
          </cell>
          <cell r="L98" t="str">
            <v>Grupo_Interno_de_Trabajo_de_Atención_de_Procesos_Judiciales_y_Jurisdiccion_Coactiva_(Resolución_000501_de_diciembre_28_de_2020</v>
          </cell>
          <cell r="M98" t="str">
            <v>102, 105 Y 108</v>
          </cell>
          <cell r="N98">
            <v>6109678</v>
          </cell>
        </row>
        <row r="99">
          <cell r="A99" t="str">
            <v>PG1054</v>
          </cell>
          <cell r="B99" t="str">
            <v>Profesional Especializado</v>
          </cell>
          <cell r="C99" t="str">
            <v>Profesional</v>
          </cell>
          <cell r="D99">
            <v>2028</v>
          </cell>
          <cell r="E99">
            <v>15</v>
          </cell>
          <cell r="F99" t="str">
            <v>Decreto 3745 de 2003</v>
          </cell>
          <cell r="G99" t="str">
            <v>Global</v>
          </cell>
          <cell r="H99" t="str">
            <v>Carrera Adm</v>
          </cell>
          <cell r="I99" t="str">
            <v>CA VACANCIA DEFINITIVA</v>
          </cell>
          <cell r="J99" t="str">
            <v>CA SIN PROVEER</v>
          </cell>
          <cell r="K99" t="str">
            <v>Oficina_de_Asuntos_Internacionales</v>
          </cell>
          <cell r="L99" t="str">
            <v>Grupo de Gestión de Cooperación Internacional (Resolución 0001 de enero 4 de 2019)</v>
          </cell>
          <cell r="M99">
            <v>137</v>
          </cell>
          <cell r="N99">
            <v>6109678</v>
          </cell>
          <cell r="O99" t="str">
            <v>La servidora Heidy Barbosa renuncia para tomar posesión de un LNR Asesor. Pendiente acto de acpetación de la renuncia al 2 de mayo de 2024</v>
          </cell>
        </row>
        <row r="100">
          <cell r="A100" t="str">
            <v>PG1055</v>
          </cell>
          <cell r="B100" t="str">
            <v>Profesional Especializado</v>
          </cell>
          <cell r="C100" t="str">
            <v>Profesional</v>
          </cell>
          <cell r="D100">
            <v>2028</v>
          </cell>
          <cell r="E100">
            <v>15</v>
          </cell>
          <cell r="F100" t="str">
            <v>Decreto 3745 de 2003</v>
          </cell>
          <cell r="G100" t="str">
            <v>Global</v>
          </cell>
          <cell r="H100" t="str">
            <v>Carrera Adm</v>
          </cell>
          <cell r="I100" t="str">
            <v>CA VACANCIA DEFINITIVA</v>
          </cell>
          <cell r="J100" t="str">
            <v>CA ENCARGO</v>
          </cell>
          <cell r="K100" t="str">
            <v>Oficina_de_Control_Interno</v>
          </cell>
          <cell r="L100" t="str">
            <v>N/A</v>
          </cell>
          <cell r="M100" t="str">
            <v>151 Y 154</v>
          </cell>
          <cell r="N100">
            <v>6109678</v>
          </cell>
          <cell r="O100" t="str">
            <v>Orlando Baez Gomez toma posesión en encargo mediante Acta 086 del 16 de diciembre de 2021</v>
          </cell>
        </row>
        <row r="101">
          <cell r="A101" t="str">
            <v>PG1056</v>
          </cell>
          <cell r="B101" t="str">
            <v>Profesional Especializado</v>
          </cell>
          <cell r="C101" t="str">
            <v>Profesional</v>
          </cell>
          <cell r="D101">
            <v>2028</v>
          </cell>
          <cell r="E101">
            <v>15</v>
          </cell>
          <cell r="F101" t="str">
            <v>Decreto 3745 de 2003</v>
          </cell>
          <cell r="G101" t="str">
            <v>Global</v>
          </cell>
          <cell r="H101" t="str">
            <v>Carrera Adm</v>
          </cell>
          <cell r="I101" t="str">
            <v>CA VACANCIA TEMPORAL</v>
          </cell>
          <cell r="J101" t="str">
            <v>CA PROVISIONALIDAD</v>
          </cell>
          <cell r="K101" t="str">
            <v>Dirección_de_Ordenamiento_Social_de_la_Propiedad_Rural_y_Uso_Productivo_del_Suelo</v>
          </cell>
          <cell r="L101" t="str">
            <v>N/A</v>
          </cell>
          <cell r="M101">
            <v>210</v>
          </cell>
          <cell r="N101">
            <v>6109678</v>
          </cell>
        </row>
        <row r="102">
          <cell r="A102" t="str">
            <v>PG1057</v>
          </cell>
          <cell r="B102" t="str">
            <v>Profesional Especializado</v>
          </cell>
          <cell r="C102" t="str">
            <v>Profesional</v>
          </cell>
          <cell r="D102">
            <v>2028</v>
          </cell>
          <cell r="E102">
            <v>15</v>
          </cell>
          <cell r="F102" t="str">
            <v>Decreto 3745 de 2003</v>
          </cell>
          <cell r="G102" t="str">
            <v>Global</v>
          </cell>
          <cell r="H102" t="str">
            <v>Carrera Adm</v>
          </cell>
          <cell r="I102" t="str">
            <v>CA VACANCIA DEFINITIVA</v>
          </cell>
          <cell r="J102" t="str">
            <v>CA ENCARGO</v>
          </cell>
          <cell r="K102" t="str">
            <v>Dirección_de_Ordenamiento_Social_de_la_Propiedad_Rural_y_Uso_Productivo_del_Suelo</v>
          </cell>
          <cell r="L102" t="str">
            <v>Grupo Interno de Trabajo de Ordenamiento Social y Productivo de la Propiedad Rural (Resolución 000259 de noviembre 4 de 2020)</v>
          </cell>
          <cell r="M102">
            <v>210</v>
          </cell>
          <cell r="N102">
            <v>6109678</v>
          </cell>
          <cell r="O102" t="str">
            <v>Socorro del Carmen Aguas toma posesión en encargo mediante acta 056 del 14 de julio de 2022</v>
          </cell>
        </row>
        <row r="103">
          <cell r="A103" t="str">
            <v>PG1058</v>
          </cell>
          <cell r="B103" t="str">
            <v>Profesional Especializado</v>
          </cell>
          <cell r="C103" t="str">
            <v>Profesional</v>
          </cell>
          <cell r="D103">
            <v>2028</v>
          </cell>
          <cell r="E103">
            <v>15</v>
          </cell>
          <cell r="F103" t="str">
            <v>Decreto 3745 de 2003</v>
          </cell>
          <cell r="G103" t="str">
            <v>Global</v>
          </cell>
          <cell r="H103" t="str">
            <v>Carrera Adm</v>
          </cell>
          <cell r="I103" t="str">
            <v>CA VACANCIA DEFINITIVA</v>
          </cell>
          <cell r="J103" t="str">
            <v>CA SIN PROVEER</v>
          </cell>
          <cell r="K103" t="str">
            <v>Subdirección_Financiera</v>
          </cell>
          <cell r="L103" t="str">
            <v>N/A</v>
          </cell>
          <cell r="M103">
            <v>531</v>
          </cell>
          <cell r="N103">
            <v>6109678</v>
          </cell>
          <cell r="O103" t="str">
            <v xml:space="preserve">Luz Mary Rodriguez Cifuentes toma posesión mediante encarga a través del acta 080 del 7 de diciembre 2017/ Mediante Resolución  000223 de 2024 se termina el encargo de Luz Mary Rodriguez Cifuentes. </v>
          </cell>
        </row>
        <row r="104">
          <cell r="A104" t="str">
            <v>PG1059</v>
          </cell>
          <cell r="B104" t="str">
            <v>Profesional Especializado</v>
          </cell>
          <cell r="C104" t="str">
            <v>Profesional</v>
          </cell>
          <cell r="D104">
            <v>2028</v>
          </cell>
          <cell r="E104">
            <v>15</v>
          </cell>
          <cell r="F104" t="str">
            <v>Decreto 3745 de 2003</v>
          </cell>
          <cell r="G104" t="str">
            <v>Global</v>
          </cell>
          <cell r="H104" t="str">
            <v>Carrera Adm</v>
          </cell>
          <cell r="I104" t="str">
            <v>CA VACANCIA TEMPORAL</v>
          </cell>
          <cell r="J104" t="str">
            <v>CA SIN PROVEER</v>
          </cell>
          <cell r="K104" t="str">
            <v>Dirección_de_Gestión_de_Bienes_Públicos_Rurales</v>
          </cell>
          <cell r="L104" t="str">
            <v xml:space="preserve">Grupo de Hábitat Rural </v>
          </cell>
          <cell r="M104">
            <v>223</v>
          </cell>
          <cell r="N104">
            <v>6109678</v>
          </cell>
          <cell r="O104" t="str">
            <v>Medinate resolución 163 del 21 de junio de 2024, se nombró en encargo a CESAR CLAVIJO en el ID PG1020</v>
          </cell>
        </row>
        <row r="105">
          <cell r="A105" t="str">
            <v>PG1060</v>
          </cell>
          <cell r="B105" t="str">
            <v>Profesional Especializado</v>
          </cell>
          <cell r="C105" t="str">
            <v>Profesional</v>
          </cell>
          <cell r="D105">
            <v>2028</v>
          </cell>
          <cell r="E105">
            <v>15</v>
          </cell>
          <cell r="F105" t="str">
            <v>Decreto 3745 de 2003</v>
          </cell>
          <cell r="G105" t="str">
            <v>Global</v>
          </cell>
          <cell r="H105" t="str">
            <v>Carrera Adm</v>
          </cell>
          <cell r="I105" t="str">
            <v>CA VACANCIA DEFINITIVA</v>
          </cell>
          <cell r="J105" t="str">
            <v>CA PROVISIONALIDAD</v>
          </cell>
          <cell r="K105" t="str">
            <v>Dirección_de_Capacidades_Productivas_y_Generación_de_Ingresos</v>
          </cell>
          <cell r="L105" t="str">
            <v>Grupo Interno de Trabajo de seguridad alimentaria  y nutricional  y generacion de ingresos (Resolución 000248 de mayo 28  de 2014)</v>
          </cell>
          <cell r="M105">
            <v>247</v>
          </cell>
          <cell r="N105">
            <v>6109678</v>
          </cell>
        </row>
        <row r="106">
          <cell r="A106" t="str">
            <v>PG1061</v>
          </cell>
          <cell r="B106" t="str">
            <v>Profesional Especializado</v>
          </cell>
          <cell r="C106" t="str">
            <v>Profesional</v>
          </cell>
          <cell r="D106">
            <v>2028</v>
          </cell>
          <cell r="E106">
            <v>15</v>
          </cell>
          <cell r="F106" t="str">
            <v>DECRETO 1986 DE 2013</v>
          </cell>
          <cell r="G106" t="str">
            <v>Estructural</v>
          </cell>
          <cell r="H106" t="str">
            <v>LNR</v>
          </cell>
          <cell r="I106" t="str">
            <v>LNR VACANTE</v>
          </cell>
          <cell r="J106" t="str">
            <v>LNR SIN PROVEER</v>
          </cell>
          <cell r="K106" t="str">
            <v>Despacho_del_Viceministerio_de_Asuntos_Agropecuarios</v>
          </cell>
          <cell r="L106" t="str">
            <v>N/A</v>
          </cell>
          <cell r="M106">
            <v>281</v>
          </cell>
          <cell r="N106">
            <v>6109678</v>
          </cell>
        </row>
        <row r="107">
          <cell r="A107" t="str">
            <v>PG1062</v>
          </cell>
          <cell r="B107" t="str">
            <v>Profesional Especializado</v>
          </cell>
          <cell r="C107" t="str">
            <v>Profesional</v>
          </cell>
          <cell r="D107">
            <v>2028</v>
          </cell>
          <cell r="E107">
            <v>15</v>
          </cell>
          <cell r="F107" t="str">
            <v>Decreto 3745 de 2003</v>
          </cell>
          <cell r="G107" t="str">
            <v>Global</v>
          </cell>
          <cell r="H107" t="str">
            <v>Carrera Adm</v>
          </cell>
          <cell r="I107" t="str">
            <v>CA VACANCIA DEFINITIVA</v>
          </cell>
          <cell r="J107" t="str">
            <v>CA PROVISIONALIDAD</v>
          </cell>
          <cell r="K107" t="str">
            <v>Dirección_de_Cadenas_Agricolas_y_Forestales</v>
          </cell>
          <cell r="L107" t="str">
            <v>Grupo Interno de Trabajo de Cadenas de Productos Forestales  (Resolución 000122 de febrero 10 de 2014)</v>
          </cell>
          <cell r="M107">
            <v>304</v>
          </cell>
          <cell r="N107">
            <v>6109678</v>
          </cell>
        </row>
        <row r="108">
          <cell r="A108" t="str">
            <v>PG1063</v>
          </cell>
          <cell r="B108" t="str">
            <v>Profesional Especializado</v>
          </cell>
          <cell r="C108" t="str">
            <v>Profesional</v>
          </cell>
          <cell r="D108">
            <v>2028</v>
          </cell>
          <cell r="E108">
            <v>15</v>
          </cell>
          <cell r="F108" t="str">
            <v>Decreto 3745 de 2003</v>
          </cell>
          <cell r="G108" t="str">
            <v>Global</v>
          </cell>
          <cell r="H108" t="str">
            <v>Carrera Adm</v>
          </cell>
          <cell r="I108" t="str">
            <v>CA VACANCIA TEMPORAL</v>
          </cell>
          <cell r="J108" t="str">
            <v>CA SIN PROVEER</v>
          </cell>
          <cell r="K108" t="str">
            <v>Dirección_de_Cadenas_Pecuarias_Pesqueras_y_Acuícolas</v>
          </cell>
          <cell r="L108" t="str">
            <v>Grupo Interno de Trabajo Pesquero y Acuicola (Resolución 000260 de junio 16 de 2014)</v>
          </cell>
          <cell r="M108">
            <v>326</v>
          </cell>
          <cell r="N108">
            <v>6109678</v>
          </cell>
          <cell r="O108" t="str">
            <v>El titular, Andrés Albornoz se le entregó el derecho preferencial al encargo en el ID PG1023</v>
          </cell>
        </row>
        <row r="109">
          <cell r="A109" t="str">
            <v>PG2035</v>
          </cell>
          <cell r="B109" t="str">
            <v>Profesional Especializado</v>
          </cell>
          <cell r="C109" t="str">
            <v>Profesional</v>
          </cell>
          <cell r="D109">
            <v>2028</v>
          </cell>
          <cell r="E109">
            <v>15</v>
          </cell>
          <cell r="F109" t="str">
            <v>Decreto 3745 de 2003</v>
          </cell>
          <cell r="G109" t="str">
            <v>Global</v>
          </cell>
          <cell r="H109" t="str">
            <v>Carrera Adm</v>
          </cell>
          <cell r="I109" t="str">
            <v>CA EN PROPIEDAD</v>
          </cell>
          <cell r="J109" t="str">
            <v>CA TITULAR</v>
          </cell>
          <cell r="K109" t="str">
            <v>Dirección_de_Cadenas_Pecuarias_Pesqueras_y_Acuícolas</v>
          </cell>
          <cell r="L109" t="str">
            <v>Grupo Intenro de Trabajo Pecuario (Resolución 000260 de junio 16 de 2014)</v>
          </cell>
          <cell r="M109">
            <v>326</v>
          </cell>
          <cell r="N109">
            <v>6109678</v>
          </cell>
        </row>
        <row r="110">
          <cell r="A110" t="str">
            <v>PG1065</v>
          </cell>
          <cell r="B110" t="str">
            <v>Profesional Especializado</v>
          </cell>
          <cell r="C110" t="str">
            <v>Profesional</v>
          </cell>
          <cell r="D110">
            <v>2028</v>
          </cell>
          <cell r="E110">
            <v>15</v>
          </cell>
          <cell r="F110" t="str">
            <v>Decreto 3745 de 2003</v>
          </cell>
          <cell r="G110" t="str">
            <v>Global</v>
          </cell>
          <cell r="H110" t="str">
            <v>Carrera Adm</v>
          </cell>
          <cell r="I110" t="str">
            <v>CA VACANCIA DEFINITIVA</v>
          </cell>
          <cell r="J110" t="str">
            <v>CA PROVISIONALIDAD</v>
          </cell>
          <cell r="K110" t="str">
            <v>Dirección_de_Financiamiento_y_Riesgos_Agropecuarios</v>
          </cell>
          <cell r="L110" t="str">
            <v>Grupo Interno de Trabajo de Financiamiento (Resolución 00021 de febrero 8 de 2016)</v>
          </cell>
          <cell r="M110">
            <v>349</v>
          </cell>
          <cell r="N110">
            <v>6109678</v>
          </cell>
        </row>
        <row r="111">
          <cell r="A111" t="str">
            <v>PG1066</v>
          </cell>
          <cell r="B111" t="str">
            <v>Profesional Especializado</v>
          </cell>
          <cell r="C111" t="str">
            <v>Profesional</v>
          </cell>
          <cell r="D111">
            <v>2028</v>
          </cell>
          <cell r="E111">
            <v>15</v>
          </cell>
          <cell r="F111" t="str">
            <v>Decreto 3745 de 2003</v>
          </cell>
          <cell r="G111" t="str">
            <v>Global</v>
          </cell>
          <cell r="H111" t="str">
            <v>Carrera Adm</v>
          </cell>
          <cell r="I111" t="str">
            <v>CA VACANCIA DEFINITIVA</v>
          </cell>
          <cell r="J111" t="str">
            <v>CA ENCARGO</v>
          </cell>
          <cell r="K111" t="str">
            <v>Dirección_de_Financiamiento_y_Riesgos_Agropecuarios</v>
          </cell>
          <cell r="L111" t="str">
            <v>Grupo Interno de Trabajo de Financiamiento (Resolución 00021 de febrero 8 de 2016)</v>
          </cell>
          <cell r="M111">
            <v>349</v>
          </cell>
          <cell r="N111">
            <v>6109678</v>
          </cell>
          <cell r="O111" t="str">
            <v xml:space="preserve">2-03-2024. Toma posesión mediante encargo Flor Angela Oriz mediante Acta No. 21 del 1 de marzo de 2024 </v>
          </cell>
        </row>
        <row r="112">
          <cell r="A112" t="str">
            <v>PG1067</v>
          </cell>
          <cell r="B112" t="str">
            <v>Profesional Especializado</v>
          </cell>
          <cell r="C112" t="str">
            <v>Profesional</v>
          </cell>
          <cell r="D112">
            <v>2028</v>
          </cell>
          <cell r="E112">
            <v>15</v>
          </cell>
          <cell r="F112" t="str">
            <v>Decreto 3745 de 2003</v>
          </cell>
          <cell r="G112" t="str">
            <v>Global</v>
          </cell>
          <cell r="H112" t="str">
            <v>Carrera Adm</v>
          </cell>
          <cell r="I112" t="str">
            <v>CA VACANCIA DEFINITIVA</v>
          </cell>
          <cell r="J112" t="str">
            <v>CA SIN PROVEER</v>
          </cell>
          <cell r="K112" t="str">
            <v>Dirección_de_Cadenas_Pecuarias_Pesqueras_y_Acuícolas</v>
          </cell>
          <cell r="L112" t="str">
            <v>N/A</v>
          </cell>
          <cell r="M112">
            <v>349</v>
          </cell>
          <cell r="N112">
            <v>6109678</v>
          </cell>
          <cell r="O112" t="str">
            <v>19-02-2024 - Provisto mediante encargo a través de la RESOLUCION No. 000032 de 2024 se encarga a FLOR ANGELA ORTIZ ARIAS/</v>
          </cell>
        </row>
        <row r="113">
          <cell r="A113" t="str">
            <v>PG1068</v>
          </cell>
          <cell r="B113" t="str">
            <v>Profesional Especializado</v>
          </cell>
          <cell r="C113" t="str">
            <v>Profesional</v>
          </cell>
          <cell r="D113">
            <v>2028</v>
          </cell>
          <cell r="E113">
            <v>15</v>
          </cell>
          <cell r="F113" t="str">
            <v>Decreto 3745 de 2003</v>
          </cell>
          <cell r="G113" t="str">
            <v>Global</v>
          </cell>
          <cell r="H113" t="str">
            <v>Carrera Adm</v>
          </cell>
          <cell r="I113" t="str">
            <v>CA VACANCIA TEMPORAL</v>
          </cell>
          <cell r="J113" t="str">
            <v>CA PROVISIONALIDAD</v>
          </cell>
          <cell r="K113" t="str">
            <v>Dirección_de_Innovación_Desarrollo_Tecnológico_y_Protección_Sanitaria</v>
          </cell>
          <cell r="L113" t="str">
            <v>Grupo Interno de Trabajo de Protección Sanitaria (Resolución 000124 de febrero 11 de 2014)</v>
          </cell>
          <cell r="M113">
            <v>376</v>
          </cell>
          <cell r="N113">
            <v>6109678</v>
          </cell>
        </row>
        <row r="114">
          <cell r="A114" t="str">
            <v>PG1069</v>
          </cell>
          <cell r="B114" t="str">
            <v>Profesional Especializado</v>
          </cell>
          <cell r="C114" t="str">
            <v>Profesional</v>
          </cell>
          <cell r="D114">
            <v>2028</v>
          </cell>
          <cell r="E114">
            <v>15</v>
          </cell>
          <cell r="F114" t="str">
            <v>Decreto 3745 de 2003</v>
          </cell>
          <cell r="G114" t="str">
            <v>Global</v>
          </cell>
          <cell r="H114" t="str">
            <v>Carrera Adm</v>
          </cell>
          <cell r="I114" t="str">
            <v>CA VACANCIA DEFINITIVA</v>
          </cell>
          <cell r="J114" t="str">
            <v>CA SIN PROVEER</v>
          </cell>
          <cell r="K114" t="str">
            <v>Dirección_de_Innovación_Desarrollo_Tecnológico_y_Protección_Sanitaria</v>
          </cell>
          <cell r="L114" t="str">
            <v>Grupo Interno de Trabajo de Protección Sanitaria (Resolución 000124 de febrero 11 de 2014)</v>
          </cell>
          <cell r="M114">
            <v>376</v>
          </cell>
          <cell r="N114">
            <v>6109678</v>
          </cell>
          <cell r="O114" t="str">
            <v>RESOLUCION_No._000050_de_2024POR MEDIO DE LA CUAL TERMINA LA RELACIÓN LABORAL DE CARLOS_JAVIER_ROJO_OSPINA</v>
          </cell>
        </row>
        <row r="115">
          <cell r="A115" t="str">
            <v>PG1070</v>
          </cell>
          <cell r="B115" t="str">
            <v>Profesional Especializado</v>
          </cell>
          <cell r="C115" t="str">
            <v>Profesional</v>
          </cell>
          <cell r="D115">
            <v>2028</v>
          </cell>
          <cell r="E115">
            <v>15</v>
          </cell>
          <cell r="F115" t="str">
            <v>Decreto 1986 de 2013</v>
          </cell>
          <cell r="G115" t="str">
            <v>Global</v>
          </cell>
          <cell r="H115" t="str">
            <v>Carrera Adm</v>
          </cell>
          <cell r="I115" t="str">
            <v>CA VACANCIA DEFINITIVA</v>
          </cell>
          <cell r="J115" t="str">
            <v>CA PROVISIONALIDAD</v>
          </cell>
          <cell r="K115" t="str">
            <v>Dirección_de_Innovación_Desarrollo_Tecnológico_y_Protección_Sanitaria</v>
          </cell>
          <cell r="L115" t="str">
            <v>Grupo Interno de Trabajo de Sostenibilidad Ambiental y Cambio Climatico (Resolución 000124 de febrero 11 de 2014)</v>
          </cell>
          <cell r="M115">
            <v>376</v>
          </cell>
          <cell r="N115">
            <v>6109678</v>
          </cell>
        </row>
        <row r="116">
          <cell r="A116" t="str">
            <v>PG1071</v>
          </cell>
          <cell r="B116" t="str">
            <v>Profesional Especializado</v>
          </cell>
          <cell r="C116" t="str">
            <v>Profesional</v>
          </cell>
          <cell r="D116">
            <v>2028</v>
          </cell>
          <cell r="E116">
            <v>15</v>
          </cell>
          <cell r="F116" t="str">
            <v>Decreto 1986 de 2013</v>
          </cell>
          <cell r="G116" t="str">
            <v>Global</v>
          </cell>
          <cell r="H116" t="str">
            <v>Carrera Adm</v>
          </cell>
          <cell r="I116" t="str">
            <v>CA VACANCIA DEFINITIVA</v>
          </cell>
          <cell r="J116" t="str">
            <v>CA ENCARGO</v>
          </cell>
          <cell r="K116" t="str">
            <v>Secretaria_General</v>
          </cell>
          <cell r="L116" t="str">
            <v>Grupo Interno de Trabajo de Administración del Sistema Integrado de Gestión (Resolución 000416 de dicimebre 4 de 2013)</v>
          </cell>
          <cell r="M116">
            <v>417</v>
          </cell>
          <cell r="N116">
            <v>6109678</v>
          </cell>
          <cell r="O116" t="str">
            <v>Leonardo Muñoz Rivera toma posesión en encargo mediante acta 052 del 10 de julio de 2015</v>
          </cell>
        </row>
        <row r="117">
          <cell r="A117" t="str">
            <v>PG1072</v>
          </cell>
          <cell r="B117" t="str">
            <v>Profesional Especializado</v>
          </cell>
          <cell r="C117" t="str">
            <v>Profesional</v>
          </cell>
          <cell r="D117">
            <v>2028</v>
          </cell>
          <cell r="E117">
            <v>15</v>
          </cell>
          <cell r="F117" t="str">
            <v>Decreto 1986 de 2013</v>
          </cell>
          <cell r="G117" t="str">
            <v>Global</v>
          </cell>
          <cell r="H117" t="str">
            <v>Carrera Adm</v>
          </cell>
          <cell r="I117" t="str">
            <v>CA VACANCIA TEMPORAL</v>
          </cell>
          <cell r="J117" t="str">
            <v>CA SIN PROVEER</v>
          </cell>
          <cell r="K117" t="str">
            <v>Secretaria_General</v>
          </cell>
          <cell r="L117" t="str">
            <v>Grupo Interno de Trabajo de Contratación (Resolución 000374 de octubre 17 de 2013)</v>
          </cell>
          <cell r="M117">
            <v>420</v>
          </cell>
          <cell r="N117">
            <v>6109678</v>
          </cell>
        </row>
        <row r="118">
          <cell r="A118" t="str">
            <v>PG1073</v>
          </cell>
          <cell r="B118" t="str">
            <v>Profesional Especializado</v>
          </cell>
          <cell r="C118" t="str">
            <v>Profesional</v>
          </cell>
          <cell r="D118">
            <v>2028</v>
          </cell>
          <cell r="E118">
            <v>15</v>
          </cell>
          <cell r="F118" t="str">
            <v>Decreto 1986 de 2013</v>
          </cell>
          <cell r="G118" t="str">
            <v>Global</v>
          </cell>
          <cell r="H118" t="str">
            <v>Carrera Adm</v>
          </cell>
          <cell r="I118" t="str">
            <v>CA VACANCIA DEFINITIVA</v>
          </cell>
          <cell r="J118" t="str">
            <v>CA ENCARGO</v>
          </cell>
          <cell r="K118" t="str">
            <v>Secretaria_General</v>
          </cell>
          <cell r="L118" t="str">
            <v>Grupo Interno de Trabajo de Gestión de Entidades Liquidadas (Resolución 000365 de octubre 17 de 2013)</v>
          </cell>
          <cell r="M118" t="str">
            <v xml:space="preserve">26, 27 y 28 Resolución 000112 del 29 de abril de 2024 </v>
          </cell>
          <cell r="N118">
            <v>6109678</v>
          </cell>
          <cell r="O118" t="str">
            <v xml:space="preserve">Carlos Humberto Arias  toma posesión en encargo mediante acta 013 del 8 de mayo de 2013 </v>
          </cell>
        </row>
        <row r="119">
          <cell r="A119" t="str">
            <v>PG1074</v>
          </cell>
          <cell r="B119" t="str">
            <v>Profesional Especializado</v>
          </cell>
          <cell r="C119" t="str">
            <v>Profesional</v>
          </cell>
          <cell r="D119">
            <v>2028</v>
          </cell>
          <cell r="E119">
            <v>15</v>
          </cell>
          <cell r="F119" t="str">
            <v>Decreto 1986 de 2013</v>
          </cell>
          <cell r="G119" t="str">
            <v>Global</v>
          </cell>
          <cell r="H119" t="str">
            <v>Carrera Adm</v>
          </cell>
          <cell r="I119" t="str">
            <v>CA VACANCIA DEFINITIVA</v>
          </cell>
          <cell r="J119" t="str">
            <v>CA PROVISIONALIDAD</v>
          </cell>
          <cell r="K119" t="str">
            <v>Subdirección_Administrativa</v>
          </cell>
          <cell r="L119" t="str">
            <v>Grupo Interno de Trabajo de Talento Humano (Resolución 000424 de diciembre  9 de 2013)</v>
          </cell>
          <cell r="M119" t="str">
            <v xml:space="preserve">26, 27 y 28 Resolución 000112 del 29 de abril de 2024 </v>
          </cell>
          <cell r="N119">
            <v>6109678</v>
          </cell>
        </row>
        <row r="120">
          <cell r="A120" t="str">
            <v>PG1075</v>
          </cell>
          <cell r="B120" t="str">
            <v>Profesional Especializado</v>
          </cell>
          <cell r="C120" t="str">
            <v>Profesional</v>
          </cell>
          <cell r="D120">
            <v>2028</v>
          </cell>
          <cell r="E120">
            <v>14</v>
          </cell>
          <cell r="F120" t="str">
            <v>DECRETO 1986 DE 2013</v>
          </cell>
          <cell r="G120" t="str">
            <v>Global</v>
          </cell>
          <cell r="H120" t="str">
            <v>Carrera Adm</v>
          </cell>
          <cell r="I120" t="str">
            <v>CA VACANCIA TEMPORAL</v>
          </cell>
          <cell r="J120" t="str">
            <v>CA PROVISIONALIDAD</v>
          </cell>
          <cell r="K120" t="str">
            <v>Oficina_Asesora_Planeación_y_Prospectiva</v>
          </cell>
          <cell r="L120" t="str">
            <v>Grupo Interno de Trabajo de Política Sectorial</v>
          </cell>
          <cell r="M120" t="str">
            <v xml:space="preserve">226 y 229 </v>
          </cell>
          <cell r="N120">
            <v>5526100</v>
          </cell>
        </row>
        <row r="121">
          <cell r="A121" t="str">
            <v>PG1076</v>
          </cell>
          <cell r="B121" t="str">
            <v>Profesional Especializado</v>
          </cell>
          <cell r="C121" t="str">
            <v>Profesional</v>
          </cell>
          <cell r="D121">
            <v>2028</v>
          </cell>
          <cell r="E121">
            <v>14</v>
          </cell>
          <cell r="F121" t="str">
            <v>DECRETO 1986 DE 2013</v>
          </cell>
          <cell r="G121" t="str">
            <v>Global</v>
          </cell>
          <cell r="H121" t="str">
            <v>Carrera Adm</v>
          </cell>
          <cell r="I121" t="str">
            <v>CA VACANCIA DEFINITIVA</v>
          </cell>
          <cell r="J121" t="str">
            <v>CA PROVISIONALIDAD</v>
          </cell>
          <cell r="K121" t="str">
            <v>Oficina_Asesora_Planeación_y_Prospectiva</v>
          </cell>
          <cell r="L121" t="str">
            <v>Grupo Interno de Trabajo de informacion y estadistica sectorial (Resolución 000249 de mayo 28 de 2014)</v>
          </cell>
          <cell r="M121" t="str">
            <v>80 y 83</v>
          </cell>
          <cell r="N121">
            <v>5526100</v>
          </cell>
        </row>
        <row r="122">
          <cell r="A122" t="str">
            <v>PG1077</v>
          </cell>
          <cell r="B122" t="str">
            <v>Profesional Especializado</v>
          </cell>
          <cell r="C122" t="str">
            <v>Profesional</v>
          </cell>
          <cell r="D122">
            <v>2028</v>
          </cell>
          <cell r="E122">
            <v>14</v>
          </cell>
          <cell r="F122" t="str">
            <v>DECRETO 1986 DE 2013</v>
          </cell>
          <cell r="G122" t="str">
            <v>Global</v>
          </cell>
          <cell r="H122" t="str">
            <v>Carrera Adm</v>
          </cell>
          <cell r="I122" t="str">
            <v>CA VACANCIA DEFINITIVA</v>
          </cell>
          <cell r="J122" t="str">
            <v>CA PROVISIONALIDAD</v>
          </cell>
          <cell r="K122" t="str">
            <v>Oficina_Asesora_Jurídica</v>
          </cell>
          <cell r="L122" t="str">
            <v>N/A</v>
          </cell>
          <cell r="M122">
            <v>111</v>
          </cell>
          <cell r="N122">
            <v>5526100</v>
          </cell>
        </row>
        <row r="123">
          <cell r="A123" t="str">
            <v>PG1078</v>
          </cell>
          <cell r="B123" t="str">
            <v>Profesional Especializado</v>
          </cell>
          <cell r="C123" t="str">
            <v>Profesional</v>
          </cell>
          <cell r="D123">
            <v>2028</v>
          </cell>
          <cell r="E123">
            <v>14</v>
          </cell>
          <cell r="F123" t="str">
            <v>DECRETO 1986 DE 2013</v>
          </cell>
          <cell r="G123" t="str">
            <v>Global</v>
          </cell>
          <cell r="H123" t="str">
            <v>Carrera Adm</v>
          </cell>
          <cell r="I123" t="str">
            <v>CA VACANCIA TEMPORAL</v>
          </cell>
          <cell r="J123" t="str">
            <v>CA PROVISIONALIDAD</v>
          </cell>
          <cell r="K123" t="str">
            <v>Oficina_de_Asuntos_Internacionales</v>
          </cell>
          <cell r="L123" t="str">
            <v>Grupo Interno de Trabajo de Politica Exterior Sector Agropecuario (Resolución 000468 de diciembre 29 de 2017)</v>
          </cell>
          <cell r="M123">
            <v>140</v>
          </cell>
          <cell r="N123">
            <v>5526100</v>
          </cell>
        </row>
        <row r="124">
          <cell r="A124" t="str">
            <v>PG1079</v>
          </cell>
          <cell r="B124" t="str">
            <v>Profesional Especializado</v>
          </cell>
          <cell r="C124" t="str">
            <v>Profesional</v>
          </cell>
          <cell r="D124">
            <v>2028</v>
          </cell>
          <cell r="E124">
            <v>14</v>
          </cell>
          <cell r="F124" t="str">
            <v>DECRETO 1986 DE 2013</v>
          </cell>
          <cell r="G124" t="str">
            <v>Global</v>
          </cell>
          <cell r="H124" t="str">
            <v>Carrera Adm</v>
          </cell>
          <cell r="I124" t="str">
            <v>CA VACANCIA DEFINITIVA</v>
          </cell>
          <cell r="J124" t="str">
            <v>CA PROVISIONALIDAD</v>
          </cell>
          <cell r="K124" t="str">
            <v>Dirección_de_Gestión_de_Bienes_Públicos_Rurales</v>
          </cell>
          <cell r="L124" t="str">
            <v>Grupo de Proyección Intersectorial de Polítcas y de Gestión</v>
          </cell>
          <cell r="M124" t="str">
            <v xml:space="preserve">226 y 229 </v>
          </cell>
          <cell r="N124">
            <v>5526100</v>
          </cell>
        </row>
        <row r="125">
          <cell r="A125" t="str">
            <v>PG1080</v>
          </cell>
          <cell r="B125" t="str">
            <v>Profesional Especializado</v>
          </cell>
          <cell r="C125" t="str">
            <v>Profesional</v>
          </cell>
          <cell r="D125">
            <v>2028</v>
          </cell>
          <cell r="E125">
            <v>14</v>
          </cell>
          <cell r="F125" t="str">
            <v>Decreto 3745 de 2003</v>
          </cell>
          <cell r="G125" t="str">
            <v>Global</v>
          </cell>
          <cell r="H125" t="str">
            <v>Carrera Adm</v>
          </cell>
          <cell r="I125" t="str">
            <v>CA VACANCIA DEFINITIVA</v>
          </cell>
          <cell r="J125" t="str">
            <v>CA SIN PROVEER</v>
          </cell>
          <cell r="K125" t="str">
            <v>Dirección_de_Gestión_de_Bienes_Públicos_Rurales</v>
          </cell>
          <cell r="L125" t="str">
            <v xml:space="preserve">Grupo de Hábitat Rural </v>
          </cell>
          <cell r="M125" t="str">
            <v xml:space="preserve">226 y 229 </v>
          </cell>
          <cell r="N125">
            <v>5526100</v>
          </cell>
          <cell r="O125" t="str">
            <v xml:space="preserve">19-02-2024- Termina el encargo dse FLOR ANGELA ORTIZ ARIAS mediante RESOLUCION No. 000032 de 2024.  </v>
          </cell>
        </row>
        <row r="126">
          <cell r="A126" t="str">
            <v>PG1081</v>
          </cell>
          <cell r="B126" t="str">
            <v>Profesional Especializado</v>
          </cell>
          <cell r="C126" t="str">
            <v>Profesional</v>
          </cell>
          <cell r="D126">
            <v>2028</v>
          </cell>
          <cell r="E126">
            <v>14</v>
          </cell>
          <cell r="F126" t="str">
            <v>Decreto 3745 de 2003</v>
          </cell>
          <cell r="G126" t="str">
            <v>Global</v>
          </cell>
          <cell r="H126" t="str">
            <v>Carrera Adm</v>
          </cell>
          <cell r="I126" t="str">
            <v>CA VACANCIA DEFINITIVA</v>
          </cell>
          <cell r="J126" t="str">
            <v>CA PROVISIONALIDAD</v>
          </cell>
          <cell r="K126" t="str">
            <v>Dirección_de_Capacidades_Productivas_y_Generación_de_Ingresos</v>
          </cell>
          <cell r="L126" t="str">
            <v>N/A</v>
          </cell>
          <cell r="M126">
            <v>250</v>
          </cell>
          <cell r="N126">
            <v>5526100</v>
          </cell>
          <cell r="O126" t="str">
            <v>No se ha definido su uicacación funcional</v>
          </cell>
        </row>
        <row r="127">
          <cell r="A127" t="str">
            <v>PG1082</v>
          </cell>
          <cell r="B127" t="str">
            <v>Profesional Especializado</v>
          </cell>
          <cell r="C127" t="str">
            <v>Profesional</v>
          </cell>
          <cell r="D127">
            <v>2028</v>
          </cell>
          <cell r="E127">
            <v>14</v>
          </cell>
          <cell r="F127" t="str">
            <v>Decreto 3745 de 2003</v>
          </cell>
          <cell r="G127" t="str">
            <v>Global</v>
          </cell>
          <cell r="H127" t="str">
            <v>Carrera Adm</v>
          </cell>
          <cell r="I127" t="str">
            <v>CA EN PROPIEDAD</v>
          </cell>
          <cell r="J127" t="str">
            <v>CA TITULAR</v>
          </cell>
          <cell r="K127" t="str">
            <v>Dirección_de_Capacidades_Productivas_y_Generación_de_Ingresos</v>
          </cell>
          <cell r="L127" t="str">
            <v>N/A</v>
          </cell>
          <cell r="M127">
            <v>250</v>
          </cell>
          <cell r="N127">
            <v>5526100</v>
          </cell>
        </row>
        <row r="128">
          <cell r="A128" t="str">
            <v>PG1083</v>
          </cell>
          <cell r="B128" t="str">
            <v>Profesional Especializado</v>
          </cell>
          <cell r="C128" t="str">
            <v>Profesional</v>
          </cell>
          <cell r="D128">
            <v>2028</v>
          </cell>
          <cell r="E128">
            <v>14</v>
          </cell>
          <cell r="F128" t="str">
            <v>Decreto 3745 de 2003</v>
          </cell>
          <cell r="G128" t="str">
            <v>Global</v>
          </cell>
          <cell r="H128" t="str">
            <v>Carrera Adm</v>
          </cell>
          <cell r="I128" t="str">
            <v>CA VACANCIA DEFINITIVA</v>
          </cell>
          <cell r="J128" t="str">
            <v>CA PROVISIONALIDAD</v>
          </cell>
          <cell r="K128" t="str">
            <v>Dirección_de_Capacidades_Productivas_y_Generación_de_Ingresos</v>
          </cell>
          <cell r="L128" t="str">
            <v>Grupo Interno de Trabajo de seguridad alimentaria  y nutricional  y generacion de ingresos (Resolución 000248 de mayo 28  de 2014)</v>
          </cell>
          <cell r="M128">
            <v>250</v>
          </cell>
          <cell r="N128">
            <v>5526100</v>
          </cell>
        </row>
        <row r="129">
          <cell r="A129" t="str">
            <v>PG1084</v>
          </cell>
          <cell r="B129" t="str">
            <v>Profesional Especializado</v>
          </cell>
          <cell r="C129" t="str">
            <v>Profesional</v>
          </cell>
          <cell r="D129">
            <v>2028</v>
          </cell>
          <cell r="E129">
            <v>14</v>
          </cell>
          <cell r="F129" t="str">
            <v>Decreto 3745 de 2003</v>
          </cell>
          <cell r="G129" t="str">
            <v>Global</v>
          </cell>
          <cell r="H129" t="str">
            <v>Carrera Adm</v>
          </cell>
          <cell r="I129" t="str">
            <v>CA VACANCIA DEFINITIVA</v>
          </cell>
          <cell r="J129" t="str">
            <v>CA SIN PROVEER</v>
          </cell>
          <cell r="K129" t="str">
            <v>Dirección_de_la_Mujer_Rural</v>
          </cell>
          <cell r="L129" t="str">
            <v>N/A</v>
          </cell>
          <cell r="M129">
            <v>262</v>
          </cell>
          <cell r="N129">
            <v>5526100</v>
          </cell>
        </row>
        <row r="130">
          <cell r="A130" t="str">
            <v>PG1085</v>
          </cell>
          <cell r="B130" t="str">
            <v>Profesional Especializado</v>
          </cell>
          <cell r="C130" t="str">
            <v>Profesional</v>
          </cell>
          <cell r="D130">
            <v>2028</v>
          </cell>
          <cell r="E130">
            <v>14</v>
          </cell>
          <cell r="F130" t="str">
            <v>Decreto 3745 de 2003</v>
          </cell>
          <cell r="G130" t="str">
            <v>Global</v>
          </cell>
          <cell r="H130" t="str">
            <v>Carrera Adm</v>
          </cell>
          <cell r="I130" t="str">
            <v>CA VACANCIA DEFINITIVA</v>
          </cell>
          <cell r="J130" t="str">
            <v>CA PROVISIONALIDAD</v>
          </cell>
          <cell r="K130" t="str">
            <v>Dirección_de_Cadenas_Agricolas_y_Forestales</v>
          </cell>
          <cell r="L130" t="str">
            <v>Grupo Interno de Trabajo de Cadenas de Productos Agricolas Transitorios (Resolución 000122 de febrero 10 de 2014)</v>
          </cell>
          <cell r="M130">
            <v>307</v>
          </cell>
          <cell r="N130">
            <v>5526100</v>
          </cell>
        </row>
        <row r="131">
          <cell r="A131" t="str">
            <v>PG1086</v>
          </cell>
          <cell r="B131" t="str">
            <v>Profesional Especializado</v>
          </cell>
          <cell r="C131" t="str">
            <v>Profesional</v>
          </cell>
          <cell r="D131">
            <v>2028</v>
          </cell>
          <cell r="E131">
            <v>14</v>
          </cell>
          <cell r="F131" t="str">
            <v>Decreto 3745 de 2003</v>
          </cell>
          <cell r="G131" t="str">
            <v>Global</v>
          </cell>
          <cell r="H131" t="str">
            <v>Carrera Adm</v>
          </cell>
          <cell r="I131" t="str">
            <v>CA VACANCIA DEFINITIVA</v>
          </cell>
          <cell r="J131" t="str">
            <v>CA PROVISIONALIDAD</v>
          </cell>
          <cell r="K131" t="str">
            <v>Dirección_de_Cadenas_Pecuarias_Pesqueras_y_Acuícolas</v>
          </cell>
          <cell r="L131" t="str">
            <v>N/A</v>
          </cell>
          <cell r="M131" t="str">
            <v>329 y 332</v>
          </cell>
          <cell r="N131">
            <v>5526100</v>
          </cell>
        </row>
        <row r="132">
          <cell r="A132" t="str">
            <v>PG1087</v>
          </cell>
          <cell r="B132" t="str">
            <v>Profesional Especializado</v>
          </cell>
          <cell r="C132" t="str">
            <v>Profesional</v>
          </cell>
          <cell r="D132">
            <v>2028</v>
          </cell>
          <cell r="E132">
            <v>14</v>
          </cell>
          <cell r="F132" t="str">
            <v>Decreto 3745 de 2003</v>
          </cell>
          <cell r="G132" t="str">
            <v>Global</v>
          </cell>
          <cell r="H132" t="str">
            <v>Carrera Adm</v>
          </cell>
          <cell r="I132" t="str">
            <v>CA EN PROPIEDAD</v>
          </cell>
          <cell r="J132" t="str">
            <v>CA TITULAR</v>
          </cell>
          <cell r="K132" t="str">
            <v>Dirección_de_Cadenas_Pecuarias_Pesqueras_y_Acuícolas</v>
          </cell>
          <cell r="L132" t="str">
            <v>Grupo Interno de Trabajo Pesquero y Acuicola (Resolución 000260 de junio 16 de 2014)</v>
          </cell>
          <cell r="M132" t="str">
            <v>329 y 332</v>
          </cell>
          <cell r="N132">
            <v>5526100</v>
          </cell>
          <cell r="O132" t="str">
            <v xml:space="preserve">Mediante R 457 de 30/11/2018 se CONCEDIÓ  Comisión de Servicios AUNAP al Titular JORGE LUIS MICAN/ Retorna de la comsiión y termina la provisionalidad de Juna Manual Herrera Yepes 28 de mayo de 2024/ </v>
          </cell>
        </row>
        <row r="133">
          <cell r="A133" t="str">
            <v>PG1088</v>
          </cell>
          <cell r="B133" t="str">
            <v>Profesional Especializado</v>
          </cell>
          <cell r="C133" t="str">
            <v>Profesional</v>
          </cell>
          <cell r="D133">
            <v>2028</v>
          </cell>
          <cell r="E133">
            <v>14</v>
          </cell>
          <cell r="F133" t="str">
            <v>Decreto 3745 de 2003</v>
          </cell>
          <cell r="G133" t="str">
            <v>Global</v>
          </cell>
          <cell r="H133" t="str">
            <v>Carrera Adm</v>
          </cell>
          <cell r="I133" t="str">
            <v>CA VACANCIA DEFINITIVA</v>
          </cell>
          <cell r="J133" t="str">
            <v>CA PROVISIONALIDAD</v>
          </cell>
          <cell r="K133" t="str">
            <v>Dirección_de_Financiamiento_y_Riesgos_Agropecuarios</v>
          </cell>
          <cell r="L133" t="str">
            <v>Grupo Interno de Trabajo de Gestión Integral de Riesgos Agropecuarios (Resolución 00021 de febrero 8 de 2016)</v>
          </cell>
          <cell r="M133">
            <v>352</v>
          </cell>
          <cell r="N133">
            <v>5526100</v>
          </cell>
        </row>
        <row r="134">
          <cell r="A134" t="str">
            <v>PG1089</v>
          </cell>
          <cell r="B134" t="str">
            <v>Profesional Especializado</v>
          </cell>
          <cell r="C134" t="str">
            <v>Profesional</v>
          </cell>
          <cell r="D134">
            <v>2028</v>
          </cell>
          <cell r="E134">
            <v>14</v>
          </cell>
          <cell r="F134" t="str">
            <v>Decreto 1986 de 2013</v>
          </cell>
          <cell r="G134" t="str">
            <v>Global</v>
          </cell>
          <cell r="H134" t="str">
            <v>Carrera Adm</v>
          </cell>
          <cell r="I134" t="str">
            <v>CA VACANCIA DEFINITIVA</v>
          </cell>
          <cell r="J134" t="str">
            <v>CA PROVISIONALIDAD</v>
          </cell>
          <cell r="K134" t="str">
            <v>Secretaria_General</v>
          </cell>
          <cell r="L134" t="str">
            <v>Grupo Interno de Trabajo de Control Interno Disciplinario (Resolución 000490 de diciembre 18 de 2014)</v>
          </cell>
          <cell r="M134">
            <v>425</v>
          </cell>
          <cell r="N134">
            <v>5526100</v>
          </cell>
        </row>
        <row r="135">
          <cell r="A135" t="str">
            <v>PG1090</v>
          </cell>
          <cell r="B135" t="str">
            <v>Profesional Especializado</v>
          </cell>
          <cell r="C135" t="str">
            <v>Profesional</v>
          </cell>
          <cell r="D135">
            <v>2028</v>
          </cell>
          <cell r="E135">
            <v>14</v>
          </cell>
          <cell r="F135" t="str">
            <v>Decreto 1986 de 2013</v>
          </cell>
          <cell r="G135" t="str">
            <v>Global</v>
          </cell>
          <cell r="H135" t="str">
            <v>Carrera Adm</v>
          </cell>
          <cell r="I135" t="str">
            <v>CA VACANCIA TEMPORAL</v>
          </cell>
          <cell r="J135" t="str">
            <v>CA PROVISIONALIDAD</v>
          </cell>
          <cell r="K135" t="str">
            <v>Secretaria_General</v>
          </cell>
          <cell r="L135" t="str">
            <v>Grupo Interno de Trabajo de Administración del Sistema Integrado de Gestión (Resolución 000416 de dicimebre 4 de 2013)</v>
          </cell>
          <cell r="M135">
            <v>429</v>
          </cell>
          <cell r="N135">
            <v>5526100</v>
          </cell>
        </row>
        <row r="136">
          <cell r="A136" t="str">
            <v>PG1091</v>
          </cell>
          <cell r="B136" t="str">
            <v>Profesional Especializado</v>
          </cell>
          <cell r="C136" t="str">
            <v>Profesional</v>
          </cell>
          <cell r="D136">
            <v>2028</v>
          </cell>
          <cell r="E136">
            <v>14</v>
          </cell>
          <cell r="F136" t="str">
            <v>Decreto 1986 de 2013</v>
          </cell>
          <cell r="G136" t="str">
            <v>Global</v>
          </cell>
          <cell r="H136" t="str">
            <v>Carrera Adm</v>
          </cell>
          <cell r="I136" t="str">
            <v>CA VACANCIA DEFINITIVA</v>
          </cell>
          <cell r="J136" t="str">
            <v>CA PROVISIONALIDAD</v>
          </cell>
          <cell r="K136" t="str">
            <v>Secretaria_General</v>
          </cell>
          <cell r="L136" t="str">
            <v>Grupo Interno de Trabajo de Atención al Ciudadano (Resolución 000100 de enero  27 de 2014)</v>
          </cell>
          <cell r="M136">
            <v>432</v>
          </cell>
          <cell r="N136">
            <v>5526100</v>
          </cell>
        </row>
        <row r="137">
          <cell r="A137" t="str">
            <v>PG1092</v>
          </cell>
          <cell r="B137" t="str">
            <v>Profesional Especializado</v>
          </cell>
          <cell r="C137" t="str">
            <v>Profesional</v>
          </cell>
          <cell r="D137">
            <v>2028</v>
          </cell>
          <cell r="E137">
            <v>14</v>
          </cell>
          <cell r="F137" t="str">
            <v>Decreto 1986 de 2013</v>
          </cell>
          <cell r="G137" t="str">
            <v>Global</v>
          </cell>
          <cell r="H137" t="str">
            <v>Carrera Adm</v>
          </cell>
          <cell r="I137" t="str">
            <v>CA VACANCIA DEFINITIVA</v>
          </cell>
          <cell r="J137" t="str">
            <v>CA PROVISIONALIDAD</v>
          </cell>
          <cell r="K137" t="str">
            <v>Secretaria_General</v>
          </cell>
          <cell r="L137" t="str">
            <v>Grupo Interno de Trabajo de Gestión de Entidades Liquidadas (Resolución 000365 de octubre 17 de 2013)</v>
          </cell>
          <cell r="M137">
            <v>425</v>
          </cell>
          <cell r="N137">
            <v>5526100</v>
          </cell>
        </row>
        <row r="138">
          <cell r="A138" t="str">
            <v>PG1093</v>
          </cell>
          <cell r="B138" t="str">
            <v>Profesional Especializado</v>
          </cell>
          <cell r="C138" t="str">
            <v>Profesional</v>
          </cell>
          <cell r="D138">
            <v>2028</v>
          </cell>
          <cell r="E138">
            <v>14</v>
          </cell>
          <cell r="F138" t="str">
            <v>Decreto 1986 de 2013</v>
          </cell>
          <cell r="G138" t="str">
            <v>Global</v>
          </cell>
          <cell r="H138" t="str">
            <v>Carrera Adm</v>
          </cell>
          <cell r="I138" t="str">
            <v>CA VACANCIA DEFINITIVA</v>
          </cell>
          <cell r="J138" t="str">
            <v>CA SIN PROVEER</v>
          </cell>
          <cell r="K138" t="str">
            <v>Subdirección_Financiera</v>
          </cell>
          <cell r="L138" t="str">
            <v>Grupo Interno de Trabajo de Contabilidad (Resolución 000366 de octubre 17 de 2013)</v>
          </cell>
          <cell r="M138" t="str">
            <v>534 Y 537</v>
          </cell>
          <cell r="N138">
            <v>5526100</v>
          </cell>
          <cell r="O138" t="str">
            <v>Renuncia aceptada mediante Resolución No. 0013 del 17 de enero de 2024.</v>
          </cell>
        </row>
        <row r="139">
          <cell r="A139" t="str">
            <v>PG1094</v>
          </cell>
          <cell r="B139" t="str">
            <v>Profesional Especializado</v>
          </cell>
          <cell r="C139" t="str">
            <v>Profesional</v>
          </cell>
          <cell r="D139">
            <v>2028</v>
          </cell>
          <cell r="E139">
            <v>13</v>
          </cell>
          <cell r="F139" t="str">
            <v>DECRETO 1986 DE 2013</v>
          </cell>
          <cell r="G139" t="str">
            <v>Estructural</v>
          </cell>
          <cell r="H139" t="str">
            <v>LNR</v>
          </cell>
          <cell r="I139" t="str">
            <v>LNR PROVISTO</v>
          </cell>
          <cell r="J139" t="str">
            <v>LNR NOM ORDINARIO</v>
          </cell>
          <cell r="K139" t="str">
            <v>Despacho_de_la__Ministra_o</v>
          </cell>
          <cell r="L139" t="str">
            <v>Grupo_Interno_de_Trabajo_de_Comunicaciones_ y_Prensa</v>
          </cell>
          <cell r="M139" t="str">
            <v xml:space="preserve">39 y 41 </v>
          </cell>
          <cell r="N139">
            <v>5163904</v>
          </cell>
        </row>
        <row r="140">
          <cell r="A140" t="str">
            <v>PG1095</v>
          </cell>
          <cell r="B140" t="str">
            <v>Profesional Especializado</v>
          </cell>
          <cell r="C140" t="str">
            <v>Profesional</v>
          </cell>
          <cell r="D140">
            <v>2028</v>
          </cell>
          <cell r="E140">
            <v>13</v>
          </cell>
          <cell r="F140" t="str">
            <v>DECRETO 1986 DE 2013</v>
          </cell>
          <cell r="G140" t="str">
            <v>Estructural</v>
          </cell>
          <cell r="H140" t="str">
            <v>LNR</v>
          </cell>
          <cell r="I140" t="str">
            <v>LNR PROVISTO</v>
          </cell>
          <cell r="J140" t="str">
            <v>LNR NOM ORDINARIO</v>
          </cell>
          <cell r="K140" t="str">
            <v>Despacho_de_la__Ministra_o</v>
          </cell>
          <cell r="L140" t="str">
            <v>Grupo_Interno_de_Trabajo_de_Comunicaciones_ y_Prensa</v>
          </cell>
          <cell r="M140" t="str">
            <v xml:space="preserve">39 y 41 </v>
          </cell>
          <cell r="N140">
            <v>5163904</v>
          </cell>
        </row>
        <row r="141">
          <cell r="A141" t="str">
            <v>PG1096</v>
          </cell>
          <cell r="B141" t="str">
            <v>Profesional Especializado</v>
          </cell>
          <cell r="C141" t="str">
            <v>Profesional</v>
          </cell>
          <cell r="D141">
            <v>2028</v>
          </cell>
          <cell r="E141">
            <v>13</v>
          </cell>
          <cell r="F141" t="str">
            <v>DECRETO 1986 DE 2013</v>
          </cell>
          <cell r="G141" t="str">
            <v>Global</v>
          </cell>
          <cell r="H141" t="str">
            <v>Carrera Adm</v>
          </cell>
          <cell r="I141" t="str">
            <v>CA VACANCIA DEFINITIVA</v>
          </cell>
          <cell r="J141" t="str">
            <v>CA SIN PROVEER</v>
          </cell>
          <cell r="K141" t="str">
            <v>Oficina_Asesora_Jurídica</v>
          </cell>
          <cell r="L141" t="str">
            <v>Grupo_Interno_de_Trabajo_de_Atención_de_Procesos_Judiciales_y_Jurisdiccion_Coactiva_(Resolución_000501_de_diciembre_28_de_2020</v>
          </cell>
          <cell r="M141" t="str">
            <v>114 y 117</v>
          </cell>
          <cell r="N141">
            <v>5163904</v>
          </cell>
        </row>
        <row r="142">
          <cell r="A142" t="str">
            <v>PG1097</v>
          </cell>
          <cell r="B142" t="str">
            <v>Profesional Especializado</v>
          </cell>
          <cell r="C142" t="str">
            <v>Profesional</v>
          </cell>
          <cell r="D142">
            <v>2028</v>
          </cell>
          <cell r="E142">
            <v>13</v>
          </cell>
          <cell r="F142" t="str">
            <v>DECRETO 1986 DE 2013</v>
          </cell>
          <cell r="G142" t="str">
            <v>Global</v>
          </cell>
          <cell r="H142" t="str">
            <v>Carrera Adm</v>
          </cell>
          <cell r="I142" t="str">
            <v>CA VACANCIA DEFINITIVA</v>
          </cell>
          <cell r="J142" t="str">
            <v>CA PROVISIONALIDAD</v>
          </cell>
          <cell r="K142" t="str">
            <v>Oficina_Asesora_Jurídica</v>
          </cell>
          <cell r="L142" t="str">
            <v>N/A</v>
          </cell>
          <cell r="M142" t="str">
            <v>114 y 117</v>
          </cell>
          <cell r="N142">
            <v>5163904</v>
          </cell>
        </row>
        <row r="143">
          <cell r="A143" t="str">
            <v>PG1098</v>
          </cell>
          <cell r="B143" t="str">
            <v>Profesional Especializado</v>
          </cell>
          <cell r="C143" t="str">
            <v>Profesional</v>
          </cell>
          <cell r="D143">
            <v>2028</v>
          </cell>
          <cell r="E143">
            <v>13</v>
          </cell>
          <cell r="F143" t="str">
            <v>DECRETO 1986 DE 2013</v>
          </cell>
          <cell r="G143" t="str">
            <v>Global</v>
          </cell>
          <cell r="H143" t="str">
            <v>Carrera Adm</v>
          </cell>
          <cell r="I143" t="str">
            <v>CA VACANCIA DEFINITIVA</v>
          </cell>
          <cell r="J143" t="str">
            <v>CA SIN PROVEER</v>
          </cell>
          <cell r="K143" t="str">
            <v>Oficina_de_Asuntos_Internacionales</v>
          </cell>
          <cell r="L143" t="str">
            <v>Grupo Interno de Trabajo de Politica Exterior Sector Agropecuario (Resolución 000468 de diciembre 29 de 2017)</v>
          </cell>
          <cell r="M143">
            <v>143</v>
          </cell>
          <cell r="N143">
            <v>5163904</v>
          </cell>
        </row>
        <row r="144">
          <cell r="A144" t="str">
            <v>PG1099</v>
          </cell>
          <cell r="B144" t="str">
            <v>Profesional Especializado</v>
          </cell>
          <cell r="C144" t="str">
            <v>Profesional</v>
          </cell>
          <cell r="D144">
            <v>2028</v>
          </cell>
          <cell r="E144">
            <v>13</v>
          </cell>
          <cell r="F144" t="str">
            <v>DECRETO 1986 DE 2013</v>
          </cell>
          <cell r="G144" t="str">
            <v>Global</v>
          </cell>
          <cell r="H144" t="str">
            <v>Carrera Adm</v>
          </cell>
          <cell r="I144" t="str">
            <v>CA VACANCIA DEFINITIVA</v>
          </cell>
          <cell r="J144" t="str">
            <v>CA SIN PROVEER</v>
          </cell>
          <cell r="K144" t="str">
            <v>Oficina_de_Asuntos_Internacionales</v>
          </cell>
          <cell r="L144" t="str">
            <v>Grupo de Gestión de Cooperación Internacional (Resolución 0001 de enero 4 de 2019)</v>
          </cell>
          <cell r="M144">
            <v>143</v>
          </cell>
          <cell r="N144">
            <v>5163904</v>
          </cell>
          <cell r="O144" t="str">
            <v xml:space="preserve">Mediante Resolución No. 000132 del 27 de mayo de 2024 se acepta la renuncia de ANGIE LORENA CASTRO HERNANDEZ. </v>
          </cell>
        </row>
        <row r="145">
          <cell r="A145" t="str">
            <v>PG1100</v>
          </cell>
          <cell r="B145" t="str">
            <v>Profesional Especializado</v>
          </cell>
          <cell r="C145" t="str">
            <v>Profesional</v>
          </cell>
          <cell r="D145">
            <v>2028</v>
          </cell>
          <cell r="E145">
            <v>13</v>
          </cell>
          <cell r="F145" t="str">
            <v>DECRETO 1986 DE 2013</v>
          </cell>
          <cell r="G145" t="str">
            <v>Global</v>
          </cell>
          <cell r="H145" t="str">
            <v>Carrera Adm</v>
          </cell>
          <cell r="I145" t="str">
            <v>CA VACANCIA DEFINITIVA</v>
          </cell>
          <cell r="J145" t="str">
            <v>CA PROVISIONALIDAD</v>
          </cell>
          <cell r="K145" t="str">
            <v>Oficina_de_Control_Interno</v>
          </cell>
          <cell r="L145" t="str">
            <v>N/A</v>
          </cell>
          <cell r="M145" t="str">
            <v>157; 160; 163 y 166</v>
          </cell>
          <cell r="N145">
            <v>5163904</v>
          </cell>
        </row>
        <row r="146">
          <cell r="A146" t="str">
            <v>PG1101</v>
          </cell>
          <cell r="B146" t="str">
            <v>Profesional Especializado</v>
          </cell>
          <cell r="C146" t="str">
            <v>Profesional</v>
          </cell>
          <cell r="D146">
            <v>2028</v>
          </cell>
          <cell r="E146">
            <v>13</v>
          </cell>
          <cell r="F146" t="str">
            <v>DECRETO 1986 DE 2013</v>
          </cell>
          <cell r="G146" t="str">
            <v>Global</v>
          </cell>
          <cell r="H146" t="str">
            <v>Carrera Adm</v>
          </cell>
          <cell r="I146" t="str">
            <v>CA VACANCIA DEFINITIVA</v>
          </cell>
          <cell r="J146" t="str">
            <v>CA PROVISIONALIDAD</v>
          </cell>
          <cell r="K146" t="str">
            <v>Oficina_de_Control_Interno</v>
          </cell>
          <cell r="L146" t="str">
            <v>N/A</v>
          </cell>
          <cell r="M146" t="str">
            <v>157; 160; 163 y 166</v>
          </cell>
          <cell r="N146">
            <v>5163904</v>
          </cell>
        </row>
        <row r="147">
          <cell r="A147" t="str">
            <v>PG1102</v>
          </cell>
          <cell r="B147" t="str">
            <v>Profesional Especializado</v>
          </cell>
          <cell r="C147" t="str">
            <v>Profesional</v>
          </cell>
          <cell r="D147">
            <v>2028</v>
          </cell>
          <cell r="E147">
            <v>13</v>
          </cell>
          <cell r="F147" t="str">
            <v>DECRETO 1986 DE 2013</v>
          </cell>
          <cell r="G147" t="str">
            <v>Global</v>
          </cell>
          <cell r="H147" t="str">
            <v>Carrera Adm</v>
          </cell>
          <cell r="I147" t="str">
            <v>CA VACANCIA DEFINITIVA</v>
          </cell>
          <cell r="J147" t="str">
            <v>CA PROVISIONALIDAD</v>
          </cell>
          <cell r="K147" t="str">
            <v>Oficina_de_Control_Interno</v>
          </cell>
          <cell r="L147" t="str">
            <v>N/A</v>
          </cell>
          <cell r="M147" t="str">
            <v>157; 160; 163 y 166</v>
          </cell>
          <cell r="N147">
            <v>5163904</v>
          </cell>
        </row>
        <row r="148">
          <cell r="A148" t="str">
            <v>PG1103</v>
          </cell>
          <cell r="B148" t="str">
            <v>Profesional Especializado</v>
          </cell>
          <cell r="C148" t="str">
            <v>Profesional</v>
          </cell>
          <cell r="D148">
            <v>2028</v>
          </cell>
          <cell r="E148">
            <v>13</v>
          </cell>
          <cell r="F148" t="str">
            <v>DECRETO 1986 DE 2013</v>
          </cell>
          <cell r="G148" t="str">
            <v>Global</v>
          </cell>
          <cell r="H148" t="str">
            <v>Carrera Adm</v>
          </cell>
          <cell r="I148" t="str">
            <v>CA VACANCIA DEFINITIVA</v>
          </cell>
          <cell r="J148" t="str">
            <v>CA SIN PROVEER</v>
          </cell>
          <cell r="K148" t="str">
            <v>Oficina_de_Control_Interno</v>
          </cell>
          <cell r="L148" t="str">
            <v>N/A</v>
          </cell>
          <cell r="M148" t="str">
            <v>157; 160; 163 y 166</v>
          </cell>
          <cell r="N148">
            <v>5163904</v>
          </cell>
        </row>
        <row r="149">
          <cell r="A149" t="str">
            <v>PG1104</v>
          </cell>
          <cell r="B149" t="str">
            <v>Profesional Especializado</v>
          </cell>
          <cell r="C149" t="str">
            <v>Profesional</v>
          </cell>
          <cell r="D149">
            <v>2028</v>
          </cell>
          <cell r="E149">
            <v>13</v>
          </cell>
          <cell r="F149" t="str">
            <v>DECRETO 1986 DE 2013</v>
          </cell>
          <cell r="G149" t="str">
            <v>Global</v>
          </cell>
          <cell r="H149" t="str">
            <v>Carrera Adm</v>
          </cell>
          <cell r="I149" t="str">
            <v>CA VACANCIA DEFINITIVA</v>
          </cell>
          <cell r="J149" t="str">
            <v>CA PROVISIONALIDAD</v>
          </cell>
          <cell r="K149" t="str">
            <v>Oficina_de_Control_Interno</v>
          </cell>
          <cell r="L149" t="str">
            <v>N/A</v>
          </cell>
          <cell r="M149" t="str">
            <v>157; 160; 163 y 166</v>
          </cell>
          <cell r="N149">
            <v>5163904</v>
          </cell>
        </row>
        <row r="150">
          <cell r="A150" t="str">
            <v>PG11005</v>
          </cell>
          <cell r="B150" t="str">
            <v>Profesional Especializado</v>
          </cell>
          <cell r="C150" t="str">
            <v>Profesional</v>
          </cell>
          <cell r="D150">
            <v>2028</v>
          </cell>
          <cell r="E150">
            <v>13</v>
          </cell>
          <cell r="F150" t="str">
            <v>Decreto 3745 de 2003</v>
          </cell>
          <cell r="G150" t="str">
            <v>Global</v>
          </cell>
          <cell r="H150" t="str">
            <v>Carrera Adm</v>
          </cell>
          <cell r="I150" t="str">
            <v>CA VACANCIA DEFINITIVA</v>
          </cell>
          <cell r="J150" t="str">
            <v>CA PROVISIONALIDAD</v>
          </cell>
          <cell r="K150" t="str">
            <v>Oficina_de_Tecnologías_de_la_Información_y_las_Comunicaciones</v>
          </cell>
          <cell r="L150" t="str">
            <v>Grupo_Interno_de_Trabajo_de_gestión_de_gobernabilidad_de_la_informacion_y_gestion_del_conocimiento_(Resolución_000247_de_mayo _28_de_2014)</v>
          </cell>
          <cell r="M150">
            <v>176</v>
          </cell>
          <cell r="N150">
            <v>5163904</v>
          </cell>
        </row>
        <row r="151">
          <cell r="A151" t="str">
            <v>PG1106</v>
          </cell>
          <cell r="B151" t="str">
            <v>Profesional Especializado</v>
          </cell>
          <cell r="C151" t="str">
            <v>Profesional</v>
          </cell>
          <cell r="D151">
            <v>2028</v>
          </cell>
          <cell r="E151">
            <v>13</v>
          </cell>
          <cell r="F151">
            <v>0</v>
          </cell>
          <cell r="G151" t="str">
            <v>Global</v>
          </cell>
          <cell r="H151" t="str">
            <v>Carrera Adm</v>
          </cell>
          <cell r="I151" t="str">
            <v>CA VACANCIA TEMPORAL</v>
          </cell>
          <cell r="J151" t="str">
            <v>CA PROVISIONALIDAD</v>
          </cell>
          <cell r="K151" t="str">
            <v>Despacho_de_la__Ministra_o</v>
          </cell>
          <cell r="L151" t="str">
            <v>N/A</v>
          </cell>
          <cell r="M151" t="str">
            <v xml:space="preserve">39 y 41 </v>
          </cell>
          <cell r="N151">
            <v>5163904</v>
          </cell>
        </row>
        <row r="152">
          <cell r="A152" t="str">
            <v>PG1107</v>
          </cell>
          <cell r="B152" t="str">
            <v>Profesional Especializado</v>
          </cell>
          <cell r="C152" t="str">
            <v>Profesional</v>
          </cell>
          <cell r="D152">
            <v>2028</v>
          </cell>
          <cell r="E152">
            <v>13</v>
          </cell>
          <cell r="F152" t="str">
            <v>Decreto 3745 de 2003</v>
          </cell>
          <cell r="G152" t="str">
            <v>Global</v>
          </cell>
          <cell r="H152" t="str">
            <v>Carrera Adm</v>
          </cell>
          <cell r="I152" t="str">
            <v>CA VACANCIA DEFINITIVA</v>
          </cell>
          <cell r="J152" t="str">
            <v>CA PROVISIONALIDAD</v>
          </cell>
          <cell r="K152" t="str">
            <v>Dirección_de_Capacidades_Productivas_y_Generación_de_Ingresos</v>
          </cell>
          <cell r="L152" t="str">
            <v>Grupo Interno de Trabajo de seguridad alimentaria  y nutricional  y generacion de ingresos (Resolución 000248 de mayo 28  de 2014)</v>
          </cell>
          <cell r="M152">
            <v>253</v>
          </cell>
          <cell r="N152">
            <v>5163904</v>
          </cell>
        </row>
        <row r="153">
          <cell r="A153" t="str">
            <v>PG1108</v>
          </cell>
          <cell r="B153" t="str">
            <v>Profesional Especializado</v>
          </cell>
          <cell r="C153" t="str">
            <v>Profesional</v>
          </cell>
          <cell r="D153">
            <v>2028</v>
          </cell>
          <cell r="E153">
            <v>13</v>
          </cell>
          <cell r="F153" t="str">
            <v>Decreto 3745 de 2003</v>
          </cell>
          <cell r="G153" t="str">
            <v>Global</v>
          </cell>
          <cell r="H153" t="str">
            <v>Carrera Adm</v>
          </cell>
          <cell r="I153" t="str">
            <v>CA VACANCIA DEFINITIVA</v>
          </cell>
          <cell r="J153" t="str">
            <v>CA SIN PROVEER</v>
          </cell>
          <cell r="K153" t="str">
            <v>Dirección_de_Capacidades_Productivas_y_Generación_de_Ingresos</v>
          </cell>
          <cell r="L153" t="str">
            <v>Grupo Interno de Trabajo de seguridad alimentaria  y nutricional  y generacion de ingresos (Resolución 000248 de mayo 28  de 2014)</v>
          </cell>
          <cell r="M153">
            <v>253</v>
          </cell>
          <cell r="N153">
            <v>5163904</v>
          </cell>
        </row>
        <row r="154">
          <cell r="A154" t="str">
            <v>PG1109</v>
          </cell>
          <cell r="B154" t="str">
            <v>Profesional Especializado</v>
          </cell>
          <cell r="C154" t="str">
            <v>Profesional</v>
          </cell>
          <cell r="D154">
            <v>2028</v>
          </cell>
          <cell r="E154">
            <v>13</v>
          </cell>
          <cell r="F154" t="str">
            <v>Decreto 3745 de 2003</v>
          </cell>
          <cell r="G154" t="str">
            <v>Global</v>
          </cell>
          <cell r="H154" t="str">
            <v>Carrera Adm</v>
          </cell>
          <cell r="I154" t="str">
            <v>CA VACANCIA DEFINITIVA</v>
          </cell>
          <cell r="J154" t="str">
            <v>CA PROVISIONALIDAD</v>
          </cell>
          <cell r="K154" t="str">
            <v>Dirección_de_la_Mujer_Rural</v>
          </cell>
          <cell r="L154" t="str">
            <v>N/A</v>
          </cell>
          <cell r="M154">
            <v>265</v>
          </cell>
          <cell r="N154">
            <v>5163904</v>
          </cell>
        </row>
        <row r="155">
          <cell r="A155" t="str">
            <v>PG1110</v>
          </cell>
          <cell r="B155" t="str">
            <v>Profesional Especializado</v>
          </cell>
          <cell r="C155" t="str">
            <v>Profesional</v>
          </cell>
          <cell r="D155">
            <v>2028</v>
          </cell>
          <cell r="E155">
            <v>13</v>
          </cell>
          <cell r="F155" t="str">
            <v>Decreto 3745 de 2003</v>
          </cell>
          <cell r="G155" t="str">
            <v>Global</v>
          </cell>
          <cell r="H155" t="str">
            <v>Carrera Adm</v>
          </cell>
          <cell r="I155" t="str">
            <v>CA VACANCIA DEFINITIVA</v>
          </cell>
          <cell r="J155" t="str">
            <v>CA PROVISIONALIDAD</v>
          </cell>
          <cell r="K155" t="str">
            <v>Dirección_de_Cadenas_Agricolas_y_Forestales</v>
          </cell>
          <cell r="L155" t="str">
            <v>Grupo de Cadenas de Productos Agricolas Permanentes y Hortifruticolas ( Resolución 000122 de febrero 10 de 2014)</v>
          </cell>
          <cell r="M155">
            <v>310</v>
          </cell>
          <cell r="N155">
            <v>5163904</v>
          </cell>
        </row>
        <row r="156">
          <cell r="A156" t="str">
            <v>PG1111</v>
          </cell>
          <cell r="B156" t="str">
            <v>Profesional Especializado</v>
          </cell>
          <cell r="C156" t="str">
            <v>Profesional</v>
          </cell>
          <cell r="D156">
            <v>2028</v>
          </cell>
          <cell r="E156">
            <v>13</v>
          </cell>
          <cell r="F156" t="str">
            <v>Decreto 3745 de 2003</v>
          </cell>
          <cell r="G156" t="str">
            <v>Global</v>
          </cell>
          <cell r="H156" t="str">
            <v>Carrera Adm</v>
          </cell>
          <cell r="I156" t="str">
            <v>CA VACANCIA DEFINITIVA</v>
          </cell>
          <cell r="J156" t="str">
            <v>CA PROVISIONALIDAD</v>
          </cell>
          <cell r="K156" t="str">
            <v>Dirección_de_Cadenas_Agricolas_y_Forestales</v>
          </cell>
          <cell r="L156" t="str">
            <v>Grupo Interno de Trabajo de Cadenas de Productos Forestales  (Resolución 000122 de febrero 10 de 2014)</v>
          </cell>
          <cell r="M156">
            <v>310</v>
          </cell>
          <cell r="N156">
            <v>5163904</v>
          </cell>
        </row>
        <row r="157">
          <cell r="A157" t="str">
            <v>PG1112</v>
          </cell>
          <cell r="B157" t="str">
            <v>Profesional Especializado</v>
          </cell>
          <cell r="C157" t="str">
            <v>Profesional</v>
          </cell>
          <cell r="D157">
            <v>2028</v>
          </cell>
          <cell r="E157">
            <v>13</v>
          </cell>
          <cell r="F157" t="str">
            <v>Decreto 3745 de 2003</v>
          </cell>
          <cell r="G157" t="str">
            <v>Global</v>
          </cell>
          <cell r="H157" t="str">
            <v>Carrera Adm</v>
          </cell>
          <cell r="I157" t="str">
            <v>CA VACANCIA DEFINITIVA</v>
          </cell>
          <cell r="J157" t="str">
            <v>CA PROVISIONALIDAD</v>
          </cell>
          <cell r="K157" t="str">
            <v>Dirección_de_Cadenas_Pecuarias_Pesqueras_y_Acuícolas</v>
          </cell>
          <cell r="L157" t="str">
            <v>Grupo Intenro de Trabajo Pecuario (Resolución 000260 de junio 16 de 2014)</v>
          </cell>
          <cell r="M157">
            <v>332</v>
          </cell>
          <cell r="N157">
            <v>5163904</v>
          </cell>
        </row>
        <row r="158">
          <cell r="A158" t="str">
            <v>PG1113</v>
          </cell>
          <cell r="B158" t="str">
            <v>Profesional Especializado</v>
          </cell>
          <cell r="C158" t="str">
            <v>Profesional</v>
          </cell>
          <cell r="D158">
            <v>2028</v>
          </cell>
          <cell r="E158">
            <v>13</v>
          </cell>
          <cell r="F158" t="str">
            <v>Decreto 3745 de 2003</v>
          </cell>
          <cell r="G158" t="str">
            <v>Global</v>
          </cell>
          <cell r="H158" t="str">
            <v>Carrera Adm</v>
          </cell>
          <cell r="I158" t="str">
            <v>CA VACANCIA DEFINITIVA</v>
          </cell>
          <cell r="J158" t="str">
            <v>CA SIN PROVEER</v>
          </cell>
          <cell r="K158" t="str">
            <v>Dirección_de_Financiamiento_y_Riesgos_Agropecuarios</v>
          </cell>
          <cell r="L158" t="str">
            <v>Grupo Interno de Trabajo de Gestión Integral de Riesgos Agropecuarios (Resolución 00021 de febrero 8 de 2016)</v>
          </cell>
          <cell r="M158">
            <v>355</v>
          </cell>
          <cell r="N158">
            <v>5163904</v>
          </cell>
        </row>
        <row r="159">
          <cell r="A159" t="str">
            <v>PG1114</v>
          </cell>
          <cell r="B159" t="str">
            <v>Profesional Especializado</v>
          </cell>
          <cell r="C159" t="str">
            <v>Profesional</v>
          </cell>
          <cell r="D159">
            <v>2028</v>
          </cell>
          <cell r="E159">
            <v>13</v>
          </cell>
          <cell r="F159" t="str">
            <v>Decreto 3745 de 2003</v>
          </cell>
          <cell r="G159" t="str">
            <v>Global</v>
          </cell>
          <cell r="H159" t="str">
            <v>Carrera Adm</v>
          </cell>
          <cell r="I159" t="str">
            <v>CA VACANCIA DEFINITIVA</v>
          </cell>
          <cell r="J159" t="str">
            <v>CA PROVISIONALIDAD</v>
          </cell>
          <cell r="K159" t="str">
            <v>Dirección_de_Innovación_Desarrollo_Tecnológico_y_Protección_Sanitaria</v>
          </cell>
          <cell r="L159" t="str">
            <v>Grupo Interno de Trabajo de Innovación y Desarrollo Tecnologico (Resolución 000124 de febrero 11 de 2014)</v>
          </cell>
          <cell r="M159">
            <v>381</v>
          </cell>
          <cell r="N159">
            <v>5163904</v>
          </cell>
        </row>
        <row r="160">
          <cell r="A160" t="str">
            <v>PG1115</v>
          </cell>
          <cell r="B160" t="str">
            <v>Profesional Especializado</v>
          </cell>
          <cell r="C160" t="str">
            <v>Profesional</v>
          </cell>
          <cell r="D160">
            <v>2028</v>
          </cell>
          <cell r="E160">
            <v>13</v>
          </cell>
          <cell r="F160" t="str">
            <v>Decreto 3745 de 2003</v>
          </cell>
          <cell r="G160" t="str">
            <v>Global</v>
          </cell>
          <cell r="H160" t="str">
            <v>Carrera Adm</v>
          </cell>
          <cell r="I160" t="str">
            <v>CA VACANCIA DEFINITIVA</v>
          </cell>
          <cell r="J160" t="str">
            <v>CA PROVISIONALIDAD</v>
          </cell>
          <cell r="K160" t="str">
            <v>Dirección_de_Innovación_Desarrollo_Tecnológico_y_Protección_Sanitaria</v>
          </cell>
          <cell r="L160" t="str">
            <v>Grupo Interno de Trabajo de Innovación y Desarrollo Tecnologico (Resolución 000124 de febrero 11 de 2014)</v>
          </cell>
          <cell r="M160">
            <v>381</v>
          </cell>
          <cell r="N160">
            <v>5163904</v>
          </cell>
        </row>
        <row r="161">
          <cell r="A161" t="str">
            <v>PG1116</v>
          </cell>
          <cell r="B161" t="str">
            <v>Profesional Especializado</v>
          </cell>
          <cell r="C161" t="str">
            <v>Profesional</v>
          </cell>
          <cell r="D161">
            <v>2028</v>
          </cell>
          <cell r="E161">
            <v>13</v>
          </cell>
          <cell r="F161" t="str">
            <v>Decreto 3745 de 2003</v>
          </cell>
          <cell r="G161" t="str">
            <v>Global</v>
          </cell>
          <cell r="H161" t="str">
            <v>Carrera Adm</v>
          </cell>
          <cell r="I161" t="str">
            <v>CA VACANCIA DEFINITIVA</v>
          </cell>
          <cell r="J161" t="str">
            <v>CA PROVISIONALIDAD</v>
          </cell>
          <cell r="K161" t="str">
            <v>Dirección_de_Innovación_Desarrollo_Tecnológico_y_Protección_Sanitaria</v>
          </cell>
          <cell r="L161" t="str">
            <v>Grupo Interno de Trabajo de Sostenibilidad Ambiental y Cambio Climatico (Resolución 000124 de febrero 11 de 2014)</v>
          </cell>
          <cell r="M161">
            <v>381</v>
          </cell>
          <cell r="N161">
            <v>5163904</v>
          </cell>
        </row>
        <row r="162">
          <cell r="A162" t="str">
            <v>PG1117</v>
          </cell>
          <cell r="B162" t="str">
            <v>Profesional Especializado</v>
          </cell>
          <cell r="C162" t="str">
            <v>Profesional</v>
          </cell>
          <cell r="D162">
            <v>2028</v>
          </cell>
          <cell r="E162">
            <v>13</v>
          </cell>
          <cell r="F162" t="str">
            <v>Decreto 3745 de 2003</v>
          </cell>
          <cell r="G162" t="str">
            <v>Global</v>
          </cell>
          <cell r="H162" t="str">
            <v>Carrera Adm</v>
          </cell>
          <cell r="I162" t="str">
            <v>CA VACANCIA TEMPORAL</v>
          </cell>
          <cell r="J162" t="str">
            <v>CA PROVISIONALIDAD</v>
          </cell>
          <cell r="K162" t="str">
            <v>Secretaria_General</v>
          </cell>
          <cell r="L162" t="str">
            <v>Grupo Interno de Trabajo de Control Interno Disciplinario (Resolución 000490 de diciembre 18 de 2014)</v>
          </cell>
          <cell r="M162">
            <v>437</v>
          </cell>
          <cell r="N162">
            <v>5163904</v>
          </cell>
          <cell r="O162" t="str">
            <v xml:space="preserve">Mediante Resolución 000164 del 21 de junio de 2024 se nombra a GLORIA MERCADO con Acta de Posesión No. 058 del 10 de julio de 2024 </v>
          </cell>
        </row>
        <row r="163">
          <cell r="A163" t="str">
            <v>PG1118</v>
          </cell>
          <cell r="B163" t="str">
            <v>Profesional Especializado</v>
          </cell>
          <cell r="C163" t="str">
            <v>Profesional</v>
          </cell>
          <cell r="D163">
            <v>2028</v>
          </cell>
          <cell r="E163">
            <v>13</v>
          </cell>
          <cell r="F163" t="str">
            <v>Decreto 3745 de 2003</v>
          </cell>
          <cell r="G163" t="str">
            <v>Global</v>
          </cell>
          <cell r="H163" t="str">
            <v>Carrera Adm</v>
          </cell>
          <cell r="I163" t="str">
            <v>CA VACANCIA DEFINITIVA</v>
          </cell>
          <cell r="J163" t="str">
            <v>CA ENCARGO</v>
          </cell>
          <cell r="K163" t="str">
            <v>Secretaria_General</v>
          </cell>
          <cell r="L163" t="str">
            <v>Grupo Interno de Trabajo de Administración del Sistema Integrado de Gestión (Resolución 000416 de dicimebre 4 de 2013)</v>
          </cell>
          <cell r="M163">
            <v>445</v>
          </cell>
          <cell r="N163">
            <v>5163904</v>
          </cell>
          <cell r="O163" t="str">
            <v xml:space="preserve">Blnaca Meneses toma posesión en encargo mediante acta 129 del 1 de dicimbre de 2023 </v>
          </cell>
        </row>
        <row r="164">
          <cell r="A164" t="str">
            <v>PG1119</v>
          </cell>
          <cell r="B164" t="str">
            <v>Profesional Especializado</v>
          </cell>
          <cell r="C164" t="str">
            <v>Profesional</v>
          </cell>
          <cell r="D164">
            <v>2028</v>
          </cell>
          <cell r="E164">
            <v>13</v>
          </cell>
          <cell r="F164" t="str">
            <v>Decreto 3745 de 2003</v>
          </cell>
          <cell r="G164" t="str">
            <v>Global</v>
          </cell>
          <cell r="H164" t="str">
            <v>Carrera Adm</v>
          </cell>
          <cell r="I164" t="str">
            <v>CA VACANCIA DEFINITIVA</v>
          </cell>
          <cell r="J164" t="str">
            <v>CA PROVISIONALIDAD</v>
          </cell>
          <cell r="K164" t="str">
            <v>Secretaria_General</v>
          </cell>
          <cell r="L164" t="str">
            <v>Grupo Interno de Trabajo de Gestión de Entidades Liquidadas (Resolución 000365 de octubre 17 de 2013)</v>
          </cell>
          <cell r="M164">
            <v>442</v>
          </cell>
          <cell r="N164">
            <v>5163904</v>
          </cell>
        </row>
        <row r="165">
          <cell r="A165" t="str">
            <v>PG1120</v>
          </cell>
          <cell r="B165" t="str">
            <v>Profesional Especializado</v>
          </cell>
          <cell r="C165" t="str">
            <v>Profesional</v>
          </cell>
          <cell r="D165">
            <v>2028</v>
          </cell>
          <cell r="E165">
            <v>13</v>
          </cell>
          <cell r="F165" t="str">
            <v>Decreto 3745 de 2003</v>
          </cell>
          <cell r="G165" t="str">
            <v>Global</v>
          </cell>
          <cell r="H165" t="str">
            <v>Carrera Adm</v>
          </cell>
          <cell r="I165" t="str">
            <v>CA VACANCIA TEMPORAL</v>
          </cell>
          <cell r="J165" t="str">
            <v>CA SIN PROVEER</v>
          </cell>
          <cell r="K165" t="str">
            <v>Secretaria_General</v>
          </cell>
          <cell r="L165" t="str">
            <v>Grupo Interno de Trabajo de Gestión de Entidades Liquidadas (Resolución 000365 de octubre 17 de 2013)</v>
          </cell>
          <cell r="M165">
            <v>31</v>
          </cell>
          <cell r="N165">
            <v>5163904</v>
          </cell>
          <cell r="O165" t="str">
            <v>19-02-2024- Provisto en Provisionalidad mediante  RESOLUCION No. 000033 de 2024. Se nombra a KAROL YINETH RIVEROS GARAY / Renuncia acpetada de Karol Riveros Garay mediante Resolución 052 del 27 de febero de 2024</v>
          </cell>
        </row>
        <row r="166">
          <cell r="A166" t="str">
            <v>PG1121</v>
          </cell>
          <cell r="B166" t="str">
            <v>Profesional Especializado</v>
          </cell>
          <cell r="C166" t="str">
            <v>Profesional</v>
          </cell>
          <cell r="D166">
            <v>2028</v>
          </cell>
          <cell r="E166">
            <v>13</v>
          </cell>
          <cell r="F166" t="str">
            <v>Decreto 1986 de 2013</v>
          </cell>
          <cell r="G166" t="str">
            <v>Global</v>
          </cell>
          <cell r="H166" t="str">
            <v>Carrera Adm</v>
          </cell>
          <cell r="I166" t="str">
            <v>CA VACANCIA TEMPORAL</v>
          </cell>
          <cell r="J166" t="str">
            <v>CA PROVISIONALIDAD</v>
          </cell>
          <cell r="K166" t="str">
            <v>Subdirección_Financiera</v>
          </cell>
          <cell r="L166" t="str">
            <v>Grupo Interno de Trabajo de Central de Cuentas (Resolución 000125 de febrero 11 de 2014)</v>
          </cell>
          <cell r="M166" t="str">
            <v>540 y 543</v>
          </cell>
          <cell r="N166">
            <v>5163904</v>
          </cell>
          <cell r="O166" t="str">
            <v xml:space="preserve">Nombramiento mediante resolución No. 033 del 14 de febrero de 2024 a Karol Riveros. </v>
          </cell>
        </row>
        <row r="167">
          <cell r="A167" t="str">
            <v>PG1122</v>
          </cell>
          <cell r="B167" t="str">
            <v>Profesional Especializado</v>
          </cell>
          <cell r="C167" t="str">
            <v>Profesional</v>
          </cell>
          <cell r="D167">
            <v>2028</v>
          </cell>
          <cell r="E167">
            <v>13</v>
          </cell>
          <cell r="F167" t="str">
            <v>Decreto 1986 de 2013</v>
          </cell>
          <cell r="G167" t="str">
            <v>Global</v>
          </cell>
          <cell r="H167" t="str">
            <v>Carrera Adm</v>
          </cell>
          <cell r="I167" t="str">
            <v>CA VACANCIA DEFINITIVA</v>
          </cell>
          <cell r="J167" t="str">
            <v>CA PROVISIONALIDAD</v>
          </cell>
          <cell r="K167" t="str">
            <v>Subdirección_Administrativa</v>
          </cell>
          <cell r="L167" t="str">
            <v>Grupo Interno de Trabajo de Talento Humano (Resolución 000424 de diciembre  9 de 2013)</v>
          </cell>
          <cell r="M167">
            <v>485</v>
          </cell>
          <cell r="N167">
            <v>5163904</v>
          </cell>
          <cell r="O167" t="str">
            <v xml:space="preserve">Resolución No, 0061 del 6 de marzo de 2024 nombra a  Alvaro Jose Farelo Barios en provisionalidad.  </v>
          </cell>
        </row>
        <row r="168">
          <cell r="A168" t="str">
            <v>PG1123</v>
          </cell>
          <cell r="B168" t="str">
            <v>Profesional Especializado</v>
          </cell>
          <cell r="C168" t="str">
            <v>Profesional</v>
          </cell>
          <cell r="D168">
            <v>2028</v>
          </cell>
          <cell r="E168">
            <v>13</v>
          </cell>
          <cell r="F168" t="str">
            <v>Decreto 1986 de 2013</v>
          </cell>
          <cell r="G168" t="str">
            <v>Global</v>
          </cell>
          <cell r="H168" t="str">
            <v>Carrera Adm</v>
          </cell>
          <cell r="I168" t="str">
            <v>CA VACANCIA DEFINITIVA</v>
          </cell>
          <cell r="J168" t="str">
            <v>CA PROVISIONALIDAD</v>
          </cell>
          <cell r="K168" t="str">
            <v>Subdirección_Administrativa</v>
          </cell>
          <cell r="L168" t="str">
            <v>Grupo Interno de Trabajo de Talento Humano (Resolución 000424 de diciembre  9 de 2013)</v>
          </cell>
          <cell r="M168">
            <v>485</v>
          </cell>
          <cell r="N168">
            <v>5163904</v>
          </cell>
        </row>
        <row r="169">
          <cell r="A169" t="str">
            <v>PG1124</v>
          </cell>
          <cell r="B169" t="str">
            <v>Profesional Especializado</v>
          </cell>
          <cell r="C169" t="str">
            <v>Profesional</v>
          </cell>
          <cell r="D169">
            <v>2028</v>
          </cell>
          <cell r="E169">
            <v>13</v>
          </cell>
          <cell r="F169" t="str">
            <v>Decreto 1986 de 2013</v>
          </cell>
          <cell r="G169" t="str">
            <v>Global</v>
          </cell>
          <cell r="H169" t="str">
            <v>Carrera Adm</v>
          </cell>
          <cell r="I169" t="str">
            <v>CA VACANCIA DEFINITIVA</v>
          </cell>
          <cell r="J169" t="str">
            <v>CA PROVISIONALIDAD</v>
          </cell>
          <cell r="K169" t="str">
            <v>Subdirección_Administrativa</v>
          </cell>
          <cell r="L169" t="str">
            <v>Grupo Interno de Trabajo de Almacen (Resolución 000409 de noviembre 25 de 2013)</v>
          </cell>
          <cell r="M169">
            <v>479</v>
          </cell>
          <cell r="N169">
            <v>5163904</v>
          </cell>
        </row>
        <row r="170">
          <cell r="A170" t="str">
            <v>PG1125</v>
          </cell>
          <cell r="B170" t="str">
            <v>Profesional Especializado</v>
          </cell>
          <cell r="C170" t="str">
            <v>Profesional</v>
          </cell>
          <cell r="D170">
            <v>2028</v>
          </cell>
          <cell r="E170">
            <v>13</v>
          </cell>
          <cell r="F170" t="str">
            <v>Decreto 1986 de 2013</v>
          </cell>
          <cell r="G170" t="str">
            <v>Global</v>
          </cell>
          <cell r="H170" t="str">
            <v>Carrera Adm</v>
          </cell>
          <cell r="I170" t="str">
            <v>CA VACANCIA TEMPORAL</v>
          </cell>
          <cell r="J170" t="str">
            <v>CA PROVISIONALIDAD</v>
          </cell>
          <cell r="K170" t="str">
            <v>Subdirección_Financiera</v>
          </cell>
          <cell r="L170" t="str">
            <v>Grupo Interno de Trabajo de Presupuesto (Resolución 000125 de febrero 11 de 2014)</v>
          </cell>
          <cell r="M170" t="str">
            <v>540 y 543</v>
          </cell>
          <cell r="N170">
            <v>5163904</v>
          </cell>
        </row>
        <row r="171">
          <cell r="A171" t="str">
            <v>PG1126</v>
          </cell>
          <cell r="B171" t="str">
            <v>Profesional Especializado</v>
          </cell>
          <cell r="C171" t="str">
            <v>Profesional</v>
          </cell>
          <cell r="D171">
            <v>2028</v>
          </cell>
          <cell r="E171">
            <v>13</v>
          </cell>
          <cell r="F171" t="str">
            <v>Decreto 1986 de 2013</v>
          </cell>
          <cell r="G171" t="str">
            <v>Global</v>
          </cell>
          <cell r="H171" t="str">
            <v>Carrera Adm</v>
          </cell>
          <cell r="I171" t="str">
            <v>CA VACANCIA DEFINITIVA</v>
          </cell>
          <cell r="J171" t="str">
            <v>CA PROVISIONALIDAD</v>
          </cell>
          <cell r="K171" t="str">
            <v>Subdirección_Financiera</v>
          </cell>
          <cell r="L171" t="str">
            <v>Grupo Interno de Trabajo de Central de Cuentas (Resolución 000125 de febrero 11 de 2014)</v>
          </cell>
          <cell r="M171" t="str">
            <v>540 y 543</v>
          </cell>
          <cell r="N171">
            <v>5163904</v>
          </cell>
        </row>
        <row r="172">
          <cell r="A172" t="str">
            <v>PG1127</v>
          </cell>
          <cell r="B172" t="str">
            <v>Profesional Especializado</v>
          </cell>
          <cell r="C172" t="str">
            <v>Profesional</v>
          </cell>
          <cell r="D172">
            <v>2028</v>
          </cell>
          <cell r="E172">
            <v>12</v>
          </cell>
          <cell r="F172" t="str">
            <v>DECRETO 1986 DE 2013</v>
          </cell>
          <cell r="G172" t="str">
            <v>Global</v>
          </cell>
          <cell r="H172" t="str">
            <v>Carrera Adm</v>
          </cell>
          <cell r="I172" t="str">
            <v>CA VACANCIA DEFINITIVA</v>
          </cell>
          <cell r="J172" t="str">
            <v>CA PROVISIONALIDAD</v>
          </cell>
          <cell r="K172" t="str">
            <v>Secretaria_General</v>
          </cell>
          <cell r="L172" t="str">
            <v>Grupo Interno de Trabajo de Gestión de Entidades Liquidadas (Resolución 000365 de octubre 17 de 2013)</v>
          </cell>
          <cell r="M172">
            <v>451</v>
          </cell>
          <cell r="N172">
            <v>4766134</v>
          </cell>
        </row>
        <row r="173">
          <cell r="A173" t="str">
            <v>PG1128</v>
          </cell>
          <cell r="B173" t="str">
            <v>Profesional Especializado</v>
          </cell>
          <cell r="C173" t="str">
            <v>Profesional</v>
          </cell>
          <cell r="D173">
            <v>2028</v>
          </cell>
          <cell r="E173">
            <v>12</v>
          </cell>
          <cell r="F173" t="str">
            <v>DECRETO 1986 DE 2013</v>
          </cell>
          <cell r="G173" t="str">
            <v>Global</v>
          </cell>
          <cell r="H173" t="str">
            <v>Carrera Adm</v>
          </cell>
          <cell r="I173" t="str">
            <v>CA VACANCIA DEFINITIVA</v>
          </cell>
          <cell r="J173" t="str">
            <v>CA SIN PROVEER</v>
          </cell>
          <cell r="K173" t="str">
            <v>Secretaria_General</v>
          </cell>
          <cell r="L173" t="str">
            <v>Grupo Interno de Trabajo de Gestión de Entidades Liquidadas (Resolución 000365 de octubre 17 de 2013)</v>
          </cell>
          <cell r="M173" t="str">
            <v>448-451-454</v>
          </cell>
          <cell r="N173">
            <v>4766134</v>
          </cell>
        </row>
        <row r="174">
          <cell r="A174" t="str">
            <v>PG1129</v>
          </cell>
          <cell r="B174" t="str">
            <v>Profesional Especializado</v>
          </cell>
          <cell r="C174" t="str">
            <v>Profesional</v>
          </cell>
          <cell r="D174">
            <v>2028</v>
          </cell>
          <cell r="E174">
            <v>12</v>
          </cell>
          <cell r="F174" t="str">
            <v>DECRETO 1986 DE 2013</v>
          </cell>
          <cell r="G174" t="str">
            <v>Global</v>
          </cell>
          <cell r="H174" t="str">
            <v>Carrera Adm</v>
          </cell>
          <cell r="I174" t="str">
            <v>CA VACANCIA DEFINITIVA</v>
          </cell>
          <cell r="J174" t="str">
            <v>CA PROVISIONALIDAD</v>
          </cell>
          <cell r="K174" t="str">
            <v>Secretaria_General</v>
          </cell>
          <cell r="L174" t="str">
            <v>Grupo Interno de Trabajo de Gestión de Entidades Liquidadas (Resolución 000365 de octubre 17 de 2013)</v>
          </cell>
          <cell r="M174" t="str">
            <v>448-451-454</v>
          </cell>
          <cell r="N174">
            <v>4766134</v>
          </cell>
        </row>
        <row r="175">
          <cell r="A175" t="str">
            <v>PG1130</v>
          </cell>
          <cell r="B175" t="str">
            <v>Profesional Especializado</v>
          </cell>
          <cell r="C175" t="str">
            <v>Profesional</v>
          </cell>
          <cell r="D175">
            <v>2028</v>
          </cell>
          <cell r="E175">
            <v>12</v>
          </cell>
          <cell r="F175" t="str">
            <v>DECRETO 1986 DE 2013</v>
          </cell>
          <cell r="G175" t="str">
            <v>Global</v>
          </cell>
          <cell r="H175" t="str">
            <v>Carrera Adm</v>
          </cell>
          <cell r="I175" t="str">
            <v>CA VACANCIA DEFINITIVA</v>
          </cell>
          <cell r="J175" t="str">
            <v>CA PROVISIONALIDAD</v>
          </cell>
          <cell r="K175" t="str">
            <v>Subdirección_Financiera</v>
          </cell>
          <cell r="L175" t="str">
            <v>Grupo Interno de Trabajo de Tesoreria (Resolución 000366 de octubre  17 de 2013)</v>
          </cell>
          <cell r="M175">
            <v>546</v>
          </cell>
          <cell r="N175">
            <v>4766134</v>
          </cell>
        </row>
        <row r="176">
          <cell r="A176" t="str">
            <v>PG1131</v>
          </cell>
          <cell r="B176" t="str">
            <v>Profesional Universitario</v>
          </cell>
          <cell r="C176" t="str">
            <v>Profesional</v>
          </cell>
          <cell r="D176">
            <v>2044</v>
          </cell>
          <cell r="E176">
            <v>11</v>
          </cell>
          <cell r="F176" t="str">
            <v>DECRETO 1986 DE 2013</v>
          </cell>
          <cell r="G176" t="str">
            <v>Global</v>
          </cell>
          <cell r="H176" t="str">
            <v>Carrera Adm</v>
          </cell>
          <cell r="I176" t="str">
            <v>CA VACANCIA DEFINITIVA</v>
          </cell>
          <cell r="J176" t="str">
            <v>CA PROVISIONALIDAD</v>
          </cell>
          <cell r="K176" t="str">
            <v>Oficina_de_Tecnologías_de_la_Información_y_las_Comunicaciones</v>
          </cell>
          <cell r="L176" t="str">
            <v>Grupo_Interno_de_Trabajo_de_gestión_de_gobernabilidad_de_la_informacion_y_gestion_del_conocimiento_(Resolución_000247_de_mayo _28_de_2014)</v>
          </cell>
          <cell r="M176">
            <v>179</v>
          </cell>
          <cell r="N176">
            <v>4492340</v>
          </cell>
        </row>
        <row r="177">
          <cell r="A177" t="str">
            <v>PG1132</v>
          </cell>
          <cell r="B177" t="str">
            <v>Profesional Universitario</v>
          </cell>
          <cell r="C177" t="str">
            <v>Profesional</v>
          </cell>
          <cell r="D177">
            <v>2044</v>
          </cell>
          <cell r="E177">
            <v>11</v>
          </cell>
          <cell r="F177" t="str">
            <v>DECRETO 1986 DE 2013</v>
          </cell>
          <cell r="G177" t="str">
            <v>Global</v>
          </cell>
          <cell r="H177" t="str">
            <v>Carrera Adm</v>
          </cell>
          <cell r="I177" t="str">
            <v>CA VACANCIA DEFINITIVA</v>
          </cell>
          <cell r="J177" t="str">
            <v>CA PROVISIONALIDAD</v>
          </cell>
          <cell r="K177" t="str">
            <v>Dirección_de_Gestión_de_Bienes_Públicos_Rurales</v>
          </cell>
          <cell r="L177" t="str">
            <v xml:space="preserve">Grupo de Hábitat Rural </v>
          </cell>
          <cell r="M177">
            <v>235</v>
          </cell>
          <cell r="N177">
            <v>4492340</v>
          </cell>
        </row>
        <row r="178">
          <cell r="A178" t="str">
            <v>PG1133</v>
          </cell>
          <cell r="B178" t="str">
            <v>Profesional Universitario</v>
          </cell>
          <cell r="C178" t="str">
            <v>Profesional</v>
          </cell>
          <cell r="D178">
            <v>2044</v>
          </cell>
          <cell r="E178">
            <v>11</v>
          </cell>
          <cell r="F178" t="str">
            <v>DECRETO 1986 DE 2013</v>
          </cell>
          <cell r="G178" t="str">
            <v>Global</v>
          </cell>
          <cell r="H178" t="str">
            <v>Carrera Adm</v>
          </cell>
          <cell r="I178" t="str">
            <v>CA VACANCIA DEFINITIVA</v>
          </cell>
          <cell r="J178" t="str">
            <v>CA PROVISIONALIDAD</v>
          </cell>
          <cell r="K178" t="str">
            <v>Dirección_de_la_Mujer_Rural</v>
          </cell>
          <cell r="L178" t="str">
            <v>N/A</v>
          </cell>
          <cell r="M178">
            <v>268</v>
          </cell>
          <cell r="N178">
            <v>4492340</v>
          </cell>
        </row>
        <row r="179">
          <cell r="A179" t="str">
            <v>PG1134</v>
          </cell>
          <cell r="B179" t="str">
            <v>Profesional Universitario</v>
          </cell>
          <cell r="C179" t="str">
            <v>Profesional</v>
          </cell>
          <cell r="D179">
            <v>2044</v>
          </cell>
          <cell r="E179">
            <v>11</v>
          </cell>
          <cell r="F179" t="str">
            <v>DECRETO 1986 DE 2013</v>
          </cell>
          <cell r="G179" t="str">
            <v>Global</v>
          </cell>
          <cell r="H179" t="str">
            <v>Carrera Adm</v>
          </cell>
          <cell r="I179" t="str">
            <v>CA VACANCIA DEFINITIVA</v>
          </cell>
          <cell r="J179" t="str">
            <v>CA PROVISIONALIDAD</v>
          </cell>
          <cell r="K179" t="str">
            <v>Subdirección_Administrativa</v>
          </cell>
          <cell r="L179" t="str">
            <v>Grupo Interno de Trabajo de Gestión Documental y Biblioteca (Resolución 000410 de noviembre 25 de 2013)</v>
          </cell>
          <cell r="M179">
            <v>488</v>
          </cell>
          <cell r="N179">
            <v>4492340</v>
          </cell>
          <cell r="O179" t="str">
            <v xml:space="preserve">19-02-2024- Retoma a la condición "sin proveer" con ocasión a la aceptación de renuncia de quien desempeñaba el empleo (FRANCISCO BASTO GOMEZ) mediante RESOLUCION No. 000031 de 2024. Para inicios de febrero 2024 ese empleo estaba en Mujer Rural / Mediante Resolución 000165 del 21 de junio de 2024 se nombra a JHONNATTHAN JAVIER RODRIGUEZ SICHACA. Acta dee Posesión No. 56 del 10 de julio 2024 </v>
          </cell>
        </row>
        <row r="180">
          <cell r="A180" t="str">
            <v>PG1135</v>
          </cell>
          <cell r="B180" t="str">
            <v>Profesional Universitario</v>
          </cell>
          <cell r="C180" t="str">
            <v>Profesional</v>
          </cell>
          <cell r="D180">
            <v>2044</v>
          </cell>
          <cell r="E180">
            <v>11</v>
          </cell>
          <cell r="F180" t="str">
            <v>DECRETO 1986 DE 2013</v>
          </cell>
          <cell r="G180" t="str">
            <v>Global</v>
          </cell>
          <cell r="H180" t="str">
            <v>Carrera Adm</v>
          </cell>
          <cell r="I180" t="str">
            <v>CA VACANCIA DEFINITIVA</v>
          </cell>
          <cell r="J180" t="str">
            <v>CA PROVISIONALIDAD</v>
          </cell>
          <cell r="K180" t="str">
            <v>Dirección_de_Cadenas_Agricolas_y_Forestales</v>
          </cell>
          <cell r="L180" t="str">
            <v>Grupo Interno de Trabajo de Cadenas de Productos Agricolas Transitorios (Resolución 000122 de febrero 10 de 2014)</v>
          </cell>
          <cell r="M180" t="str">
            <v xml:space="preserve">35, 36 y 37 Resolución 000112 del 29 de beril de 2024 </v>
          </cell>
          <cell r="N180">
            <v>4492340</v>
          </cell>
        </row>
        <row r="181">
          <cell r="A181" t="str">
            <v>PG1136</v>
          </cell>
          <cell r="B181" t="str">
            <v>Profesional Universitario</v>
          </cell>
          <cell r="C181" t="str">
            <v>Profesional</v>
          </cell>
          <cell r="D181">
            <v>2044</v>
          </cell>
          <cell r="E181">
            <v>11</v>
          </cell>
          <cell r="F181" t="str">
            <v>DECRETO 1986 DE 2013</v>
          </cell>
          <cell r="G181" t="str">
            <v>Global</v>
          </cell>
          <cell r="H181" t="str">
            <v>Carrera Adm</v>
          </cell>
          <cell r="I181" t="str">
            <v>CA VACANCIA DEFINITIVA</v>
          </cell>
          <cell r="J181" t="str">
            <v>CA PROVISIONALIDAD</v>
          </cell>
          <cell r="K181" t="str">
            <v>Dirección_de_Innovación_Desarrollo_Tecnológico_y_Protección_Sanitaria</v>
          </cell>
          <cell r="L181" t="str">
            <v>Grupo Interno de Trabajo de Sostenibilidad Ambiental y Cambio Climatico (Resolución 000124 de febrero 11 de 2014)</v>
          </cell>
          <cell r="M181">
            <v>385</v>
          </cell>
          <cell r="N181">
            <v>4492340</v>
          </cell>
        </row>
        <row r="182">
          <cell r="A182" t="str">
            <v>PG1137</v>
          </cell>
          <cell r="B182" t="str">
            <v>Profesional Universitario</v>
          </cell>
          <cell r="C182" t="str">
            <v>Profesional</v>
          </cell>
          <cell r="D182">
            <v>2044</v>
          </cell>
          <cell r="E182">
            <v>11</v>
          </cell>
          <cell r="F182" t="str">
            <v>DECRETO 1986 DE 2013</v>
          </cell>
          <cell r="G182" t="str">
            <v>Global</v>
          </cell>
          <cell r="H182" t="str">
            <v>Carrera Adm</v>
          </cell>
          <cell r="I182" t="str">
            <v>CA VACANCIA DEFINITIVA</v>
          </cell>
          <cell r="J182" t="str">
            <v>CA PROVISIONALIDAD</v>
          </cell>
          <cell r="K182" t="str">
            <v>Subdirección_Administrativa</v>
          </cell>
          <cell r="L182" t="str">
            <v>Grupo Interno de Trabajo de Talento Humano (Resolución 000424 de diciembre  9 de 2013)</v>
          </cell>
          <cell r="M182" t="str">
            <v xml:space="preserve">36 Resolución 000112 del 29 de beril de 2024 </v>
          </cell>
          <cell r="N182">
            <v>4492340</v>
          </cell>
          <cell r="O182" t="str">
            <v>Se reubica el empleo a la Subdirección Administrativa - GIT Talento Humano  mediante Resolución 00293 del 18 de octubre de 2024</v>
          </cell>
        </row>
        <row r="183">
          <cell r="A183" t="str">
            <v>PG1138</v>
          </cell>
          <cell r="B183" t="str">
            <v>Profesional Universitario</v>
          </cell>
          <cell r="C183" t="str">
            <v>Profesional</v>
          </cell>
          <cell r="D183">
            <v>2044</v>
          </cell>
          <cell r="E183">
            <v>11</v>
          </cell>
          <cell r="F183" t="str">
            <v>DECRETO 1986 DE 2013</v>
          </cell>
          <cell r="G183" t="str">
            <v>Global</v>
          </cell>
          <cell r="H183" t="str">
            <v>Carrera Adm</v>
          </cell>
          <cell r="I183" t="str">
            <v>CA VACANCIA DEFINITIVA</v>
          </cell>
          <cell r="J183" t="str">
            <v>CA PROVISIONALIDAD</v>
          </cell>
          <cell r="K183" t="str">
            <v>Secretaria_General</v>
          </cell>
          <cell r="L183" t="str">
            <v>Grupo Interno de Trabajo de Atención al Ciudadano (Resolución 000100 de enero  27 de 2014)</v>
          </cell>
          <cell r="M183">
            <v>457</v>
          </cell>
          <cell r="N183">
            <v>4492340</v>
          </cell>
        </row>
        <row r="184">
          <cell r="A184" t="str">
            <v>PG1139</v>
          </cell>
          <cell r="B184" t="str">
            <v>Profesional Universitario</v>
          </cell>
          <cell r="C184" t="str">
            <v>Profesional</v>
          </cell>
          <cell r="D184">
            <v>2044</v>
          </cell>
          <cell r="E184">
            <v>11</v>
          </cell>
          <cell r="F184" t="str">
            <v>DECRETO 3745 DE 2003</v>
          </cell>
          <cell r="G184" t="str">
            <v>Global</v>
          </cell>
          <cell r="H184" t="str">
            <v>Carrera Adm</v>
          </cell>
          <cell r="I184" t="str">
            <v>CA VACANCIA DEFINITIVA</v>
          </cell>
          <cell r="J184" t="str">
            <v>CA PROVISIONALIDAD</v>
          </cell>
          <cell r="K184" t="str">
            <v>Subdirección_Administrativa</v>
          </cell>
          <cell r="L184" t="str">
            <v>Grupo Interno de Trabajo de Gestión Documental y Biblioteca (Resolución 000410 de noviembre 25 de 2013)</v>
          </cell>
          <cell r="M184">
            <v>488</v>
          </cell>
          <cell r="N184">
            <v>4492340</v>
          </cell>
        </row>
        <row r="185">
          <cell r="A185" t="str">
            <v>PG1140</v>
          </cell>
          <cell r="B185" t="str">
            <v>Profesional Universitario</v>
          </cell>
          <cell r="C185" t="str">
            <v>Profesional</v>
          </cell>
          <cell r="D185">
            <v>2044</v>
          </cell>
          <cell r="E185">
            <v>11</v>
          </cell>
          <cell r="F185" t="str">
            <v>DECRETO 3745 DE 2003</v>
          </cell>
          <cell r="G185" t="str">
            <v>Global</v>
          </cell>
          <cell r="H185" t="str">
            <v>Carrera Adm</v>
          </cell>
          <cell r="I185" t="str">
            <v>CA VACANCIA DEFINITIVA</v>
          </cell>
          <cell r="J185" t="str">
            <v>CA PROVISIONALIDAD</v>
          </cell>
          <cell r="K185" t="str">
            <v>Subdirección_Financiera</v>
          </cell>
          <cell r="L185" t="str">
            <v>Grupo Interno de Trabajo de Contabilidad (Resolución 000366 de octubre 17 de 2013)</v>
          </cell>
          <cell r="M185">
            <v>549</v>
          </cell>
          <cell r="N185">
            <v>4492340</v>
          </cell>
        </row>
        <row r="186">
          <cell r="A186" t="str">
            <v>PG1141</v>
          </cell>
          <cell r="B186" t="str">
            <v>Profesional Universitario</v>
          </cell>
          <cell r="C186" t="str">
            <v>Profesional</v>
          </cell>
          <cell r="D186">
            <v>2044</v>
          </cell>
          <cell r="E186">
            <v>11</v>
          </cell>
          <cell r="F186" t="str">
            <v>DECRETO 3745 DE 2003</v>
          </cell>
          <cell r="G186" t="str">
            <v>Global</v>
          </cell>
          <cell r="H186" t="str">
            <v>Carrera Adm</v>
          </cell>
          <cell r="I186" t="str">
            <v>CA VACANCIA DEFINITIVA</v>
          </cell>
          <cell r="J186" t="str">
            <v>CA PROVISIONALIDAD</v>
          </cell>
          <cell r="K186" t="str">
            <v>Subdirección_Financiera</v>
          </cell>
          <cell r="L186" t="str">
            <v>Grupo Interno de Trabajo de Contabilidad (Resolución 000366 de octubre 17 de 2013)</v>
          </cell>
          <cell r="M186">
            <v>549</v>
          </cell>
          <cell r="N186">
            <v>4492340</v>
          </cell>
        </row>
        <row r="187">
          <cell r="A187" t="str">
            <v>PG1142</v>
          </cell>
          <cell r="B187" t="str">
            <v>Profesional Universitario</v>
          </cell>
          <cell r="C187" t="str">
            <v>Profesional</v>
          </cell>
          <cell r="D187">
            <v>2044</v>
          </cell>
          <cell r="E187">
            <v>11</v>
          </cell>
          <cell r="F187" t="str">
            <v>DECRETO 3745 DE 2003</v>
          </cell>
          <cell r="G187" t="str">
            <v>Global</v>
          </cell>
          <cell r="H187" t="str">
            <v>Carrera Adm</v>
          </cell>
          <cell r="I187" t="str">
            <v>CA VACANCIA DEFINITIVA</v>
          </cell>
          <cell r="J187" t="str">
            <v>CA PROVISIONALIDAD</v>
          </cell>
          <cell r="K187" t="str">
            <v>Subdirección_Financiera</v>
          </cell>
          <cell r="L187" t="str">
            <v>Grupo Interno de Trabajo de Presupuesto (Resolución 000125 de febrero 11 de 2014)</v>
          </cell>
          <cell r="M187">
            <v>551</v>
          </cell>
          <cell r="N187">
            <v>4492340</v>
          </cell>
        </row>
        <row r="188">
          <cell r="A188" t="str">
            <v>PG1143</v>
          </cell>
          <cell r="B188" t="str">
            <v>Profesional Universitario</v>
          </cell>
          <cell r="C188" t="str">
            <v>Profesional</v>
          </cell>
          <cell r="D188">
            <v>2044</v>
          </cell>
          <cell r="E188">
            <v>11</v>
          </cell>
          <cell r="F188" t="str">
            <v>DECRETO 3745 DE 2003</v>
          </cell>
          <cell r="G188" t="str">
            <v>Global</v>
          </cell>
          <cell r="H188" t="str">
            <v>Carrera Adm</v>
          </cell>
          <cell r="I188" t="str">
            <v>CA VACANCIA TEMPORAL</v>
          </cell>
          <cell r="J188" t="str">
            <v>CA SIN PROVEER</v>
          </cell>
          <cell r="K188" t="str">
            <v>Secretaria_General</v>
          </cell>
          <cell r="L188" t="str">
            <v>N/A</v>
          </cell>
          <cell r="M188">
            <v>553</v>
          </cell>
          <cell r="N188">
            <v>4492340</v>
          </cell>
          <cell r="O188" t="str">
            <v xml:space="preserve">19-02-2024- Renuncia al cargo para tomar posesión a través de un nombramiento en provisionalidad en un grado 13. El empleo es trasladado a Secretaria General </v>
          </cell>
        </row>
        <row r="189">
          <cell r="A189" t="str">
            <v>PG1144</v>
          </cell>
          <cell r="B189" t="str">
            <v>Profesional Universitario</v>
          </cell>
          <cell r="C189" t="str">
            <v>Profesional</v>
          </cell>
          <cell r="D189">
            <v>2044</v>
          </cell>
          <cell r="E189">
            <v>9</v>
          </cell>
          <cell r="F189" t="str">
            <v>DECRETO 1986 DE 2013</v>
          </cell>
          <cell r="G189" t="str">
            <v>Global</v>
          </cell>
          <cell r="H189" t="str">
            <v>Carrera Adm</v>
          </cell>
          <cell r="I189" t="str">
            <v>CA VACANCIA DEFINITIVA</v>
          </cell>
          <cell r="J189" t="str">
            <v>CA SIN PROVEER</v>
          </cell>
          <cell r="K189" t="str">
            <v>Dirección_de_la_Mujer_Rural</v>
          </cell>
          <cell r="L189" t="str">
            <v>N/A</v>
          </cell>
          <cell r="M189">
            <v>270</v>
          </cell>
          <cell r="N189">
            <v>4168604</v>
          </cell>
        </row>
        <row r="190">
          <cell r="A190" t="str">
            <v>PG1145</v>
          </cell>
          <cell r="B190" t="str">
            <v>Profesional Universitario</v>
          </cell>
          <cell r="C190" t="str">
            <v>Profesional</v>
          </cell>
          <cell r="D190">
            <v>2044</v>
          </cell>
          <cell r="E190">
            <v>9</v>
          </cell>
          <cell r="F190" t="str">
            <v>DECRETO 1986 DE 2013</v>
          </cell>
          <cell r="G190" t="str">
            <v>Global</v>
          </cell>
          <cell r="H190" t="str">
            <v>Carrera Adm</v>
          </cell>
          <cell r="I190" t="str">
            <v>CA VACANCIA DEFINITIVA</v>
          </cell>
          <cell r="J190" t="str">
            <v>CA PROVISIONALIDAD</v>
          </cell>
          <cell r="K190" t="str">
            <v>Subdirección_Administrativa</v>
          </cell>
          <cell r="L190" t="str">
            <v>Grupo Interno de Trabajo de Talento Humano (Resolución 000424 de diciembre  9 de 2013)</v>
          </cell>
          <cell r="M190">
            <v>493</v>
          </cell>
          <cell r="N190">
            <v>4168604</v>
          </cell>
        </row>
        <row r="191">
          <cell r="A191" t="str">
            <v>PG1146</v>
          </cell>
          <cell r="B191" t="str">
            <v>Tecnico Administrativo</v>
          </cell>
          <cell r="C191" t="str">
            <v>Técnico</v>
          </cell>
          <cell r="D191">
            <v>3124</v>
          </cell>
          <cell r="E191">
            <v>18</v>
          </cell>
          <cell r="F191" t="str">
            <v>DECRETO 3745 DE 2003</v>
          </cell>
          <cell r="G191" t="str">
            <v>Global</v>
          </cell>
          <cell r="H191" t="str">
            <v>Carrera Adm</v>
          </cell>
          <cell r="I191" t="str">
            <v>CA VACANCIA DEFINITIVA</v>
          </cell>
          <cell r="J191" t="str">
            <v>CA PROVISIONALIDAD</v>
          </cell>
          <cell r="K191" t="str">
            <v>Oficina_Asesora_Jurídica</v>
          </cell>
          <cell r="L191" t="str">
            <v>N/A</v>
          </cell>
          <cell r="M191">
            <v>120</v>
          </cell>
          <cell r="N191">
            <v>4183337</v>
          </cell>
        </row>
        <row r="192">
          <cell r="A192" t="str">
            <v>PG1147</v>
          </cell>
          <cell r="B192" t="str">
            <v>Tecnico Administrativo</v>
          </cell>
          <cell r="C192" t="str">
            <v>Técnico</v>
          </cell>
          <cell r="D192">
            <v>3124</v>
          </cell>
          <cell r="E192">
            <v>18</v>
          </cell>
          <cell r="F192" t="str">
            <v>DECRETO 3745 DE 2003</v>
          </cell>
          <cell r="G192" t="str">
            <v>Global</v>
          </cell>
          <cell r="H192" t="str">
            <v>Carrera Adm</v>
          </cell>
          <cell r="I192" t="str">
            <v>CA VACANCIA TEMPORAL</v>
          </cell>
          <cell r="J192" t="str">
            <v>CA ENCARGO</v>
          </cell>
          <cell r="K192" t="str">
            <v>Dirección_de_Cadenas_Agricolas_y_Forestales</v>
          </cell>
          <cell r="L192" t="str">
            <v>Grupo de Cadenas de Productos Agricolas Permanentes y Hortifruticolas ( Resolución 000122 de febrero 10 de 2014)</v>
          </cell>
          <cell r="M192">
            <v>313</v>
          </cell>
          <cell r="N192">
            <v>4183337</v>
          </cell>
          <cell r="O192" t="str">
            <v>Edith Teresa Maldonado toma posesión en encargo mediante acta 026 del 18 octubre de 2007</v>
          </cell>
        </row>
        <row r="193">
          <cell r="A193" t="str">
            <v>PG1148</v>
          </cell>
          <cell r="B193" t="str">
            <v>Tecnico Operativo</v>
          </cell>
          <cell r="C193" t="str">
            <v>Técnico</v>
          </cell>
          <cell r="D193">
            <v>3132</v>
          </cell>
          <cell r="E193">
            <v>18</v>
          </cell>
          <cell r="F193" t="str">
            <v>DECRETO 3745 DE 2003</v>
          </cell>
          <cell r="G193" t="str">
            <v>Global</v>
          </cell>
          <cell r="H193" t="str">
            <v>Carrera Adm</v>
          </cell>
          <cell r="I193" t="str">
            <v>CA VACANCIA DEFINITIVA</v>
          </cell>
          <cell r="J193" t="str">
            <v>CA ENCARGO</v>
          </cell>
          <cell r="K193" t="str">
            <v>Subdirección_Administrativa</v>
          </cell>
          <cell r="L193" t="str">
            <v>Grupo Interno de Trabajo de Talento Humano (Resolución 000424 de diciembre  9 de 2013)</v>
          </cell>
          <cell r="M193">
            <v>495</v>
          </cell>
          <cell r="N193">
            <v>4183337</v>
          </cell>
          <cell r="O193" t="str">
            <v>Flor Alba Rocha Cepeda le fue entregado el derecho preferencial al encargo mediante Resolución  000221 del 30 de julio de 2024 y toma posesión mediante acta no. 080 del 21 de agosto de 2024</v>
          </cell>
        </row>
        <row r="194">
          <cell r="A194" t="str">
            <v>PG1149</v>
          </cell>
          <cell r="B194" t="str">
            <v>Tecnico</v>
          </cell>
          <cell r="C194" t="str">
            <v>Técnico</v>
          </cell>
          <cell r="D194">
            <v>3100</v>
          </cell>
          <cell r="E194">
            <v>16</v>
          </cell>
          <cell r="F194" t="str">
            <v>DECRETO 3745 DE 2003</v>
          </cell>
          <cell r="G194" t="str">
            <v>Global</v>
          </cell>
          <cell r="H194" t="str">
            <v>Carrera Adm</v>
          </cell>
          <cell r="I194" t="str">
            <v>CA VACANCIA TEMPORAL</v>
          </cell>
          <cell r="J194" t="str">
            <v>CA PROVISIONALIDAD</v>
          </cell>
          <cell r="K194" t="str">
            <v>Oficina_de_Asuntos_Internacionales</v>
          </cell>
          <cell r="L194" t="str">
            <v>Grupo de Gestión de Cooperación Internacional (Resolución 0001 de enero 4 de 2019)</v>
          </cell>
          <cell r="M194">
            <v>146</v>
          </cell>
          <cell r="N194">
            <v>3556004</v>
          </cell>
        </row>
        <row r="195">
          <cell r="A195" t="str">
            <v>PG1150</v>
          </cell>
          <cell r="B195" t="str">
            <v>Tecnico</v>
          </cell>
          <cell r="C195" t="str">
            <v>Técnico</v>
          </cell>
          <cell r="D195">
            <v>3100</v>
          </cell>
          <cell r="E195">
            <v>16</v>
          </cell>
          <cell r="F195" t="str">
            <v>DECRETO 3745 DE 2003</v>
          </cell>
          <cell r="G195" t="str">
            <v>Global</v>
          </cell>
          <cell r="H195" t="str">
            <v>Carrera Adm</v>
          </cell>
          <cell r="I195" t="str">
            <v>CA VACANCIA DEFINITIVA</v>
          </cell>
          <cell r="J195" t="str">
            <v>CA PROVISIONALIDAD</v>
          </cell>
          <cell r="K195" t="str">
            <v>Oficina_de_Tecnologías_de_la_Información_y_las_Comunicaciones</v>
          </cell>
          <cell r="L195" t="str">
            <v>Grupo_Interno_de_Trabajo_de_gestión_de_gobernabilidad_de_la_informacion_y_gestion_del_conocimiento_(Resolución_000247_de_mayo _28_de_2014)</v>
          </cell>
          <cell r="M195">
            <v>182</v>
          </cell>
          <cell r="N195">
            <v>3556004</v>
          </cell>
        </row>
        <row r="196">
          <cell r="A196" t="str">
            <v>PG1151</v>
          </cell>
          <cell r="B196" t="str">
            <v>Tecnico</v>
          </cell>
          <cell r="C196" t="str">
            <v>Técnico</v>
          </cell>
          <cell r="D196">
            <v>3100</v>
          </cell>
          <cell r="E196">
            <v>16</v>
          </cell>
          <cell r="F196" t="str">
            <v>DECRETO 3745 DE 2003</v>
          </cell>
          <cell r="G196" t="str">
            <v>Global</v>
          </cell>
          <cell r="H196" t="str">
            <v>Carrera Adm</v>
          </cell>
          <cell r="I196" t="str">
            <v>CA VACANCIA DEFINITIVA</v>
          </cell>
          <cell r="J196" t="str">
            <v>CA ENCARGO</v>
          </cell>
          <cell r="K196" t="str">
            <v>Dirección_de_Gestión_de_Bienes_Públicos_Rurales</v>
          </cell>
          <cell r="L196" t="str">
            <v>Grupo de Proyección Intersectorial de Polítcas y de Gestión</v>
          </cell>
          <cell r="M196">
            <v>237</v>
          </cell>
          <cell r="N196">
            <v>3556004</v>
          </cell>
          <cell r="O196" t="str">
            <v>Lyda Consuelo Gomez toma posesión en encargo mediante acta 086 del 17 de diciembre de 2019</v>
          </cell>
        </row>
        <row r="197">
          <cell r="A197" t="str">
            <v>PG1152</v>
          </cell>
          <cell r="B197" t="str">
            <v>Tecnico</v>
          </cell>
          <cell r="C197" t="str">
            <v>Técnico</v>
          </cell>
          <cell r="D197">
            <v>3100</v>
          </cell>
          <cell r="E197">
            <v>16</v>
          </cell>
          <cell r="F197" t="str">
            <v>DECRETO 3745 DE 2003</v>
          </cell>
          <cell r="G197" t="str">
            <v>Global</v>
          </cell>
          <cell r="H197" t="str">
            <v>Carrera Adm</v>
          </cell>
          <cell r="I197" t="str">
            <v>CA VACANCIA DEFINITIVA</v>
          </cell>
          <cell r="J197" t="str">
            <v>CA ENCARGO</v>
          </cell>
          <cell r="K197" t="str">
            <v>Dirección_de_Cadenas_Pecuarias_Pesqueras_y_Acuícolas</v>
          </cell>
          <cell r="L197" t="str">
            <v>Grupo Interno de Trabajo Pesquero y Acuicola (Resolución 000260 de junio 16 de 2014)</v>
          </cell>
          <cell r="M197">
            <v>335</v>
          </cell>
          <cell r="N197">
            <v>3556004</v>
          </cell>
          <cell r="O197" t="str">
            <v>Jose Fernando Cruz toma posesión en encargo mediante acta 086 del 9 septiembre de 2015</v>
          </cell>
        </row>
        <row r="198">
          <cell r="A198" t="str">
            <v>PG1153</v>
          </cell>
          <cell r="B198" t="str">
            <v>Tecnico</v>
          </cell>
          <cell r="C198" t="str">
            <v>Técnico</v>
          </cell>
          <cell r="D198">
            <v>3100</v>
          </cell>
          <cell r="E198">
            <v>16</v>
          </cell>
          <cell r="F198" t="str">
            <v>DECRETO 3745 DE 2003</v>
          </cell>
          <cell r="G198" t="str">
            <v>Global</v>
          </cell>
          <cell r="H198" t="str">
            <v>Carrera Adm</v>
          </cell>
          <cell r="I198" t="str">
            <v>CA VACANCIA DEFINITIVA</v>
          </cell>
          <cell r="J198" t="str">
            <v>CA PROVISIONALIDAD</v>
          </cell>
          <cell r="K198" t="str">
            <v>Secretaria_General</v>
          </cell>
          <cell r="L198" t="str">
            <v>Grupo Interno de Trabajo de Gestión de Entidades Liquidadas (Resolución 000365 de octubre 17 de 2013)</v>
          </cell>
          <cell r="M198">
            <v>459</v>
          </cell>
          <cell r="N198">
            <v>3556004</v>
          </cell>
        </row>
        <row r="199">
          <cell r="A199" t="str">
            <v>PG1154</v>
          </cell>
          <cell r="B199" t="str">
            <v>Tecnico</v>
          </cell>
          <cell r="C199" t="str">
            <v>Técnico</v>
          </cell>
          <cell r="D199">
            <v>3100</v>
          </cell>
          <cell r="E199">
            <v>16</v>
          </cell>
          <cell r="F199" t="str">
            <v>DECRETO 3745 DE 2003</v>
          </cell>
          <cell r="G199" t="str">
            <v>Global</v>
          </cell>
          <cell r="H199" t="str">
            <v>Carrera Adm</v>
          </cell>
          <cell r="I199" t="str">
            <v>CA VACANCIA DEFINITIVA</v>
          </cell>
          <cell r="J199" t="str">
            <v>CA SIN PROVEER</v>
          </cell>
          <cell r="K199" t="str">
            <v>Subdirección_Administrativa</v>
          </cell>
          <cell r="L199" t="str">
            <v>Grupo Interno de Trabajo de Talento Humano (Resolución 000424 de diciembre  9 de 2013)</v>
          </cell>
          <cell r="M199">
            <v>497</v>
          </cell>
          <cell r="N199">
            <v>3556004</v>
          </cell>
          <cell r="O199" t="str">
            <v>Flor Alba Rocha Cepeda toma posesión en encargo mediante acta 088 del 17 de diciembre de 2019/ Se da por terminado el encargo de Flor Alba Rocha mediante Resolución  000221 del 30 de juloio de 2024, toda vez toma posesión de otro encargo en el ID PG1148 /  Su empleo titular no sufre cambios.</v>
          </cell>
        </row>
        <row r="200">
          <cell r="A200" t="str">
            <v>PG1155</v>
          </cell>
          <cell r="B200" t="str">
            <v>Tecnico</v>
          </cell>
          <cell r="C200" t="str">
            <v>Técnico</v>
          </cell>
          <cell r="D200">
            <v>3100</v>
          </cell>
          <cell r="E200">
            <v>16</v>
          </cell>
          <cell r="F200" t="str">
            <v>DECRETO 3745 DE 2003</v>
          </cell>
          <cell r="G200" t="str">
            <v>Global</v>
          </cell>
          <cell r="H200" t="str">
            <v>Carrera Adm</v>
          </cell>
          <cell r="I200" t="str">
            <v>CA EN PROPIEDAD</v>
          </cell>
          <cell r="J200" t="str">
            <v>CA TITULAR</v>
          </cell>
          <cell r="K200" t="str">
            <v>Subdirección_Administrativa</v>
          </cell>
          <cell r="L200" t="str">
            <v>Grupo Interno de Trabajo de Talento Humano (Resolución 000424 de diciembre  9 de 2013)</v>
          </cell>
          <cell r="M200">
            <v>501</v>
          </cell>
          <cell r="N200">
            <v>3556004</v>
          </cell>
        </row>
        <row r="201">
          <cell r="A201" t="str">
            <v>PG1156</v>
          </cell>
          <cell r="B201" t="str">
            <v>Tecnico</v>
          </cell>
          <cell r="C201" t="str">
            <v>Técnico</v>
          </cell>
          <cell r="D201">
            <v>3100</v>
          </cell>
          <cell r="E201">
            <v>16</v>
          </cell>
          <cell r="F201" t="str">
            <v>DECRETO 3745 DE 2003</v>
          </cell>
          <cell r="G201" t="str">
            <v>Global</v>
          </cell>
          <cell r="H201" t="str">
            <v>Carrera Adm</v>
          </cell>
          <cell r="I201" t="str">
            <v>CA VACANCIA DEFINITIVA</v>
          </cell>
          <cell r="J201" t="str">
            <v>CA PROVISIONALIDAD</v>
          </cell>
          <cell r="K201" t="str">
            <v>Subdirección_Administrativa</v>
          </cell>
          <cell r="L201" t="str">
            <v>Grupo Interno de Trabajo de Talento Humano (Resolución 000424 de diciembre  9 de 2013)</v>
          </cell>
          <cell r="M201">
            <v>499</v>
          </cell>
          <cell r="N201">
            <v>3556004</v>
          </cell>
        </row>
        <row r="202">
          <cell r="A202" t="str">
            <v>PG1157</v>
          </cell>
          <cell r="B202" t="str">
            <v>Tecnico</v>
          </cell>
          <cell r="C202" t="str">
            <v>Técnico</v>
          </cell>
          <cell r="D202">
            <v>3100</v>
          </cell>
          <cell r="E202">
            <v>16</v>
          </cell>
          <cell r="F202" t="str">
            <v>DECRETO 3745 DE 2003</v>
          </cell>
          <cell r="G202" t="str">
            <v>Global</v>
          </cell>
          <cell r="H202" t="str">
            <v>Carrera Adm</v>
          </cell>
          <cell r="I202" t="str">
            <v>CA VACANCIA DEFINITIVA</v>
          </cell>
          <cell r="J202" t="str">
            <v>CA ENCARGO</v>
          </cell>
          <cell r="K202" t="str">
            <v>Subdirección_Administrativa</v>
          </cell>
          <cell r="L202" t="str">
            <v>Grupo Interno de Trabajo de Almacen (Resolución 000409 de noviembre 25 de 2013)</v>
          </cell>
          <cell r="M202">
            <v>503</v>
          </cell>
          <cell r="N202">
            <v>3556004</v>
          </cell>
          <cell r="O202" t="str">
            <v>Sandra Patricia Mora toma posesión en encargo mediante acta 066 del 11 de agosto de 2015</v>
          </cell>
        </row>
        <row r="203">
          <cell r="A203" t="str">
            <v>PG1158</v>
          </cell>
          <cell r="B203" t="str">
            <v>Tecnico</v>
          </cell>
          <cell r="C203" t="str">
            <v>Técnico</v>
          </cell>
          <cell r="D203">
            <v>3100</v>
          </cell>
          <cell r="E203">
            <v>16</v>
          </cell>
          <cell r="F203" t="str">
            <v>DECRETO 3745 DE 2003</v>
          </cell>
          <cell r="G203" t="str">
            <v>Global</v>
          </cell>
          <cell r="H203" t="str">
            <v>Carrera Adm</v>
          </cell>
          <cell r="I203" t="str">
            <v>CA VACANCIA DEFINITIVA</v>
          </cell>
          <cell r="J203" t="str">
            <v>CA ENCARGO</v>
          </cell>
          <cell r="K203" t="str">
            <v>Subdirección_Administrativa</v>
          </cell>
          <cell r="L203" t="str">
            <v>Grupo Interno de Trabajo de Gestión Documental y Biblioteca (Resolución 000410 de noviembre 25 de 2013)</v>
          </cell>
          <cell r="M203">
            <v>506</v>
          </cell>
          <cell r="N203">
            <v>3556004</v>
          </cell>
          <cell r="O203" t="str">
            <v xml:space="preserve">El servidor con derechos Luis Alberto fernandez ha causado su derecho a la pensión mediante Resolución 57227 del 20 de febrero de 2024 dictada por Colpensiones/ ANTONIO MARÍA OSORIO HERRERA se le entrega el derecho preferencial al encargo mediante Resolución 000222 del 30  de julio de 2024 y toma posesión mediante Acta 081 del 21 de agosto de 2024 </v>
          </cell>
        </row>
        <row r="204">
          <cell r="A204" t="str">
            <v>PG1159</v>
          </cell>
          <cell r="B204" t="str">
            <v>Tecnico</v>
          </cell>
          <cell r="C204" t="str">
            <v>Técnico</v>
          </cell>
          <cell r="D204">
            <v>3100</v>
          </cell>
          <cell r="E204">
            <v>16</v>
          </cell>
          <cell r="F204" t="str">
            <v>DECRETO 3745 DE 2003</v>
          </cell>
          <cell r="G204" t="str">
            <v>Global</v>
          </cell>
          <cell r="H204" t="str">
            <v>Carrera Adm</v>
          </cell>
          <cell r="I204" t="str">
            <v>CA VACANCIA TEMPORAL</v>
          </cell>
          <cell r="J204" t="str">
            <v>CA PROVISIONALIDAD</v>
          </cell>
          <cell r="K204" t="str">
            <v>Subdirección_Financiera</v>
          </cell>
          <cell r="L204" t="str">
            <v>Grupo Interno de Trabajo de Presupuesto (Resolución 000125 de febrero 11 de 2014)</v>
          </cell>
          <cell r="M204" t="str">
            <v>558 Y 560</v>
          </cell>
          <cell r="N204">
            <v>3556004</v>
          </cell>
        </row>
        <row r="205">
          <cell r="A205" t="str">
            <v>PG1160</v>
          </cell>
          <cell r="B205" t="str">
            <v>Tecnico</v>
          </cell>
          <cell r="C205" t="str">
            <v>Técnico</v>
          </cell>
          <cell r="D205">
            <v>3100</v>
          </cell>
          <cell r="E205">
            <v>16</v>
          </cell>
          <cell r="F205" t="str">
            <v>DECRETO 3745 DE 2003</v>
          </cell>
          <cell r="G205" t="str">
            <v>Global</v>
          </cell>
          <cell r="H205" t="str">
            <v>Carrera Adm</v>
          </cell>
          <cell r="I205" t="str">
            <v>CA VACANCIA TEMPORAL</v>
          </cell>
          <cell r="J205" t="str">
            <v>CA SIN PROVEER</v>
          </cell>
          <cell r="K205" t="str">
            <v>Subdirección_Financiera</v>
          </cell>
          <cell r="L205" t="str">
            <v>Grupo Interno de Trabajo de Central de Cuentas (Resolución 000125 de febrero 11 de 2014)</v>
          </cell>
          <cell r="M205" t="str">
            <v>558 Y 560</v>
          </cell>
          <cell r="N205">
            <v>3556004</v>
          </cell>
          <cell r="O205" t="str">
            <v xml:space="preserve">19-02-2024- Mediante Resolución 292 del 1 de septimebre de 2015, se provee medinate encargo con la funcionaria LUZ NELLY BELEÑO QUINTERO. / Mediante Resolución 000036 de 2024 finaliza el encargo con ocasión a la causación del derecho a la pensión de la servidora Luz Nelly . El empleo continúa en vacancia temporal debido a que el titular es el servidor MARLON JOSEPH HERRERA,  </v>
          </cell>
        </row>
        <row r="206">
          <cell r="A206" t="str">
            <v>PG1161</v>
          </cell>
          <cell r="B206" t="str">
            <v>Tecnico Administrativo</v>
          </cell>
          <cell r="C206" t="str">
            <v>Técnico</v>
          </cell>
          <cell r="D206">
            <v>3124</v>
          </cell>
          <cell r="E206">
            <v>15</v>
          </cell>
          <cell r="F206" t="str">
            <v>DECRETO 1986 DE 2013</v>
          </cell>
          <cell r="G206" t="str">
            <v>Global</v>
          </cell>
          <cell r="H206" t="str">
            <v>Carrera Adm</v>
          </cell>
          <cell r="I206" t="str">
            <v>CA VACANCIA DEFINITIVA</v>
          </cell>
          <cell r="J206" t="str">
            <v>CA PROVISIONALIDAD</v>
          </cell>
          <cell r="K206" t="str">
            <v>Oficina_de_Tecnologías_de_la_Información_y_las_Comunicaciones</v>
          </cell>
          <cell r="L206" t="str">
            <v>N/A</v>
          </cell>
          <cell r="M206">
            <v>185</v>
          </cell>
          <cell r="N206">
            <v>3147287</v>
          </cell>
          <cell r="O206" t="str">
            <v>Mediante Resolución No. 000263 del 26 de septimebre de 2024 se acepta la renuncia de MANUEL ANTONIO PULIDO GONZALEZ  ejecutada  apartir del 1 de novimebre de 2024</v>
          </cell>
        </row>
        <row r="207">
          <cell r="A207" t="str">
            <v>PG1162</v>
          </cell>
          <cell r="B207" t="str">
            <v>Tecnico Administrativo</v>
          </cell>
          <cell r="C207" t="str">
            <v>Técnico</v>
          </cell>
          <cell r="D207">
            <v>3124</v>
          </cell>
          <cell r="E207">
            <v>15</v>
          </cell>
          <cell r="F207" t="str">
            <v>DECRETO 1986 DE 2013</v>
          </cell>
          <cell r="G207" t="str">
            <v>Global</v>
          </cell>
          <cell r="H207" t="str">
            <v>Carrera Adm</v>
          </cell>
          <cell r="I207" t="str">
            <v>CA VACANCIA DEFINITIVA</v>
          </cell>
          <cell r="J207" t="str">
            <v>CA PROVISIONALIDAD</v>
          </cell>
          <cell r="K207" t="str">
            <v>Oficina_de_Tecnologías_de_la_Información_y_las_Comunicaciones</v>
          </cell>
          <cell r="L207" t="str">
            <v>Grupo_Interno_de_Trabajo_de_gestión_de_gobernabilidad_de_la_informacion_y_gestion_del_conocimiento_(Resolución_000247_de_mayo _28_de_2014)</v>
          </cell>
          <cell r="M207">
            <v>186</v>
          </cell>
          <cell r="N207">
            <v>3147287</v>
          </cell>
        </row>
        <row r="208">
          <cell r="A208" t="str">
            <v>PG1163</v>
          </cell>
          <cell r="B208" t="str">
            <v>Tecnico Administrativo</v>
          </cell>
          <cell r="C208" t="str">
            <v>Técnico</v>
          </cell>
          <cell r="D208">
            <v>3124</v>
          </cell>
          <cell r="E208">
            <v>15</v>
          </cell>
          <cell r="F208" t="str">
            <v>DECRETO 1986 DE 2013</v>
          </cell>
          <cell r="G208" t="str">
            <v>Global</v>
          </cell>
          <cell r="H208" t="str">
            <v>LNR</v>
          </cell>
          <cell r="I208" t="str">
            <v>LNR VACANTE</v>
          </cell>
          <cell r="J208" t="str">
            <v>LNR SIN PROVEER</v>
          </cell>
          <cell r="K208" t="str">
            <v>Despacho_del_Viceministerio_de_Desarrollo_Rural</v>
          </cell>
          <cell r="L208" t="str">
            <v>N/A</v>
          </cell>
          <cell r="M208">
            <v>197</v>
          </cell>
          <cell r="N208">
            <v>3147287</v>
          </cell>
        </row>
        <row r="209">
          <cell r="A209" t="str">
            <v>PG1164</v>
          </cell>
          <cell r="B209" t="str">
            <v>Tecnico Administrativo</v>
          </cell>
          <cell r="C209" t="str">
            <v>Técnico</v>
          </cell>
          <cell r="D209">
            <v>3124</v>
          </cell>
          <cell r="E209">
            <v>15</v>
          </cell>
          <cell r="F209" t="str">
            <v>DECRETO 1986 DE 2013</v>
          </cell>
          <cell r="G209" t="str">
            <v>Global</v>
          </cell>
          <cell r="H209" t="str">
            <v>Carrera Adm</v>
          </cell>
          <cell r="I209" t="str">
            <v>CA VACANCIA DEFINITIVA</v>
          </cell>
          <cell r="J209" t="str">
            <v>CA PROVISIONALIDAD</v>
          </cell>
          <cell r="K209" t="str">
            <v>Dirección_de_Ordenamiento_Social_de_la_Propiedad_Rural_y_Uso_Productivo_del_Suelo</v>
          </cell>
          <cell r="L209" t="str">
            <v>Grupo Interno de Trabajo de Ordenamiento Social y Productivo de la Propiedad Rural (Resolución 000259 de noviembre 4 de 2020)</v>
          </cell>
          <cell r="M209">
            <v>213</v>
          </cell>
          <cell r="N209">
            <v>3147287</v>
          </cell>
        </row>
        <row r="210">
          <cell r="A210" t="str">
            <v>PG1165</v>
          </cell>
          <cell r="B210" t="str">
            <v>Tecnico Administrativo</v>
          </cell>
          <cell r="C210" t="str">
            <v>Técnico</v>
          </cell>
          <cell r="D210">
            <v>3124</v>
          </cell>
          <cell r="E210">
            <v>15</v>
          </cell>
          <cell r="F210" t="str">
            <v>DECRETO 1986 DE 2013</v>
          </cell>
          <cell r="G210" t="str">
            <v>Global</v>
          </cell>
          <cell r="H210" t="str">
            <v>Carrera Adm</v>
          </cell>
          <cell r="I210" t="str">
            <v>CA VACANCIA DEFINITIVA</v>
          </cell>
          <cell r="J210" t="str">
            <v>CA PROVISIONALIDAD</v>
          </cell>
          <cell r="K210" t="str">
            <v>Dirección_de_Capacidades_Productivas_y_Generación_de_Ingresos</v>
          </cell>
          <cell r="L210" t="str">
            <v>N/A</v>
          </cell>
          <cell r="M210">
            <v>256</v>
          </cell>
          <cell r="N210">
            <v>3147287</v>
          </cell>
        </row>
        <row r="211">
          <cell r="A211" t="str">
            <v>PG1166</v>
          </cell>
          <cell r="B211" t="str">
            <v>Tecnico Administrativo</v>
          </cell>
          <cell r="C211" t="str">
            <v>Técnico</v>
          </cell>
          <cell r="D211">
            <v>3124</v>
          </cell>
          <cell r="E211">
            <v>15</v>
          </cell>
          <cell r="F211" t="str">
            <v>DECRETO 1986 DE 2013</v>
          </cell>
          <cell r="G211" t="str">
            <v>Global</v>
          </cell>
          <cell r="H211" t="str">
            <v>Carrera Adm</v>
          </cell>
          <cell r="I211" t="str">
            <v>CA VACANCIA DEFINITIVA</v>
          </cell>
          <cell r="J211" t="str">
            <v>CA PROVISIONALIDAD</v>
          </cell>
          <cell r="K211" t="str">
            <v>Dirección_de_Innovación_Desarrollo_Tecnológico_y_Protección_Sanitaria</v>
          </cell>
          <cell r="L211" t="str">
            <v>Grupo Interno de Trabajo de Protección Sanitaria (Resolución 000124 de febrero 11 de 2014)</v>
          </cell>
          <cell r="M211" t="str">
            <v xml:space="preserve">46, 47 y 48  Resolución 000112 del 29 de abril de 2024 </v>
          </cell>
          <cell r="N211">
            <v>3147287</v>
          </cell>
        </row>
        <row r="212">
          <cell r="A212" t="str">
            <v>PG1167</v>
          </cell>
          <cell r="B212" t="str">
            <v>Tecnico Administrativo</v>
          </cell>
          <cell r="C212" t="str">
            <v>Técnico</v>
          </cell>
          <cell r="D212">
            <v>3124</v>
          </cell>
          <cell r="E212">
            <v>15</v>
          </cell>
          <cell r="F212" t="str">
            <v>DECRETO 1986 DE 2013</v>
          </cell>
          <cell r="G212" t="str">
            <v>Estructural</v>
          </cell>
          <cell r="H212" t="str">
            <v>LNR</v>
          </cell>
          <cell r="I212" t="str">
            <v>LNR PROVISTO</v>
          </cell>
          <cell r="J212" t="str">
            <v>LNR NOM ORDINARIO</v>
          </cell>
          <cell r="K212" t="str">
            <v>Secretaria_General</v>
          </cell>
          <cell r="L212" t="str">
            <v>Grupo Interno de Trabajo de Contratación (Resolución 000374 de octubre 17 de 2013)</v>
          </cell>
          <cell r="M212" t="str">
            <v xml:space="preserve">46, 47 y 48  Resolución 000112 del 29 de abril de 2024 </v>
          </cell>
          <cell r="N212">
            <v>3147287</v>
          </cell>
        </row>
        <row r="213">
          <cell r="A213" t="str">
            <v>PG1168</v>
          </cell>
          <cell r="B213" t="str">
            <v>Tecnico Administrativo</v>
          </cell>
          <cell r="C213" t="str">
            <v>Técnico</v>
          </cell>
          <cell r="D213">
            <v>3124</v>
          </cell>
          <cell r="E213">
            <v>15</v>
          </cell>
          <cell r="F213" t="str">
            <v>DECRETO 1986 DE 2013</v>
          </cell>
          <cell r="G213" t="str">
            <v>Global</v>
          </cell>
          <cell r="H213" t="str">
            <v>Carrera Adm</v>
          </cell>
          <cell r="I213" t="str">
            <v>CA VACANCIA DEFINITIVA</v>
          </cell>
          <cell r="J213" t="str">
            <v>CA PROVISIONALIDAD</v>
          </cell>
          <cell r="K213" t="str">
            <v>Secretaria_General</v>
          </cell>
          <cell r="L213" t="str">
            <v>Grupo Interno de Trabajo de Atención al Ciudadano (Resolución 000100 de enero  27 de 2014)</v>
          </cell>
          <cell r="M213" t="str">
            <v xml:space="preserve">46, 47 y 48  Resolución 000112 del 29 de abril de 2024 </v>
          </cell>
          <cell r="N213">
            <v>3147287</v>
          </cell>
        </row>
        <row r="214">
          <cell r="A214" t="str">
            <v>PG1169</v>
          </cell>
          <cell r="B214" t="str">
            <v>Tecnico Administrativo</v>
          </cell>
          <cell r="C214" t="str">
            <v>Técnico</v>
          </cell>
          <cell r="D214">
            <v>3124</v>
          </cell>
          <cell r="E214">
            <v>15</v>
          </cell>
          <cell r="F214" t="str">
            <v>DECRETO 3745 DE 2003</v>
          </cell>
          <cell r="G214" t="str">
            <v>Estructural</v>
          </cell>
          <cell r="H214" t="str">
            <v>Carrera Adm</v>
          </cell>
          <cell r="I214" t="str">
            <v>CA VACANCIA DEFINITIVA</v>
          </cell>
          <cell r="J214" t="str">
            <v>CA PROVISIONALIDAD</v>
          </cell>
          <cell r="K214" t="str">
            <v>Secretaria_General</v>
          </cell>
          <cell r="L214" t="str">
            <v>Grupo Interno de Trabajo de Gestión de Entidades Liquidadas (Resolución 000365 de octubre 17 de 2013)</v>
          </cell>
          <cell r="M214">
            <v>463</v>
          </cell>
          <cell r="N214">
            <v>3147287</v>
          </cell>
        </row>
        <row r="215">
          <cell r="A215" t="str">
            <v>PG1170</v>
          </cell>
          <cell r="B215" t="str">
            <v>Tecnico Administrativo</v>
          </cell>
          <cell r="C215" t="str">
            <v>Técnico</v>
          </cell>
          <cell r="D215">
            <v>3124</v>
          </cell>
          <cell r="E215">
            <v>15</v>
          </cell>
          <cell r="F215" t="str">
            <v>DECRETO 3745 DE 2003</v>
          </cell>
          <cell r="G215" t="str">
            <v>Global</v>
          </cell>
          <cell r="H215" t="str">
            <v>Carrera Adm</v>
          </cell>
          <cell r="I215" t="str">
            <v>CA VACANCIA DEFINITIVA</v>
          </cell>
          <cell r="J215" t="str">
            <v>CA PROVISIONALIDAD</v>
          </cell>
          <cell r="K215" t="str">
            <v>Secretaria_General</v>
          </cell>
          <cell r="L215" t="str">
            <v>Grupo Interno de Trabajo de Gestión de Entidades Liquidadas (Resolución 000365 de octubre 17 de 2013)</v>
          </cell>
          <cell r="M215">
            <v>463</v>
          </cell>
          <cell r="N215">
            <v>3147287</v>
          </cell>
        </row>
        <row r="216">
          <cell r="A216" t="str">
            <v>PG1171</v>
          </cell>
          <cell r="B216" t="str">
            <v>Tecnico Administrativo</v>
          </cell>
          <cell r="C216" t="str">
            <v>Técnico</v>
          </cell>
          <cell r="D216">
            <v>3124</v>
          </cell>
          <cell r="E216">
            <v>15</v>
          </cell>
          <cell r="F216" t="str">
            <v>DECRETO 3745 DE 2003</v>
          </cell>
          <cell r="G216" t="str">
            <v>Global</v>
          </cell>
          <cell r="H216" t="str">
            <v>Carrera Adm</v>
          </cell>
          <cell r="I216" t="str">
            <v>CA VACANCIA DEFINITIVA</v>
          </cell>
          <cell r="J216" t="str">
            <v>CA PROVISIONALIDAD</v>
          </cell>
          <cell r="K216" t="str">
            <v>Subdirección_Administrativa</v>
          </cell>
          <cell r="L216" t="str">
            <v>Grupo Interno de Trabajo de Almacen (Resolución 000409 de noviembre 25 de 2013)</v>
          </cell>
          <cell r="M216">
            <v>508</v>
          </cell>
          <cell r="N216">
            <v>3147287</v>
          </cell>
        </row>
        <row r="217">
          <cell r="A217" t="str">
            <v>PG1172</v>
          </cell>
          <cell r="B217" t="str">
            <v>Tecnico Administrativo</v>
          </cell>
          <cell r="C217" t="str">
            <v>Técnico</v>
          </cell>
          <cell r="D217">
            <v>3124</v>
          </cell>
          <cell r="E217">
            <v>15</v>
          </cell>
          <cell r="F217" t="str">
            <v>DECRETO 3745 DE 2003</v>
          </cell>
          <cell r="G217" t="str">
            <v>Global</v>
          </cell>
          <cell r="H217" t="str">
            <v>Carrera Adm</v>
          </cell>
          <cell r="I217" t="str">
            <v>CA VACANCIA DEFINITIVA</v>
          </cell>
          <cell r="J217" t="str">
            <v>CA PROVISIONALIDAD</v>
          </cell>
          <cell r="K217" t="str">
            <v>Subdirección_Administrativa</v>
          </cell>
          <cell r="L217" t="str">
            <v>Grupo Interno de Trabajo de Almacen (Resolución 000409 de noviembre 25 de 2013)</v>
          </cell>
          <cell r="M217">
            <v>508</v>
          </cell>
          <cell r="N217">
            <v>3147287</v>
          </cell>
        </row>
        <row r="218">
          <cell r="A218" t="str">
            <v>PG1173</v>
          </cell>
          <cell r="B218" t="str">
            <v>Tecnico</v>
          </cell>
          <cell r="C218" t="str">
            <v>Técnico</v>
          </cell>
          <cell r="D218">
            <v>3100</v>
          </cell>
          <cell r="E218">
            <v>15</v>
          </cell>
          <cell r="F218" t="str">
            <v>DECRETO 1986 DE 2013</v>
          </cell>
          <cell r="G218" t="str">
            <v>Global</v>
          </cell>
          <cell r="H218" t="str">
            <v>Carrera Adm</v>
          </cell>
          <cell r="I218" t="str">
            <v>CA VACANCIA DEFINITIVA</v>
          </cell>
          <cell r="J218" t="str">
            <v>CA SIN PROVEER</v>
          </cell>
          <cell r="K218" t="str">
            <v>Subdirección_Financiera</v>
          </cell>
          <cell r="L218" t="str">
            <v>Grupo Interno de Trabajo de Contabilidad (Resolución 000366 de octubre 17 de 2013)</v>
          </cell>
          <cell r="M218">
            <v>562</v>
          </cell>
          <cell r="N218">
            <v>3147287</v>
          </cell>
        </row>
        <row r="219">
          <cell r="A219" t="str">
            <v>PG1174</v>
          </cell>
          <cell r="B219" t="str">
            <v>Tecnico Administrativo</v>
          </cell>
          <cell r="C219" t="str">
            <v>Técnico</v>
          </cell>
          <cell r="D219">
            <v>3124</v>
          </cell>
          <cell r="E219">
            <v>15</v>
          </cell>
          <cell r="F219" t="str">
            <v>DECRETO 3745 DE 2003</v>
          </cell>
          <cell r="G219" t="str">
            <v>Global</v>
          </cell>
          <cell r="H219" t="str">
            <v>Carrera Adm</v>
          </cell>
          <cell r="I219" t="str">
            <v>CA VACANCIA DEFINITIVA</v>
          </cell>
          <cell r="J219" t="str">
            <v>CA PROVISIONALIDAD</v>
          </cell>
          <cell r="K219" t="str">
            <v>Subdirección_Financiera</v>
          </cell>
          <cell r="L219" t="str">
            <v>Grupo Interno de Trabajo de Central de Cuentas (Resolución 000125 de febrero 11 de 2014)</v>
          </cell>
          <cell r="M219" t="str">
            <v xml:space="preserve">46, 47 y 48  Resolución 000112 del 29 de abril de 2024 </v>
          </cell>
          <cell r="N219">
            <v>3147287</v>
          </cell>
        </row>
        <row r="220">
          <cell r="A220" t="str">
            <v>PG1064</v>
          </cell>
          <cell r="B220" t="str">
            <v>Tecnico Administrativo</v>
          </cell>
          <cell r="C220" t="str">
            <v>Técnico</v>
          </cell>
          <cell r="D220">
            <v>3124</v>
          </cell>
          <cell r="E220">
            <v>14</v>
          </cell>
          <cell r="F220" t="str">
            <v>DECRETO 3745 DE 2003</v>
          </cell>
          <cell r="G220" t="str">
            <v>Global</v>
          </cell>
          <cell r="H220" t="str">
            <v>Carrera Adm</v>
          </cell>
          <cell r="I220" t="str">
            <v>CA VACANCIA DEFINITIVA</v>
          </cell>
          <cell r="J220" t="str">
            <v>CA PROVISIONALIDAD</v>
          </cell>
          <cell r="K220" t="str">
            <v>Oficina_Asesora_Jurídica</v>
          </cell>
          <cell r="L220" t="str">
            <v>N/A</v>
          </cell>
          <cell r="M220">
            <v>122</v>
          </cell>
          <cell r="N220">
            <v>3011402</v>
          </cell>
        </row>
        <row r="221">
          <cell r="A221" t="str">
            <v>PG1175</v>
          </cell>
          <cell r="B221" t="str">
            <v>Tecnico Administrativo</v>
          </cell>
          <cell r="C221" t="str">
            <v>Técnico</v>
          </cell>
          <cell r="D221">
            <v>3124</v>
          </cell>
          <cell r="E221">
            <v>14</v>
          </cell>
          <cell r="F221" t="str">
            <v>DECRETO 3745 DE 2003</v>
          </cell>
          <cell r="G221" t="str">
            <v>Global</v>
          </cell>
          <cell r="H221" t="str">
            <v>Carrera Adm</v>
          </cell>
          <cell r="I221" t="str">
            <v>CA VACANCIA DEFINITIVA</v>
          </cell>
          <cell r="J221" t="str">
            <v>CA PROVISIONALIDAD</v>
          </cell>
          <cell r="K221" t="str">
            <v>Oficina_de_Tecnologías_de_la_Información_y_las_Comunicaciones</v>
          </cell>
          <cell r="L221" t="str">
            <v>N/A</v>
          </cell>
          <cell r="M221">
            <v>187</v>
          </cell>
          <cell r="N221">
            <v>3011402</v>
          </cell>
        </row>
        <row r="222">
          <cell r="A222" t="str">
            <v>PG1176</v>
          </cell>
          <cell r="B222" t="str">
            <v>Tecnico Administrativo</v>
          </cell>
          <cell r="C222" t="str">
            <v>Técnico</v>
          </cell>
          <cell r="D222">
            <v>3124</v>
          </cell>
          <cell r="E222">
            <v>14</v>
          </cell>
          <cell r="F222" t="str">
            <v>DECRETO 3745 DE 2003</v>
          </cell>
          <cell r="G222" t="str">
            <v>Global</v>
          </cell>
          <cell r="H222" t="str">
            <v>Carrera Adm</v>
          </cell>
          <cell r="I222" t="str">
            <v>CA VACANCIA TEMPORAL</v>
          </cell>
          <cell r="J222" t="str">
            <v>CA PROVISIONALIDAD</v>
          </cell>
          <cell r="K222" t="str">
            <v>Dirección_de_Financiamiento_y_Riesgos_Agropecuarios</v>
          </cell>
          <cell r="L222" t="str">
            <v>Grupo Interno de Trabajo de Financiamiento (Resolución 00021 de febrero 8 de 2016)</v>
          </cell>
          <cell r="M222">
            <v>358</v>
          </cell>
          <cell r="N222">
            <v>3011402</v>
          </cell>
          <cell r="O222" t="str">
            <v>Resolución número 000053A del 27 de febrero de 2024, se acepta la renuncia por la Señora Ministra de Agricultura y Desarrollo/ Medinate Resolución 000141 del 31 de mayo de 2024 se nombra a SANDRA LORENA GALINDO GONZÁLEZ y toma posesión mediante acta 049 del 21 de junio de 2024
Rural, le fue aceptada la renuncia  de DANIELA ESPERANZA LÓPEZ GÓMEZ al empleo denominado técnico administrativo ,
Código 3124 Grado 14 de la Planta Global del Ministerio de Agricultura y Desarrollo Rural.</v>
          </cell>
        </row>
        <row r="223">
          <cell r="A223" t="str">
            <v>PG1177</v>
          </cell>
          <cell r="B223" t="str">
            <v>Tecnico Administrativo</v>
          </cell>
          <cell r="C223" t="str">
            <v>Técnico</v>
          </cell>
          <cell r="D223">
            <v>3124</v>
          </cell>
          <cell r="E223">
            <v>14</v>
          </cell>
          <cell r="F223" t="str">
            <v>DECRETO 3745 DE 2003</v>
          </cell>
          <cell r="G223" t="str">
            <v>Global</v>
          </cell>
          <cell r="H223" t="str">
            <v>Carrera Adm</v>
          </cell>
          <cell r="I223" t="str">
            <v>CA VACANCIA TEMPORAL</v>
          </cell>
          <cell r="J223" t="str">
            <v>CA PROVISIONALIDAD</v>
          </cell>
          <cell r="K223" t="str">
            <v>Dirección_de_Innovación_Desarrollo_Tecnológico_y_Protección_Sanitaria</v>
          </cell>
          <cell r="L223" t="str">
            <v>Grupo Interno de Trabajo de Protección Sanitaria (Resolución 000124 de febrero 11 de 2014)</v>
          </cell>
          <cell r="M223" t="str">
            <v>388 y 391</v>
          </cell>
          <cell r="N223">
            <v>3011402</v>
          </cell>
        </row>
        <row r="224">
          <cell r="A224" t="str">
            <v>PG1178</v>
          </cell>
          <cell r="B224" t="str">
            <v>Tecnico Administrativo</v>
          </cell>
          <cell r="C224" t="str">
            <v>Técnico</v>
          </cell>
          <cell r="D224">
            <v>3124</v>
          </cell>
          <cell r="E224">
            <v>14</v>
          </cell>
          <cell r="F224" t="str">
            <v>DECRETO 3745 DE 2003</v>
          </cell>
          <cell r="G224" t="str">
            <v>Global</v>
          </cell>
          <cell r="H224" t="str">
            <v>Carrera Adm</v>
          </cell>
          <cell r="I224" t="str">
            <v>CA VACANCIA TEMPORAL</v>
          </cell>
          <cell r="J224" t="str">
            <v>CA SIN PROVEER</v>
          </cell>
          <cell r="K224" t="str">
            <v>Secretaria_General</v>
          </cell>
          <cell r="L224" t="str">
            <v>Grupo Interno de Trabajo de Gestión de Entidades Liquidadas (Resolución 000365 de octubre 17 de 2013)</v>
          </cell>
          <cell r="M224">
            <v>468</v>
          </cell>
          <cell r="N224">
            <v>3011402</v>
          </cell>
          <cell r="O224" t="str">
            <v xml:space="preserve">El titular Antonio María Osorio Herrera es nombrado en encargo en el ID PG1158 mediante Resolución 000222 del 30 de julio de 2024  por lo tanto se declara vacancia temporal / </v>
          </cell>
        </row>
        <row r="225">
          <cell r="A225" t="str">
            <v>PG1179</v>
          </cell>
          <cell r="B225" t="str">
            <v>Tecnico Administrativo</v>
          </cell>
          <cell r="C225" t="str">
            <v>Técnico</v>
          </cell>
          <cell r="D225">
            <v>3124</v>
          </cell>
          <cell r="E225">
            <v>14</v>
          </cell>
          <cell r="F225" t="str">
            <v>DECRETO 3745 DE 2003</v>
          </cell>
          <cell r="G225" t="str">
            <v>Global</v>
          </cell>
          <cell r="H225" t="str">
            <v>Carrera Adm</v>
          </cell>
          <cell r="I225" t="str">
            <v>CA VACANCIA TEMPORAL</v>
          </cell>
          <cell r="J225" t="str">
            <v>CA SIN PROVEER</v>
          </cell>
          <cell r="K225" t="str">
            <v>Subdirección_Administrativa</v>
          </cell>
          <cell r="L225" t="str">
            <v>Grupo Interno de Trabajo de Talento Humano (Resolución 000424 de diciembre  9 de 2013)</v>
          </cell>
          <cell r="M225">
            <v>511</v>
          </cell>
          <cell r="N225">
            <v>3011402</v>
          </cell>
          <cell r="O225" t="str">
            <v>Mediante Resolución No. 00106 del 22 de abril de 2024 se aceptó la renuncia de Ricardo Javier Pedraza Rios</v>
          </cell>
        </row>
        <row r="226">
          <cell r="A226" t="str">
            <v>PG1180</v>
          </cell>
          <cell r="B226" t="str">
            <v>Tecnico Administrativo</v>
          </cell>
          <cell r="C226" t="str">
            <v>Técnico</v>
          </cell>
          <cell r="D226">
            <v>3124</v>
          </cell>
          <cell r="E226">
            <v>14</v>
          </cell>
          <cell r="F226" t="str">
            <v>DECRETO 3745 DE 2003</v>
          </cell>
          <cell r="G226" t="str">
            <v>Global</v>
          </cell>
          <cell r="H226" t="str">
            <v>Carrera Adm</v>
          </cell>
          <cell r="I226" t="str">
            <v>CA VACANCIA DEFINITIVA</v>
          </cell>
          <cell r="J226" t="str">
            <v>CA PROVISIONALIDAD</v>
          </cell>
          <cell r="K226" t="str">
            <v>Subdirección_Administrativa</v>
          </cell>
          <cell r="L226" t="str">
            <v>Grupo Interno de Trabajo de Gestión Documental y Biblioteca (Resolución 000410 de noviembre 25 de 2013)</v>
          </cell>
          <cell r="M226">
            <v>513</v>
          </cell>
          <cell r="N226">
            <v>3011402</v>
          </cell>
        </row>
        <row r="227">
          <cell r="A227" t="str">
            <v>PG1181</v>
          </cell>
          <cell r="B227" t="str">
            <v>Tecnico Administrativo</v>
          </cell>
          <cell r="C227" t="str">
            <v>Técnico</v>
          </cell>
          <cell r="D227">
            <v>3124</v>
          </cell>
          <cell r="E227">
            <v>14</v>
          </cell>
          <cell r="F227" t="str">
            <v>DECRETO 3745 DE 2003</v>
          </cell>
          <cell r="G227" t="str">
            <v>Global</v>
          </cell>
          <cell r="H227" t="str">
            <v>Carrera Adm</v>
          </cell>
          <cell r="I227" t="str">
            <v>CA EN PROPIEDAD</v>
          </cell>
          <cell r="J227" t="str">
            <v>CA TITULAR</v>
          </cell>
          <cell r="K227" t="str">
            <v>Subdirección_Administrativa</v>
          </cell>
          <cell r="L227" t="str">
            <v>Grupo Interno de Trabajo de Gestión Documental y Biblioteca (Resolución 000410 de noviembre 25 de 2013)</v>
          </cell>
          <cell r="M227">
            <v>513</v>
          </cell>
          <cell r="N227">
            <v>3011402</v>
          </cell>
        </row>
        <row r="228">
          <cell r="A228" t="str">
            <v>PG1225</v>
          </cell>
          <cell r="B228" t="str">
            <v>Tecnico Administrativo</v>
          </cell>
          <cell r="C228" t="str">
            <v>Técnico</v>
          </cell>
          <cell r="D228">
            <v>3124</v>
          </cell>
          <cell r="E228">
            <v>13</v>
          </cell>
          <cell r="F228" t="str">
            <v>DECRETO 1986 DE 2013</v>
          </cell>
          <cell r="G228" t="str">
            <v>Global</v>
          </cell>
          <cell r="H228" t="str">
            <v>Carrera Adm</v>
          </cell>
          <cell r="I228" t="str">
            <v>CA VACANCIA DEFINITIVA</v>
          </cell>
          <cell r="J228" t="str">
            <v>CA SIN PROVEER</v>
          </cell>
          <cell r="K228" t="str">
            <v>Subdirección_Administrativa</v>
          </cell>
          <cell r="L228" t="str">
            <v>Grupo Interno de Trabajo de Servicios Administrativos (Resolución 000441 de diciembre 13 de 2013)</v>
          </cell>
          <cell r="M228">
            <v>50</v>
          </cell>
          <cell r="N228">
            <v>2905284</v>
          </cell>
        </row>
        <row r="229">
          <cell r="A229" t="str">
            <v>PG1182</v>
          </cell>
          <cell r="B229" t="str">
            <v>Secretario Ejecutivo Desp. Ministro</v>
          </cell>
          <cell r="C229" t="str">
            <v>Asistencial</v>
          </cell>
          <cell r="D229">
            <v>4212</v>
          </cell>
          <cell r="E229">
            <v>26</v>
          </cell>
          <cell r="F229" t="str">
            <v>DECRETO 3745 DE 2003</v>
          </cell>
          <cell r="G229" t="str">
            <v>Estructural</v>
          </cell>
          <cell r="H229" t="str">
            <v>LNR</v>
          </cell>
          <cell r="I229" t="str">
            <v>LNR PROVISTO</v>
          </cell>
          <cell r="J229" t="str">
            <v>LNR COMISIÓN</v>
          </cell>
          <cell r="K229" t="str">
            <v>Despacho_de_la__Ministra_o</v>
          </cell>
          <cell r="L229" t="str">
            <v>N/A</v>
          </cell>
          <cell r="M229">
            <v>44</v>
          </cell>
          <cell r="N229">
            <v>4141829</v>
          </cell>
        </row>
        <row r="230">
          <cell r="A230" t="str">
            <v>PG1184</v>
          </cell>
          <cell r="B230" t="str">
            <v>Secretario Ejecutivo Desp. Ministro</v>
          </cell>
          <cell r="C230" t="str">
            <v>Asistencial</v>
          </cell>
          <cell r="D230">
            <v>4212</v>
          </cell>
          <cell r="E230">
            <v>26</v>
          </cell>
          <cell r="F230" t="str">
            <v>DECRETO 3745 DE 2003</v>
          </cell>
          <cell r="G230" t="str">
            <v>Estructural</v>
          </cell>
          <cell r="H230" t="str">
            <v>LNR</v>
          </cell>
          <cell r="I230" t="str">
            <v>LNR PROVISTO</v>
          </cell>
          <cell r="J230" t="str">
            <v>LNR NOM ORDINARIO</v>
          </cell>
          <cell r="K230" t="str">
            <v>Despacho_de_la__Ministra_o</v>
          </cell>
          <cell r="L230" t="str">
            <v>N/A</v>
          </cell>
          <cell r="M230">
            <v>44</v>
          </cell>
          <cell r="N230">
            <v>4141829</v>
          </cell>
          <cell r="O230" t="str">
            <v xml:space="preserve">Luz Marleny Gutierrez Salcedo renunció a los derechos de carrera administrativa mediante Resolución 000347 del 28 de agosto de 2014, por lo tanto en la actualidad NO ostenta derechos de carrera administrativa y su vinculación actual es el Libre Nombramiento y Remoción en el actual empleo Asistencial Grado 22. </v>
          </cell>
        </row>
        <row r="231">
          <cell r="A231" t="str">
            <v>PG1041</v>
          </cell>
          <cell r="B231" t="str">
            <v xml:space="preserve">Secretario Ejecutivo Despacho Viceministro </v>
          </cell>
          <cell r="C231" t="str">
            <v>Asistencial</v>
          </cell>
          <cell r="D231">
            <v>4215</v>
          </cell>
          <cell r="E231">
            <v>25</v>
          </cell>
          <cell r="F231" t="str">
            <v>DECRETO 3745 DE 2003</v>
          </cell>
          <cell r="G231" t="str">
            <v>Estructural</v>
          </cell>
          <cell r="H231" t="str">
            <v>LNR</v>
          </cell>
          <cell r="I231" t="str">
            <v>LNR PROVISTO</v>
          </cell>
          <cell r="J231" t="str">
            <v>LNR NOM ORDINARIO</v>
          </cell>
          <cell r="K231" t="str">
            <v>Despacho_del_Viceministerio_de_Desarrollo_Rural</v>
          </cell>
          <cell r="L231" t="str">
            <v>N/A</v>
          </cell>
          <cell r="M231">
            <v>286</v>
          </cell>
          <cell r="N231">
            <v>3807272</v>
          </cell>
        </row>
        <row r="232">
          <cell r="A232" t="str">
            <v>PG1048</v>
          </cell>
          <cell r="B232" t="str">
            <v xml:space="preserve">Secretario Ejecutivo </v>
          </cell>
          <cell r="C232" t="str">
            <v>Asistencial</v>
          </cell>
          <cell r="D232">
            <v>4210</v>
          </cell>
          <cell r="E232">
            <v>24</v>
          </cell>
          <cell r="F232" t="str">
            <v>DECRETO 3745 DE 2003</v>
          </cell>
          <cell r="G232" t="str">
            <v>Global</v>
          </cell>
          <cell r="H232" t="str">
            <v>Carrera Adm</v>
          </cell>
          <cell r="I232" t="str">
            <v>CA VACANCIA DEFINITIVA</v>
          </cell>
          <cell r="J232" t="str">
            <v>CA ENCARGO</v>
          </cell>
          <cell r="K232" t="str">
            <v>Dirección_de_Cadenas_Agricolas_y_Forestales</v>
          </cell>
          <cell r="L232" t="str">
            <v>N/A</v>
          </cell>
          <cell r="M232">
            <v>564</v>
          </cell>
          <cell r="N232">
            <v>3432781</v>
          </cell>
          <cell r="O232" t="str">
            <v xml:space="preserve">Mediante Resolución 000029 del 12 de frbero de 2020 y Acta 010 del 12 de febrero de 220 se encarga y toma posesión en el encargo la servidora OLGA LUCÍA MONTAÑEZ </v>
          </cell>
        </row>
        <row r="233">
          <cell r="A233" t="str">
            <v>PG1183</v>
          </cell>
          <cell r="B233" t="str">
            <v xml:space="preserve">Secretario Ejecutivo </v>
          </cell>
          <cell r="C233" t="str">
            <v>Asistencial</v>
          </cell>
          <cell r="D233">
            <v>4210</v>
          </cell>
          <cell r="E233">
            <v>22</v>
          </cell>
          <cell r="F233" t="str">
            <v>DECRETO 3745 DE 2003</v>
          </cell>
          <cell r="G233" t="str">
            <v>Global</v>
          </cell>
          <cell r="H233" t="str">
            <v>Carrera Adm</v>
          </cell>
          <cell r="I233" t="str">
            <v>CA VACANCIA TEMPORAL</v>
          </cell>
          <cell r="J233" t="str">
            <v>CA PROVISIONALIDAD</v>
          </cell>
          <cell r="K233" t="str">
            <v>Oficina_Asesora_Jurídica</v>
          </cell>
          <cell r="L233" t="str">
            <v>N/A</v>
          </cell>
          <cell r="M233">
            <v>567</v>
          </cell>
          <cell r="N233">
            <v>2850336</v>
          </cell>
          <cell r="O233" t="str">
            <v xml:space="preserve">Mediante acta de posesión 80 del 10 de septimebre de 1997 OLGA LUCÍA MONTAÑEZ CORTÉZ TOMA POSESIÓN EN CARRERA ADMINISTRATIVA EN UN ASISTENCIAL GRADO 22 </v>
          </cell>
        </row>
        <row r="234">
          <cell r="A234" t="str">
            <v>PG1245</v>
          </cell>
          <cell r="B234" t="str">
            <v xml:space="preserve">Secretario Ejecutivo </v>
          </cell>
          <cell r="C234" t="str">
            <v>Asistencial</v>
          </cell>
          <cell r="D234">
            <v>4210</v>
          </cell>
          <cell r="E234">
            <v>22</v>
          </cell>
          <cell r="F234" t="str">
            <v>DECRETO 3745 DE 2003</v>
          </cell>
          <cell r="G234" t="str">
            <v>Global</v>
          </cell>
          <cell r="H234" t="str">
            <v>Carrera Adm</v>
          </cell>
          <cell r="I234" t="str">
            <v>CA VACANCIA TEMPORAL</v>
          </cell>
          <cell r="J234" t="str">
            <v>CA ENCARGO</v>
          </cell>
          <cell r="K234" t="str">
            <v>Despacho_de_la__Ministra_o</v>
          </cell>
          <cell r="L234" t="str">
            <v>Grupo_Interno_de_Trabajo_de_Comunicaciones_ y_Prensa</v>
          </cell>
          <cell r="M234">
            <v>567</v>
          </cell>
          <cell r="N234">
            <v>2850336</v>
          </cell>
          <cell r="O234" t="str">
            <v>Franklin Espitia toma posesión en encargo medinate acta 024 del 11 de mayo de 2020</v>
          </cell>
        </row>
        <row r="235">
          <cell r="A235" t="str">
            <v>PG1038</v>
          </cell>
          <cell r="B235" t="str">
            <v xml:space="preserve">Secretario Ejecutivo </v>
          </cell>
          <cell r="C235" t="str">
            <v>Asistencial</v>
          </cell>
          <cell r="D235">
            <v>4210</v>
          </cell>
          <cell r="E235">
            <v>22</v>
          </cell>
          <cell r="F235" t="str">
            <v>DECRETO 3745 DE 2003</v>
          </cell>
          <cell r="G235" t="str">
            <v>Global</v>
          </cell>
          <cell r="H235" t="str">
            <v>Carrera Adm</v>
          </cell>
          <cell r="I235" t="str">
            <v>CA EN PROPIEDAD</v>
          </cell>
          <cell r="J235" t="str">
            <v>CA TITULAR</v>
          </cell>
          <cell r="K235" t="str">
            <v>Oficina_de_Asuntos_Internacionales</v>
          </cell>
          <cell r="L235" t="str">
            <v>N/A</v>
          </cell>
          <cell r="M235">
            <v>567</v>
          </cell>
          <cell r="N235">
            <v>2850336</v>
          </cell>
        </row>
        <row r="236">
          <cell r="A236" t="str">
            <v>PG1040</v>
          </cell>
          <cell r="B236" t="str">
            <v xml:space="preserve">Secretario Ejecutivo </v>
          </cell>
          <cell r="C236" t="str">
            <v>Asistencial</v>
          </cell>
          <cell r="D236">
            <v>4210</v>
          </cell>
          <cell r="E236">
            <v>22</v>
          </cell>
          <cell r="F236" t="str">
            <v>DECRETO 3745 DE 2003</v>
          </cell>
          <cell r="G236" t="str">
            <v>Global</v>
          </cell>
          <cell r="H236" t="str">
            <v>Carrera Adm</v>
          </cell>
          <cell r="I236" t="str">
            <v>CA VACANCIA DEFINITIVA</v>
          </cell>
          <cell r="J236" t="str">
            <v>CA ENCARGO</v>
          </cell>
          <cell r="K236" t="str">
            <v>Oficina_de_Tecnologías_de_la_Información_y_las_Comunicaciones</v>
          </cell>
          <cell r="L236" t="str">
            <v>N/A</v>
          </cell>
          <cell r="M236">
            <v>567</v>
          </cell>
          <cell r="N236">
            <v>2850336</v>
          </cell>
          <cell r="O236" t="str">
            <v>Paola Andrea Rivera toma posesión en encargo mediante acta 013 del 15 de abril de 2016</v>
          </cell>
        </row>
        <row r="237">
          <cell r="A237" t="str">
            <v>PG2037</v>
          </cell>
          <cell r="B237" t="str">
            <v xml:space="preserve">Secretario Ejecutivo </v>
          </cell>
          <cell r="C237" t="str">
            <v>Asistencial</v>
          </cell>
          <cell r="D237">
            <v>4210</v>
          </cell>
          <cell r="E237">
            <v>22</v>
          </cell>
          <cell r="F237" t="str">
            <v>DECRETO 3745 DE 2003</v>
          </cell>
          <cell r="G237" t="str">
            <v>Global</v>
          </cell>
          <cell r="H237" t="str">
            <v>Carrera Adm</v>
          </cell>
          <cell r="I237" t="str">
            <v>CA VACANCIA DEFINITIVA</v>
          </cell>
          <cell r="J237" t="str">
            <v>CA ENCARGO</v>
          </cell>
          <cell r="K237" t="str">
            <v>Dirección_de_la_Mujer_Rural</v>
          </cell>
          <cell r="L237" t="str">
            <v>N/A</v>
          </cell>
          <cell r="M237">
            <v>567</v>
          </cell>
          <cell r="N237">
            <v>2850336</v>
          </cell>
          <cell r="O237" t="str">
            <v>Diana Zayde Cruz tomo posesión en encargo mediante acta 100 del 1 de octubre de 2015</v>
          </cell>
        </row>
        <row r="238">
          <cell r="A238" t="str">
            <v>PG1047</v>
          </cell>
          <cell r="B238" t="str">
            <v xml:space="preserve">Secretario Ejecutivo </v>
          </cell>
          <cell r="C238" t="str">
            <v>Asistencial</v>
          </cell>
          <cell r="D238">
            <v>4210</v>
          </cell>
          <cell r="E238">
            <v>22</v>
          </cell>
          <cell r="F238" t="str">
            <v>DECRETO 3745 DE 2003</v>
          </cell>
          <cell r="G238" t="str">
            <v>Global</v>
          </cell>
          <cell r="H238" t="str">
            <v>Carrera Adm</v>
          </cell>
          <cell r="I238" t="str">
            <v>CA VACANCIA DEFINITIVA</v>
          </cell>
          <cell r="J238" t="str">
            <v>CA PROVISIONALIDAD</v>
          </cell>
          <cell r="K238" t="str">
            <v>Despacho_del_Viceministerio_de_Asuntos_Agropecuarios</v>
          </cell>
          <cell r="L238" t="str">
            <v>N/A</v>
          </cell>
          <cell r="M238">
            <v>567</v>
          </cell>
          <cell r="N238">
            <v>2850336</v>
          </cell>
        </row>
        <row r="239">
          <cell r="A239" t="str">
            <v>PG1049</v>
          </cell>
          <cell r="B239" t="str">
            <v xml:space="preserve">Secretario Ejecutivo </v>
          </cell>
          <cell r="C239" t="str">
            <v>Asistencial</v>
          </cell>
          <cell r="D239">
            <v>4210</v>
          </cell>
          <cell r="E239">
            <v>22</v>
          </cell>
          <cell r="F239" t="str">
            <v>DECRETO 3745 DE 2003</v>
          </cell>
          <cell r="G239" t="str">
            <v>Global</v>
          </cell>
          <cell r="H239" t="str">
            <v>Carrera Adm</v>
          </cell>
          <cell r="I239" t="str">
            <v>CA VACANCIA DEFINITIVA</v>
          </cell>
          <cell r="J239" t="str">
            <v>CA PROVISIONALIDAD</v>
          </cell>
          <cell r="K239" t="str">
            <v>Dirección_de_Cadenas_Pecuarias_Pesqueras_y_Acuícolas</v>
          </cell>
          <cell r="L239" t="str">
            <v>N/A</v>
          </cell>
          <cell r="M239">
            <v>567</v>
          </cell>
          <cell r="N239">
            <v>2850336</v>
          </cell>
        </row>
        <row r="240">
          <cell r="A240" t="str">
            <v>PG2034</v>
          </cell>
          <cell r="B240" t="str">
            <v xml:space="preserve">Secretario Ejecutivo </v>
          </cell>
          <cell r="C240" t="str">
            <v>Asistencial</v>
          </cell>
          <cell r="D240">
            <v>4210</v>
          </cell>
          <cell r="E240">
            <v>22</v>
          </cell>
          <cell r="F240" t="str">
            <v>DECRETO 3745 DE 2003</v>
          </cell>
          <cell r="G240" t="str">
            <v>Global</v>
          </cell>
          <cell r="H240" t="str">
            <v>Carrera Adm</v>
          </cell>
          <cell r="I240" t="str">
            <v>CA VACANCIA DEFINITIVA</v>
          </cell>
          <cell r="J240" t="str">
            <v>CA ENCARGO</v>
          </cell>
          <cell r="K240" t="str">
            <v>Dirección_de_Innovación_Desarrollo_Tecnológico_y_Protección_Sanitaria</v>
          </cell>
          <cell r="L240" t="str">
            <v>N/A</v>
          </cell>
          <cell r="M240">
            <v>567</v>
          </cell>
          <cell r="N240">
            <v>2850336</v>
          </cell>
          <cell r="O240" t="str">
            <v>Claudia Marisol Pulido toma posesión en encargo mediante acta 125 del 22 de diciembre de 2014</v>
          </cell>
        </row>
        <row r="241">
          <cell r="A241" t="str">
            <v>PG2033</v>
          </cell>
          <cell r="B241" t="str">
            <v xml:space="preserve">Secretario Ejecutivo </v>
          </cell>
          <cell r="C241" t="str">
            <v>Asistencial</v>
          </cell>
          <cell r="D241">
            <v>4210</v>
          </cell>
          <cell r="E241">
            <v>22</v>
          </cell>
          <cell r="F241" t="str">
            <v>DECRETO 3745 DE 2003</v>
          </cell>
          <cell r="G241" t="str">
            <v>Global</v>
          </cell>
          <cell r="H241" t="str">
            <v>Carrera Adm</v>
          </cell>
          <cell r="I241" t="str">
            <v>CA VACANCIA DEFINITIVA</v>
          </cell>
          <cell r="J241" t="str">
            <v>CA PROVISIONALIDAD</v>
          </cell>
          <cell r="K241" t="str">
            <v>Secretaria_General</v>
          </cell>
          <cell r="L241" t="str">
            <v>N/A</v>
          </cell>
          <cell r="M241">
            <v>567</v>
          </cell>
          <cell r="N241">
            <v>2850336</v>
          </cell>
          <cell r="O241" t="str">
            <v xml:space="preserve">Corresponde al Empleo Titular de Doris Helena Delgado conforme a la Resolución No. 000034 del 12 de febrero de 2009 medinate la cual se cumple una sentencia judicial de reintegro. </v>
          </cell>
        </row>
        <row r="242">
          <cell r="A242" t="str">
            <v>PG2024</v>
          </cell>
          <cell r="B242" t="str">
            <v xml:space="preserve">Secretario Ejecutivo </v>
          </cell>
          <cell r="C242" t="str">
            <v>Asistencial</v>
          </cell>
          <cell r="D242">
            <v>4210</v>
          </cell>
          <cell r="E242">
            <v>22</v>
          </cell>
          <cell r="F242" t="str">
            <v>DECRETO 3745 DE 2003</v>
          </cell>
          <cell r="G242" t="str">
            <v>Global</v>
          </cell>
          <cell r="H242" t="str">
            <v>Carrera Adm</v>
          </cell>
          <cell r="I242" t="str">
            <v>CA VACANCIA TEMPORAL</v>
          </cell>
          <cell r="J242" t="str">
            <v>CA SIN PROVEER</v>
          </cell>
          <cell r="K242" t="str">
            <v>Secretaria_General</v>
          </cell>
          <cell r="L242" t="str">
            <v>Grupo Interno de Trabajo de Contratación (Resolución 000374 de octubre 17 de 2013)</v>
          </cell>
          <cell r="M242">
            <v>567</v>
          </cell>
          <cell r="N242">
            <v>2850336</v>
          </cell>
          <cell r="O242" t="str">
            <v xml:space="preserve">Mediante Resolución 000116 del 2 de mayo de 2024, se acepta la renuncia de ZYLY ESPERANZA CASADIEGO COTE quien ingresa a la nómina de Colpensiones. A partir del 31 de mayo se materializa su desvinculación </v>
          </cell>
        </row>
        <row r="243">
          <cell r="A243" t="str">
            <v>PG2021</v>
          </cell>
          <cell r="B243" t="str">
            <v xml:space="preserve">Secretario Ejecutivo </v>
          </cell>
          <cell r="C243" t="str">
            <v>Asistencial</v>
          </cell>
          <cell r="D243">
            <v>4210</v>
          </cell>
          <cell r="E243">
            <v>22</v>
          </cell>
          <cell r="F243" t="str">
            <v>DECRETO 3745 DE 2003</v>
          </cell>
          <cell r="G243" t="str">
            <v>Global</v>
          </cell>
          <cell r="H243" t="str">
            <v>Carrera Adm</v>
          </cell>
          <cell r="I243" t="str">
            <v>CA VACANCIA DEFINITIVA</v>
          </cell>
          <cell r="J243" t="str">
            <v>CA ENCARGO</v>
          </cell>
          <cell r="K243" t="str">
            <v>Secretaria_General</v>
          </cell>
          <cell r="L243" t="str">
            <v>Grupo Interno de Trabajo de Gestión de Entidades Liquidadas (Resolución 000365 de octubre 17 de 2013)</v>
          </cell>
          <cell r="M243">
            <v>567</v>
          </cell>
          <cell r="N243">
            <v>2850336</v>
          </cell>
          <cell r="O243" t="str">
            <v>Luis Fernando Barrera toma posesión en encargo mediante acta 089 del 18 de agosto de 2023</v>
          </cell>
        </row>
        <row r="244">
          <cell r="A244" t="str">
            <v>PG1217</v>
          </cell>
          <cell r="B244" t="str">
            <v xml:space="preserve">Secretario Ejecutivo </v>
          </cell>
          <cell r="C244" t="str">
            <v>Asistencial</v>
          </cell>
          <cell r="D244">
            <v>4210</v>
          </cell>
          <cell r="E244">
            <v>22</v>
          </cell>
          <cell r="F244" t="str">
            <v>DECRETO 3745 DE 2003</v>
          </cell>
          <cell r="G244" t="str">
            <v>Global</v>
          </cell>
          <cell r="H244" t="str">
            <v>Carrera Adm</v>
          </cell>
          <cell r="I244" t="str">
            <v>CA VACANCIA DEFINITIVA</v>
          </cell>
          <cell r="J244" t="str">
            <v>CA ENCARGO</v>
          </cell>
          <cell r="K244" t="str">
            <v>Subdirección_Financiera</v>
          </cell>
          <cell r="L244" t="str">
            <v>Grupo Interno de Trabajo de Tesoreria (Resolución 000366 de octubre  17 de 2013)</v>
          </cell>
          <cell r="M244">
            <v>567</v>
          </cell>
          <cell r="N244">
            <v>2850336</v>
          </cell>
          <cell r="O244" t="str">
            <v>Norberto Sanchez toma posesión en encargo mediante acta 023 del 11 de mayo del 2020</v>
          </cell>
        </row>
        <row r="245">
          <cell r="A245" t="str">
            <v>PG1195</v>
          </cell>
          <cell r="B245" t="str">
            <v xml:space="preserve">Conductor Mecanico </v>
          </cell>
          <cell r="C245" t="str">
            <v>Asistencial</v>
          </cell>
          <cell r="D245">
            <v>4103</v>
          </cell>
          <cell r="E245">
            <v>19</v>
          </cell>
          <cell r="F245" t="str">
            <v>DECRETO 3745 DE 2003</v>
          </cell>
          <cell r="G245" t="str">
            <v>Global</v>
          </cell>
          <cell r="H245" t="str">
            <v>Carrera Adm</v>
          </cell>
          <cell r="I245" t="str">
            <v>CA EN PROPIEDAD</v>
          </cell>
          <cell r="J245" t="str">
            <v>CA TITULAR</v>
          </cell>
          <cell r="K245" t="str">
            <v>Subdirección_Administrativa</v>
          </cell>
          <cell r="L245" t="str">
            <v>Grupo Interno de Trabajo de Servicios Administrativos (Resolución 000441 de diciembre 13 de 2013)</v>
          </cell>
          <cell r="M245">
            <v>589</v>
          </cell>
          <cell r="N245">
            <v>2499848</v>
          </cell>
        </row>
        <row r="246">
          <cell r="A246" t="str">
            <v>PG1212</v>
          </cell>
          <cell r="B246" t="str">
            <v xml:space="preserve">Secretario Ejecutivo </v>
          </cell>
          <cell r="C246" t="str">
            <v>Asistencial</v>
          </cell>
          <cell r="D246">
            <v>4210</v>
          </cell>
          <cell r="E246">
            <v>18</v>
          </cell>
          <cell r="F246" t="str">
            <v>DECRETO 3745 DE 2003</v>
          </cell>
          <cell r="G246" t="str">
            <v>Global</v>
          </cell>
          <cell r="H246" t="str">
            <v>Carrera Adm</v>
          </cell>
          <cell r="I246" t="str">
            <v>CA VACANCIA DEFINITIVA</v>
          </cell>
          <cell r="J246" t="str">
            <v>CA PROVISIONALIDAD</v>
          </cell>
          <cell r="K246" t="str">
            <v>Subdirección_Administrativa</v>
          </cell>
          <cell r="L246" t="str">
            <v>Grupo Interno de Trabajo de Gestión Documental y Biblioteca (Resolución 000410 de noviembre 25 de 2013)</v>
          </cell>
          <cell r="M246">
            <v>569</v>
          </cell>
          <cell r="N246">
            <v>2436984</v>
          </cell>
        </row>
        <row r="247">
          <cell r="A247" t="str">
            <v>PG1216</v>
          </cell>
          <cell r="B247" t="str">
            <v xml:space="preserve">Secretario Ejecutivo </v>
          </cell>
          <cell r="C247" t="str">
            <v>Asistencial</v>
          </cell>
          <cell r="D247">
            <v>4210</v>
          </cell>
          <cell r="E247">
            <v>18</v>
          </cell>
          <cell r="F247" t="str">
            <v>DECRETO 3745 DE 2003</v>
          </cell>
          <cell r="G247" t="str">
            <v>Global</v>
          </cell>
          <cell r="H247" t="str">
            <v>Carrera Adm</v>
          </cell>
          <cell r="I247" t="str">
            <v>CA VACANCIA DEFINITIVA</v>
          </cell>
          <cell r="J247" t="str">
            <v>CA SIN PROVEER</v>
          </cell>
          <cell r="K247" t="str">
            <v>Subdirección_Financiera</v>
          </cell>
          <cell r="L247" t="str">
            <v>Grupo Interno de Trabajo de Presupuesto (Resolución 000125 de febrero 11 de 2014)</v>
          </cell>
          <cell r="M247">
            <v>569</v>
          </cell>
          <cell r="N247">
            <v>2436984</v>
          </cell>
          <cell r="O247" t="str">
            <v>Resolución número 000150 del 11 de junio de 2024 "Por la cual se acepta una renuncia a DIANA LUCÍA CASALLAS</v>
          </cell>
        </row>
        <row r="248">
          <cell r="A248" t="str">
            <v>PG1218</v>
          </cell>
          <cell r="B248" t="str">
            <v xml:space="preserve">Secretario Ejecutivo </v>
          </cell>
          <cell r="C248" t="str">
            <v>Asistencial</v>
          </cell>
          <cell r="D248">
            <v>4210</v>
          </cell>
          <cell r="E248">
            <v>18</v>
          </cell>
          <cell r="F248" t="str">
            <v>DECRETO 3745 DE 2003</v>
          </cell>
          <cell r="G248" t="str">
            <v>Global</v>
          </cell>
          <cell r="H248" t="str">
            <v>Carrera Adm</v>
          </cell>
          <cell r="I248" t="str">
            <v>CA VACANCIA TEMPORAL</v>
          </cell>
          <cell r="J248" t="str">
            <v>CA PROVISIONALIDAD</v>
          </cell>
          <cell r="K248" t="str">
            <v>Subdirección_Financiera</v>
          </cell>
          <cell r="L248" t="str">
            <v>Grupo Interno de Trabajo de Tesoreria (Resolución 000366 de octubre  17 de 2013)</v>
          </cell>
          <cell r="M248">
            <v>569</v>
          </cell>
          <cell r="N248">
            <v>2436984</v>
          </cell>
        </row>
        <row r="249">
          <cell r="A249" t="str">
            <v>PG2014</v>
          </cell>
          <cell r="B249" t="str">
            <v xml:space="preserve">Secretario Ejecutivo </v>
          </cell>
          <cell r="C249" t="str">
            <v>Asistencial</v>
          </cell>
          <cell r="D249">
            <v>4210</v>
          </cell>
          <cell r="E249">
            <v>18</v>
          </cell>
          <cell r="F249" t="str">
            <v>DECRETO 3745 DE 2003</v>
          </cell>
          <cell r="G249" t="str">
            <v>Global</v>
          </cell>
          <cell r="H249" t="str">
            <v>Carrera Adm</v>
          </cell>
          <cell r="I249" t="str">
            <v>CA VACANCIA DEFINITIVA</v>
          </cell>
          <cell r="J249" t="str">
            <v>CA PROVISIONALIDAD</v>
          </cell>
          <cell r="K249" t="str">
            <v>Subdirección_Administrativa</v>
          </cell>
          <cell r="L249" t="str">
            <v>N/A</v>
          </cell>
          <cell r="M249">
            <v>569</v>
          </cell>
          <cell r="N249">
            <v>2436984</v>
          </cell>
        </row>
        <row r="250">
          <cell r="A250" t="str">
            <v>PG1044</v>
          </cell>
          <cell r="B250" t="str">
            <v xml:space="preserve">Secretario Ejecutivo </v>
          </cell>
          <cell r="C250" t="str">
            <v>Asistencial</v>
          </cell>
          <cell r="D250">
            <v>4210</v>
          </cell>
          <cell r="E250">
            <v>18</v>
          </cell>
          <cell r="F250" t="str">
            <v>DECRETO 3745 DE 2003</v>
          </cell>
          <cell r="G250" t="str">
            <v>Global</v>
          </cell>
          <cell r="H250" t="str">
            <v>Carrera Adm</v>
          </cell>
          <cell r="I250" t="str">
            <v>CA VACANCIA DEFINITIVA</v>
          </cell>
          <cell r="J250" t="str">
            <v>CA PROVISIONALIDAD</v>
          </cell>
          <cell r="K250" t="str">
            <v>Dirección_de_Capacidades_Productivas_y_Generación_de_Ingresos</v>
          </cell>
          <cell r="L250" t="str">
            <v>N/A</v>
          </cell>
          <cell r="M250">
            <v>569</v>
          </cell>
          <cell r="N250">
            <v>2436984</v>
          </cell>
        </row>
        <row r="251">
          <cell r="A251" t="str">
            <v>PG2032</v>
          </cell>
          <cell r="B251" t="str">
            <v xml:space="preserve">Secretario Ejecutivo </v>
          </cell>
          <cell r="C251" t="str">
            <v>Asistencial</v>
          </cell>
          <cell r="D251">
            <v>4210</v>
          </cell>
          <cell r="E251">
            <v>18</v>
          </cell>
          <cell r="F251" t="str">
            <v>DECRETO 3745 DE 2003</v>
          </cell>
          <cell r="G251" t="str">
            <v>Global</v>
          </cell>
          <cell r="H251" t="str">
            <v>Carrera Adm</v>
          </cell>
          <cell r="I251" t="str">
            <v>CA VACANCIA DEFINITIVA</v>
          </cell>
          <cell r="J251" t="str">
            <v>CA PROVISIONALIDAD</v>
          </cell>
          <cell r="K251" t="str">
            <v>Secretaria_General</v>
          </cell>
          <cell r="L251" t="str">
            <v>Grupo Interno de Trabajo de Comisiones, Desplazamientos y Viaticos (Resolucion 000404 de octubre 31 de 2023)</v>
          </cell>
          <cell r="M251">
            <v>569</v>
          </cell>
          <cell r="N251">
            <v>2436984</v>
          </cell>
        </row>
        <row r="252">
          <cell r="A252" t="str">
            <v>PG1214</v>
          </cell>
          <cell r="B252" t="str">
            <v>Auxiliar Administrativo</v>
          </cell>
          <cell r="C252" t="str">
            <v>Asistencial</v>
          </cell>
          <cell r="D252">
            <v>4044</v>
          </cell>
          <cell r="E252">
            <v>17</v>
          </cell>
          <cell r="F252" t="str">
            <v>DECRETO 3745 DE 2003</v>
          </cell>
          <cell r="G252" t="str">
            <v>Global</v>
          </cell>
          <cell r="H252" t="str">
            <v>Carrera Adm</v>
          </cell>
          <cell r="I252" t="str">
            <v>CA VACANCIA TEMPORAL</v>
          </cell>
          <cell r="J252" t="str">
            <v>CA PROVISIONALIDAD</v>
          </cell>
          <cell r="K252" t="str">
            <v>Subdirección_Administrativa</v>
          </cell>
          <cell r="L252" t="str">
            <v>Grupo Interno de Trabajo de Gestión Documental y Biblioteca (Resolución 000410 de noviembre 25 de 2013)</v>
          </cell>
          <cell r="M252">
            <v>575</v>
          </cell>
          <cell r="N252">
            <v>2377998</v>
          </cell>
        </row>
        <row r="253">
          <cell r="A253" t="str">
            <v>PG1039</v>
          </cell>
          <cell r="B253" t="str">
            <v xml:space="preserve">Secretario Ejecutivo </v>
          </cell>
          <cell r="C253" t="str">
            <v>Asistencial</v>
          </cell>
          <cell r="D253">
            <v>4210</v>
          </cell>
          <cell r="E253">
            <v>16</v>
          </cell>
          <cell r="F253" t="str">
            <v>DECRETO 3745 DE 2003</v>
          </cell>
          <cell r="G253" t="str">
            <v>Global</v>
          </cell>
          <cell r="H253" t="str">
            <v>Carrera Adm</v>
          </cell>
          <cell r="I253" t="str">
            <v>CA VACANCIA TEMPORAL</v>
          </cell>
          <cell r="J253" t="str">
            <v>CA PROVISIONALIDAD</v>
          </cell>
          <cell r="K253" t="str">
            <v>Oficina_de_Control_Interno</v>
          </cell>
          <cell r="L253" t="str">
            <v>N/A</v>
          </cell>
          <cell r="M253">
            <v>571</v>
          </cell>
          <cell r="N253">
            <v>2328818</v>
          </cell>
        </row>
        <row r="254">
          <cell r="A254" t="str">
            <v>PG1042</v>
          </cell>
          <cell r="B254" t="str">
            <v xml:space="preserve">Secretario Ejecutivo </v>
          </cell>
          <cell r="C254" t="str">
            <v>Asistencial</v>
          </cell>
          <cell r="D254">
            <v>4210</v>
          </cell>
          <cell r="E254">
            <v>16</v>
          </cell>
          <cell r="F254" t="str">
            <v>DECRETO 3745 DE 2003</v>
          </cell>
          <cell r="G254" t="str">
            <v>Global</v>
          </cell>
          <cell r="H254" t="str">
            <v>Carrera Adm</v>
          </cell>
          <cell r="I254" t="str">
            <v>CA VACANCIA DEFINITIVA</v>
          </cell>
          <cell r="J254" t="str">
            <v>CA PROVISIONALIDAD</v>
          </cell>
          <cell r="K254" t="str">
            <v>Dirección_de_Ordenamiento_Social_de_la_Propiedad_Rural_y_Uso_Productivo_del_Suelo</v>
          </cell>
          <cell r="L254" t="str">
            <v>N/A</v>
          </cell>
          <cell r="M254">
            <v>571</v>
          </cell>
          <cell r="N254">
            <v>2328818</v>
          </cell>
        </row>
        <row r="255">
          <cell r="A255" t="str">
            <v>PG1043</v>
          </cell>
          <cell r="B255" t="str">
            <v xml:space="preserve">Secretario Ejecutivo </v>
          </cell>
          <cell r="C255" t="str">
            <v>Asistencial</v>
          </cell>
          <cell r="D255">
            <v>4210</v>
          </cell>
          <cell r="E255">
            <v>16</v>
          </cell>
          <cell r="F255" t="str">
            <v>DECRETO 3745 DE 2003</v>
          </cell>
          <cell r="G255" t="str">
            <v>Global</v>
          </cell>
          <cell r="H255" t="str">
            <v>Carrera Adm</v>
          </cell>
          <cell r="I255" t="str">
            <v>CA VACANCIA DEFINITIVA</v>
          </cell>
          <cell r="J255" t="str">
            <v>CA PROVISIONALIDAD</v>
          </cell>
          <cell r="K255" t="str">
            <v>Dirección_de_Gestión_de_Bienes_Públicos_Rurales</v>
          </cell>
          <cell r="L255" t="str">
            <v>N/A</v>
          </cell>
          <cell r="M255">
            <v>571</v>
          </cell>
          <cell r="N255">
            <v>2328818</v>
          </cell>
        </row>
        <row r="256">
          <cell r="A256" t="str">
            <v>PG1050</v>
          </cell>
          <cell r="B256" t="str">
            <v xml:space="preserve">Secretario Ejecutivo </v>
          </cell>
          <cell r="C256" t="str">
            <v>Asistencial</v>
          </cell>
          <cell r="D256">
            <v>4210</v>
          </cell>
          <cell r="E256">
            <v>16</v>
          </cell>
          <cell r="F256" t="str">
            <v>DECRETO 3745 DE 2003</v>
          </cell>
          <cell r="G256" t="str">
            <v>Global</v>
          </cell>
          <cell r="H256" t="str">
            <v>Carrera Adm</v>
          </cell>
          <cell r="I256" t="str">
            <v>CA VACANCIA DEFINITIVA</v>
          </cell>
          <cell r="J256" t="str">
            <v>CA PROVISIONALIDAD</v>
          </cell>
          <cell r="K256" t="str">
            <v>Dirección_de_Financiamiento_y_Riesgos_Agropecuarios</v>
          </cell>
          <cell r="L256" t="str">
            <v>N/A</v>
          </cell>
          <cell r="M256">
            <v>571</v>
          </cell>
          <cell r="N256">
            <v>2328818</v>
          </cell>
        </row>
        <row r="257">
          <cell r="A257" t="str">
            <v>PG2028</v>
          </cell>
          <cell r="B257" t="str">
            <v xml:space="preserve">Secretario Ejecutivo </v>
          </cell>
          <cell r="C257" t="str">
            <v>Asistencial</v>
          </cell>
          <cell r="D257">
            <v>4210</v>
          </cell>
          <cell r="E257">
            <v>16</v>
          </cell>
          <cell r="F257" t="str">
            <v>DECRETO 3745 DE 2003</v>
          </cell>
          <cell r="G257" t="str">
            <v>Global</v>
          </cell>
          <cell r="H257" t="str">
            <v>Carrera Adm</v>
          </cell>
          <cell r="I257" t="str">
            <v>CA VACANCIA DEFINITIVA</v>
          </cell>
          <cell r="J257" t="str">
            <v>CA PROVISIONALIDAD</v>
          </cell>
          <cell r="K257" t="str">
            <v>Secretaria_General</v>
          </cell>
          <cell r="L257" t="str">
            <v>Grupo Interno de Trabajo de Control Interno Disciplinario (Resolución 000490 de diciembre 18 de 2014)</v>
          </cell>
          <cell r="M257">
            <v>571</v>
          </cell>
          <cell r="N257">
            <v>2328818</v>
          </cell>
        </row>
        <row r="258">
          <cell r="A258" t="str">
            <v>PG2025</v>
          </cell>
          <cell r="B258" t="str">
            <v xml:space="preserve">Secretario Ejecutivo </v>
          </cell>
          <cell r="C258" t="str">
            <v>Asistencial</v>
          </cell>
          <cell r="D258">
            <v>4210</v>
          </cell>
          <cell r="E258">
            <v>16</v>
          </cell>
          <cell r="F258" t="str">
            <v>DECRETO 3745 DE 2003</v>
          </cell>
          <cell r="G258" t="str">
            <v>Global</v>
          </cell>
          <cell r="H258" t="str">
            <v>Carrera Adm</v>
          </cell>
          <cell r="I258" t="str">
            <v>CA VACANCIA TEMPORAL</v>
          </cell>
          <cell r="J258" t="str">
            <v>CA PROVISIONALIDAD</v>
          </cell>
          <cell r="K258" t="str">
            <v>Secretaria_General</v>
          </cell>
          <cell r="L258" t="str">
            <v>Grupo Interno de Trabajo de Contratación (Resolución 000374 de octubre 17 de 2013)</v>
          </cell>
          <cell r="M258">
            <v>571</v>
          </cell>
          <cell r="N258">
            <v>2328818</v>
          </cell>
          <cell r="O258" t="str">
            <v>Medinate Resolución 000185 del 2 de julio de 2024 se nombra a NAYID SCHONOWOLFF GARCIA Acta de posesión 063  del 23 de julio de 2024</v>
          </cell>
        </row>
        <row r="259">
          <cell r="A259" t="str">
            <v>PG2019</v>
          </cell>
          <cell r="B259" t="str">
            <v xml:space="preserve">Secretario Ejecutivo </v>
          </cell>
          <cell r="C259" t="str">
            <v>Asistencial</v>
          </cell>
          <cell r="D259">
            <v>4210</v>
          </cell>
          <cell r="E259">
            <v>16</v>
          </cell>
          <cell r="F259" t="str">
            <v>DECRETO 3745 DE 2003</v>
          </cell>
          <cell r="G259" t="str">
            <v>Global</v>
          </cell>
          <cell r="H259" t="str">
            <v>Carrera Adm</v>
          </cell>
          <cell r="I259" t="str">
            <v>CA VACANCIA TEMPORAL</v>
          </cell>
          <cell r="J259" t="str">
            <v>CA SIN PROVEER</v>
          </cell>
          <cell r="K259" t="str">
            <v>Subdirección_Administrativa</v>
          </cell>
          <cell r="L259" t="str">
            <v>N/A</v>
          </cell>
          <cell r="M259">
            <v>571</v>
          </cell>
          <cell r="N259">
            <v>2328818</v>
          </cell>
        </row>
        <row r="260">
          <cell r="A260" t="str">
            <v>PG1196</v>
          </cell>
          <cell r="B260" t="str">
            <v xml:space="preserve">Conductor Mecanico </v>
          </cell>
          <cell r="C260" t="str">
            <v>Asistencial</v>
          </cell>
          <cell r="D260">
            <v>4103</v>
          </cell>
          <cell r="E260">
            <v>15</v>
          </cell>
          <cell r="F260" t="str">
            <v>DECRETO 3745 DE 2003</v>
          </cell>
          <cell r="G260" t="str">
            <v>Global</v>
          </cell>
          <cell r="H260" t="str">
            <v>Carrera Adm</v>
          </cell>
          <cell r="I260" t="str">
            <v>CA VACANCIA DEFINITIVA</v>
          </cell>
          <cell r="J260" t="str">
            <v>CA ENCARGO</v>
          </cell>
          <cell r="K260" t="str">
            <v>Subdirección_Administrativa</v>
          </cell>
          <cell r="L260" t="str">
            <v>Grupo Interno de Trabajo de Servicios Administrativos (Resolución 000441 de diciembre 13 de 2013)</v>
          </cell>
          <cell r="M260">
            <v>591</v>
          </cell>
          <cell r="N260">
            <v>2229680</v>
          </cell>
          <cell r="O260" t="str">
            <v>Victor german gutierrez toma posesión en encargo mediante acta 021 del 25 de enero de 2018</v>
          </cell>
        </row>
        <row r="261">
          <cell r="A261" t="str">
            <v>PG1197</v>
          </cell>
          <cell r="B261" t="str">
            <v xml:space="preserve">Conductor Mecanico </v>
          </cell>
          <cell r="C261" t="str">
            <v>Asistencial</v>
          </cell>
          <cell r="D261">
            <v>4103</v>
          </cell>
          <cell r="E261">
            <v>15</v>
          </cell>
          <cell r="F261" t="str">
            <v>DECRETO 3745 DE 2003</v>
          </cell>
          <cell r="G261" t="str">
            <v>Global</v>
          </cell>
          <cell r="H261" t="str">
            <v>Carrera Adm</v>
          </cell>
          <cell r="I261" t="str">
            <v>CA VACANCIA DEFINITIVA</v>
          </cell>
          <cell r="J261" t="str">
            <v>CA PROVISIONALIDAD</v>
          </cell>
          <cell r="K261" t="str">
            <v>Subdirección_Administrativa</v>
          </cell>
          <cell r="L261" t="str">
            <v>Grupo Interno de Trabajo de Servicios Administrativos (Resolución 000441 de diciembre 13 de 2013)</v>
          </cell>
          <cell r="M261">
            <v>591</v>
          </cell>
          <cell r="N261">
            <v>2229680</v>
          </cell>
        </row>
        <row r="262">
          <cell r="A262" t="str">
            <v>PG1198</v>
          </cell>
          <cell r="B262" t="str">
            <v xml:space="preserve">Conductor Mecanico </v>
          </cell>
          <cell r="C262" t="str">
            <v>Asistencial</v>
          </cell>
          <cell r="D262">
            <v>4103</v>
          </cell>
          <cell r="E262">
            <v>15</v>
          </cell>
          <cell r="F262" t="str">
            <v>DECRETO 3745 DE 2003</v>
          </cell>
          <cell r="G262" t="str">
            <v>Global</v>
          </cell>
          <cell r="H262" t="str">
            <v>Carrera Adm</v>
          </cell>
          <cell r="I262" t="str">
            <v>CA VACANCIA DEFINITIVA</v>
          </cell>
          <cell r="J262" t="str">
            <v>CA ENCARGO</v>
          </cell>
          <cell r="K262" t="str">
            <v>Subdirección_Administrativa</v>
          </cell>
          <cell r="L262" t="str">
            <v>Grupo Interno de Trabajo de Servicios Administrativos (Resolución 000441 de diciembre 13 de 2013)</v>
          </cell>
          <cell r="M262">
            <v>591</v>
          </cell>
          <cell r="N262">
            <v>2229680</v>
          </cell>
          <cell r="O262" t="str">
            <v>Carlos Dávila lopez toma posesión en encargo mediante acta  029 del 13 de julio de 2010</v>
          </cell>
        </row>
        <row r="263">
          <cell r="A263" t="str">
            <v>PG1199</v>
          </cell>
          <cell r="B263" t="str">
            <v xml:space="preserve">Conductor Mecanico </v>
          </cell>
          <cell r="C263" t="str">
            <v>Asistencial</v>
          </cell>
          <cell r="D263">
            <v>4103</v>
          </cell>
          <cell r="E263">
            <v>15</v>
          </cell>
          <cell r="F263" t="str">
            <v>DECRETO 3745 DE 2003</v>
          </cell>
          <cell r="G263" t="str">
            <v>Global</v>
          </cell>
          <cell r="H263" t="str">
            <v>Carrera Adm</v>
          </cell>
          <cell r="I263" t="str">
            <v>CA EN PROPIEDAD</v>
          </cell>
          <cell r="J263" t="str">
            <v>CA TITULAR</v>
          </cell>
          <cell r="K263" t="str">
            <v>Subdirección_Administrativa</v>
          </cell>
          <cell r="L263" t="str">
            <v>Grupo Interno de Trabajo de Servicios Administrativos (Resolución 000441 de diciembre 13 de 2013)</v>
          </cell>
          <cell r="M263">
            <v>591</v>
          </cell>
          <cell r="N263">
            <v>2229680</v>
          </cell>
        </row>
        <row r="264">
          <cell r="A264" t="str">
            <v>PG1200</v>
          </cell>
          <cell r="B264" t="str">
            <v xml:space="preserve">Conductor Mecanico </v>
          </cell>
          <cell r="C264" t="str">
            <v>Asistencial</v>
          </cell>
          <cell r="D264">
            <v>4103</v>
          </cell>
          <cell r="E264">
            <v>15</v>
          </cell>
          <cell r="F264" t="str">
            <v>DECRETO 3745 DE 2003</v>
          </cell>
          <cell r="G264" t="str">
            <v>Global</v>
          </cell>
          <cell r="H264" t="str">
            <v>Carrera Adm</v>
          </cell>
          <cell r="I264" t="str">
            <v>CA VACANCIA DEFINITIVA</v>
          </cell>
          <cell r="J264" t="str">
            <v>CA PROVISIONALIDAD</v>
          </cell>
          <cell r="K264" t="str">
            <v>Subdirección_Administrativa</v>
          </cell>
          <cell r="L264" t="str">
            <v>Grupo Interno de Trabajo de Servicios Administrativos (Resolución 000441 de diciembre 13 de 2013)</v>
          </cell>
          <cell r="M264">
            <v>591</v>
          </cell>
          <cell r="N264">
            <v>2229680</v>
          </cell>
        </row>
        <row r="265">
          <cell r="A265" t="str">
            <v>PG1201</v>
          </cell>
          <cell r="B265" t="str">
            <v xml:space="preserve">Conductor Mecanico </v>
          </cell>
          <cell r="C265" t="str">
            <v>Asistencial</v>
          </cell>
          <cell r="D265">
            <v>4103</v>
          </cell>
          <cell r="E265">
            <v>15</v>
          </cell>
          <cell r="F265" t="str">
            <v>DECRETO 3745 DE 2003</v>
          </cell>
          <cell r="G265" t="str">
            <v>Global</v>
          </cell>
          <cell r="H265" t="str">
            <v>Carrera Adm</v>
          </cell>
          <cell r="I265" t="str">
            <v>CA EN PROPIEDAD</v>
          </cell>
          <cell r="J265" t="str">
            <v>CA TITULAR</v>
          </cell>
          <cell r="K265" t="str">
            <v>Subdirección_Administrativa</v>
          </cell>
          <cell r="L265" t="str">
            <v>Grupo Interno de Trabajo de Servicios Administrativos (Resolución 000441 de diciembre 13 de 2013)</v>
          </cell>
          <cell r="M265">
            <v>591</v>
          </cell>
          <cell r="N265">
            <v>2229680</v>
          </cell>
        </row>
        <row r="266">
          <cell r="A266" t="str">
            <v>PG1202</v>
          </cell>
          <cell r="B266" t="str">
            <v xml:space="preserve">Conductor Mecanico </v>
          </cell>
          <cell r="C266" t="str">
            <v>Asistencial</v>
          </cell>
          <cell r="D266">
            <v>4103</v>
          </cell>
          <cell r="E266">
            <v>15</v>
          </cell>
          <cell r="F266" t="str">
            <v>DECRETO 3745 DE 2003</v>
          </cell>
          <cell r="G266" t="str">
            <v>Global</v>
          </cell>
          <cell r="H266" t="str">
            <v>Carrera Adm</v>
          </cell>
          <cell r="I266" t="str">
            <v>CA VACANCIA DEFINITIVA</v>
          </cell>
          <cell r="J266" t="str">
            <v>CA PROVISIONALIDAD</v>
          </cell>
          <cell r="K266" t="str">
            <v>Subdirección_Administrativa</v>
          </cell>
          <cell r="L266" t="str">
            <v>Grupo Interno de Trabajo de Servicios Administrativos (Resolución 000441 de diciembre 13 de 2013)</v>
          </cell>
          <cell r="M266">
            <v>591</v>
          </cell>
          <cell r="N266">
            <v>2229680</v>
          </cell>
        </row>
        <row r="267">
          <cell r="A267" t="str">
            <v>PG1203</v>
          </cell>
          <cell r="B267" t="str">
            <v xml:space="preserve">Conductor Mecanico </v>
          </cell>
          <cell r="C267" t="str">
            <v>Asistencial</v>
          </cell>
          <cell r="D267">
            <v>4103</v>
          </cell>
          <cell r="E267">
            <v>15</v>
          </cell>
          <cell r="F267" t="str">
            <v>DECRETO 3745 DE 2003</v>
          </cell>
          <cell r="G267" t="str">
            <v>Global</v>
          </cell>
          <cell r="H267" t="str">
            <v>Carrera Adm</v>
          </cell>
          <cell r="I267" t="str">
            <v>CA VACANCIA DEFINITIVA</v>
          </cell>
          <cell r="J267" t="str">
            <v>CA PROVISIONALIDAD</v>
          </cell>
          <cell r="K267" t="str">
            <v>Subdirección_Administrativa</v>
          </cell>
          <cell r="L267" t="str">
            <v>Grupo Interno de Trabajo de Servicios Administrativos (Resolución 000441 de diciembre 13 de 2013)</v>
          </cell>
          <cell r="M267">
            <v>591</v>
          </cell>
          <cell r="N267">
            <v>2229680</v>
          </cell>
          <cell r="O267" t="str">
            <v>Mediante Resolución 000134 del 27 de mayo de 2024, se aceptó la renuncia de ANDREY EDUARDO BAUTISTA BAUTISTA/ Mediante RESOLUCION N° 189 DE 5 JULIO DE 2024 se nombra a JEAN CARLOS PRADA y toma posesión mediante acta 089 del 20 de septimebre de 2024</v>
          </cell>
        </row>
        <row r="268">
          <cell r="A268" t="str">
            <v>PG1204</v>
          </cell>
          <cell r="B268" t="str">
            <v xml:space="preserve">Conductor Mecanico </v>
          </cell>
          <cell r="C268" t="str">
            <v>Asistencial</v>
          </cell>
          <cell r="D268">
            <v>4103</v>
          </cell>
          <cell r="E268">
            <v>15</v>
          </cell>
          <cell r="F268" t="str">
            <v>DECRETO 3745 DE 2003</v>
          </cell>
          <cell r="G268" t="str">
            <v>Global</v>
          </cell>
          <cell r="H268" t="str">
            <v>Carrera Adm</v>
          </cell>
          <cell r="I268" t="str">
            <v>CA VACANCIA DEFINITIVA</v>
          </cell>
          <cell r="J268" t="str">
            <v>CA ENCARGO</v>
          </cell>
          <cell r="K268" t="str">
            <v>Subdirección_Administrativa</v>
          </cell>
          <cell r="L268" t="str">
            <v>Grupo Interno de Trabajo de Servicios Administrativos (Resolución 000441 de diciembre 13 de 2013)</v>
          </cell>
          <cell r="M268">
            <v>591</v>
          </cell>
          <cell r="N268">
            <v>2229680</v>
          </cell>
          <cell r="O268" t="str">
            <v>Jose Pablo Lozano toma posesión en encargo mediante acta 077 del 3  de noviembre de 2009</v>
          </cell>
        </row>
        <row r="269">
          <cell r="A269" t="str">
            <v>PG1205</v>
          </cell>
          <cell r="B269" t="str">
            <v xml:space="preserve">Conductor Mecanico </v>
          </cell>
          <cell r="C269" t="str">
            <v>Asistencial</v>
          </cell>
          <cell r="D269">
            <v>4103</v>
          </cell>
          <cell r="E269">
            <v>15</v>
          </cell>
          <cell r="F269" t="str">
            <v>DECRETO 4908 DE 2007</v>
          </cell>
          <cell r="G269" t="str">
            <v>Global</v>
          </cell>
          <cell r="H269" t="str">
            <v>Carrera Adm</v>
          </cell>
          <cell r="I269" t="str">
            <v>CA VACANCIA DEFINITIVA</v>
          </cell>
          <cell r="J269" t="str">
            <v>CA PROVISIONALIDAD</v>
          </cell>
          <cell r="K269" t="str">
            <v>Subdirección_Administrativa</v>
          </cell>
          <cell r="L269" t="str">
            <v>Grupo Interno de Trabajo de Servicios Administrativos (Resolución 000441 de diciembre 13 de 2013)</v>
          </cell>
          <cell r="M269">
            <v>591</v>
          </cell>
          <cell r="N269">
            <v>2229680</v>
          </cell>
        </row>
        <row r="270">
          <cell r="A270" t="str">
            <v>PG2012</v>
          </cell>
          <cell r="B270" t="str">
            <v>Secretario</v>
          </cell>
          <cell r="C270" t="str">
            <v>Asistencial</v>
          </cell>
          <cell r="D270">
            <v>4178</v>
          </cell>
          <cell r="E270">
            <v>14</v>
          </cell>
          <cell r="F270" t="str">
            <v>DECRETO 3745 DE 2003</v>
          </cell>
          <cell r="G270" t="str">
            <v>Global</v>
          </cell>
          <cell r="H270" t="str">
            <v>Carrera Adm</v>
          </cell>
          <cell r="I270" t="str">
            <v>CA VACANCIA DEFINITIVA</v>
          </cell>
          <cell r="J270" t="str">
            <v>CA PROVISIONALIDAD</v>
          </cell>
          <cell r="K270" t="str">
            <v>Oficina_Asesora_Planeación_y_Prospectiva</v>
          </cell>
          <cell r="L270" t="str">
            <v>N/A</v>
          </cell>
          <cell r="M270">
            <v>573</v>
          </cell>
          <cell r="N270">
            <v>2162467</v>
          </cell>
        </row>
        <row r="271">
          <cell r="A271" t="str">
            <v>PG2031</v>
          </cell>
          <cell r="B271" t="str">
            <v>Auxiliar Administrativo</v>
          </cell>
          <cell r="C271" t="str">
            <v>Asistencial</v>
          </cell>
          <cell r="D271">
            <v>4044</v>
          </cell>
          <cell r="E271">
            <v>14</v>
          </cell>
          <cell r="F271" t="str">
            <v>DECRETO 3745 DE 2003</v>
          </cell>
          <cell r="G271" t="str">
            <v>Global</v>
          </cell>
          <cell r="H271" t="str">
            <v>Carrera Adm</v>
          </cell>
          <cell r="I271" t="str">
            <v>CA VACANCIA DEFINITIVA</v>
          </cell>
          <cell r="J271" t="str">
            <v>CA PROVISIONALIDAD</v>
          </cell>
          <cell r="K271" t="str">
            <v>Secretaria_General</v>
          </cell>
          <cell r="L271" t="str">
            <v>Grupo Interno de Trabajo de Comisiones, Desplazamientos y Viaticos (Resolucion 000404 de octubre 31 de 2023)</v>
          </cell>
          <cell r="M271">
            <v>577</v>
          </cell>
          <cell r="N271">
            <v>2162467</v>
          </cell>
        </row>
        <row r="272">
          <cell r="A272" t="str">
            <v>PG1300</v>
          </cell>
          <cell r="B272" t="str">
            <v>Secretario</v>
          </cell>
          <cell r="C272" t="str">
            <v>Asistencial</v>
          </cell>
          <cell r="D272">
            <v>4178</v>
          </cell>
          <cell r="E272">
            <v>14</v>
          </cell>
          <cell r="F272" t="str">
            <v>DECRETO 3745 DE 2003</v>
          </cell>
          <cell r="G272" t="str">
            <v>Global</v>
          </cell>
          <cell r="H272" t="str">
            <v>Carrera Adm</v>
          </cell>
          <cell r="I272" t="str">
            <v>CA VACANCIA DEFINITIVA</v>
          </cell>
          <cell r="J272" t="str">
            <v>CA PROVISIONALIDAD</v>
          </cell>
          <cell r="K272" t="str">
            <v>Subdirección_Administrativa</v>
          </cell>
          <cell r="L272" t="str">
            <v>Grupo Interno de Trabajo de Talento Humano (Resolución 000424 de diciembre  9 de 2013)</v>
          </cell>
          <cell r="M272">
            <v>573</v>
          </cell>
          <cell r="N272">
            <v>2162467</v>
          </cell>
        </row>
        <row r="273">
          <cell r="A273" t="str">
            <v>PG1189</v>
          </cell>
          <cell r="B273" t="str">
            <v>Auxiliar Administrativo</v>
          </cell>
          <cell r="C273" t="str">
            <v>Asistencial</v>
          </cell>
          <cell r="D273">
            <v>4044</v>
          </cell>
          <cell r="E273">
            <v>14</v>
          </cell>
          <cell r="F273" t="str">
            <v>DECRETO 3745 DE 2003</v>
          </cell>
          <cell r="G273" t="str">
            <v>Global</v>
          </cell>
          <cell r="H273" t="str">
            <v>Carrera Adm</v>
          </cell>
          <cell r="I273" t="str">
            <v>CA VACANCIA DEFINITIVA</v>
          </cell>
          <cell r="J273" t="str">
            <v>CA SIN PROVEER</v>
          </cell>
          <cell r="K273" t="str">
            <v>Subdirección_Administrativa</v>
          </cell>
          <cell r="L273" t="str">
            <v>Grupo Interno de Trabajo de Almacen (Resolución 000409 de noviembre 25 de 2013)</v>
          </cell>
          <cell r="M273">
            <v>577</v>
          </cell>
          <cell r="N273">
            <v>2162467</v>
          </cell>
          <cell r="O273" t="str">
            <v>Mediante Resolución No. 00090 del 8 de abril de 2024 se aceptó la renuncua de SABINO GUERRERO MONTOYA</v>
          </cell>
        </row>
        <row r="274">
          <cell r="A274" t="str">
            <v>PG2017</v>
          </cell>
          <cell r="B274" t="str">
            <v>Secretario</v>
          </cell>
          <cell r="C274" t="str">
            <v>Asistencial</v>
          </cell>
          <cell r="D274">
            <v>4178</v>
          </cell>
          <cell r="E274">
            <v>14</v>
          </cell>
          <cell r="F274" t="str">
            <v>DECRETO 3745 DE 2003</v>
          </cell>
          <cell r="G274" t="str">
            <v>Global</v>
          </cell>
          <cell r="H274" t="str">
            <v>Carrera Adm</v>
          </cell>
          <cell r="I274" t="str">
            <v>CA VACANCIA TEMPORAL</v>
          </cell>
          <cell r="J274" t="str">
            <v>CA PROVISIONALIDAD</v>
          </cell>
          <cell r="K274" t="str">
            <v>Subdirección_Administrativa</v>
          </cell>
          <cell r="L274" t="str">
            <v>Grupo Interno de Trabajo de Servicios Administrativos (Resolución 000441 de diciembre 13 de 2013)</v>
          </cell>
          <cell r="M274">
            <v>573</v>
          </cell>
          <cell r="N274">
            <v>2162467</v>
          </cell>
        </row>
        <row r="275">
          <cell r="A275" t="str">
            <v>PG1213</v>
          </cell>
          <cell r="B275" t="str">
            <v>Secretario</v>
          </cell>
          <cell r="C275" t="str">
            <v>Asistencial</v>
          </cell>
          <cell r="D275">
            <v>4178</v>
          </cell>
          <cell r="E275">
            <v>14</v>
          </cell>
          <cell r="F275" t="str">
            <v>DECRETO 3745 DE 2003</v>
          </cell>
          <cell r="G275" t="str">
            <v>Global</v>
          </cell>
          <cell r="H275" t="str">
            <v>Carrera Adm</v>
          </cell>
          <cell r="I275" t="str">
            <v>CA VACANCIA DEFINITIVA</v>
          </cell>
          <cell r="J275" t="str">
            <v>CA PROVISIONALIDAD</v>
          </cell>
          <cell r="K275" t="str">
            <v>Subdirección_Administrativa</v>
          </cell>
          <cell r="L275" t="str">
            <v>Grupo Interno de Trabajo de Gestión Documental y Biblioteca (Resolución 000410 de noviembre 25 de 2013)</v>
          </cell>
          <cell r="M275">
            <v>573</v>
          </cell>
          <cell r="N275">
            <v>2162467</v>
          </cell>
        </row>
        <row r="276">
          <cell r="A276" t="str">
            <v>PG1185</v>
          </cell>
          <cell r="B276" t="str">
            <v>Auxiliar Administrativo</v>
          </cell>
          <cell r="C276" t="str">
            <v>Asistencial</v>
          </cell>
          <cell r="D276">
            <v>4044</v>
          </cell>
          <cell r="E276">
            <v>12</v>
          </cell>
          <cell r="F276" t="str">
            <v>DECRETO 3745 DE 2003</v>
          </cell>
          <cell r="G276" t="str">
            <v>Global</v>
          </cell>
          <cell r="H276" t="str">
            <v>Carrera Adm</v>
          </cell>
          <cell r="I276" t="str">
            <v>CA VACANCIA TEMPORAL</v>
          </cell>
          <cell r="J276" t="str">
            <v>CA PROVISIONALIDAD</v>
          </cell>
          <cell r="K276" t="str">
            <v>Despacho_de_la__Ministra_o</v>
          </cell>
          <cell r="L276" t="str">
            <v>N/A</v>
          </cell>
          <cell r="M276">
            <v>579</v>
          </cell>
          <cell r="N276">
            <v>2049846</v>
          </cell>
        </row>
        <row r="277">
          <cell r="A277" t="str">
            <v>PG2030</v>
          </cell>
          <cell r="B277" t="str">
            <v>Auxiliar Administrativo</v>
          </cell>
          <cell r="C277" t="str">
            <v>Asistencial</v>
          </cell>
          <cell r="D277">
            <v>4044</v>
          </cell>
          <cell r="E277">
            <v>12</v>
          </cell>
          <cell r="F277" t="str">
            <v>DECRETO 3745 DE 2003</v>
          </cell>
          <cell r="G277" t="str">
            <v>Global</v>
          </cell>
          <cell r="H277" t="str">
            <v>Carrera Adm</v>
          </cell>
          <cell r="I277" t="str">
            <v>CA VACANCIA DEFINITIVA</v>
          </cell>
          <cell r="J277" t="str">
            <v>CA PROVISIONALIDAD</v>
          </cell>
          <cell r="K277" t="str">
            <v>Secretaria_General</v>
          </cell>
          <cell r="L277" t="str">
            <v>Grupo Interno de Trabajo de Comisiones, Desplazamientos y Viaticos (Resolucion 000404 de octubre 31 de 2023)</v>
          </cell>
          <cell r="M277">
            <v>579</v>
          </cell>
          <cell r="N277">
            <v>2049846</v>
          </cell>
        </row>
        <row r="278">
          <cell r="A278" t="str">
            <v>PG1188</v>
          </cell>
          <cell r="B278" t="str">
            <v>Auxiliar Administrativo</v>
          </cell>
          <cell r="C278" t="str">
            <v>Asistencial</v>
          </cell>
          <cell r="D278">
            <v>4044</v>
          </cell>
          <cell r="E278">
            <v>12</v>
          </cell>
          <cell r="F278" t="str">
            <v>DECRETO 3745 DE 2003</v>
          </cell>
          <cell r="G278" t="str">
            <v>Global</v>
          </cell>
          <cell r="H278" t="str">
            <v>Carrera Adm</v>
          </cell>
          <cell r="I278" t="str">
            <v>CA VACANCIA DEFINITIVA</v>
          </cell>
          <cell r="J278" t="str">
            <v>CA PROVISIONALIDAD</v>
          </cell>
          <cell r="K278" t="str">
            <v>Subdirección_Administrativa</v>
          </cell>
          <cell r="L278" t="str">
            <v>Grupo Interno de Trabajo de Almacen (Resolución 000409 de noviembre 25 de 2013)</v>
          </cell>
          <cell r="M278">
            <v>579</v>
          </cell>
          <cell r="N278">
            <v>2049846</v>
          </cell>
        </row>
        <row r="279">
          <cell r="A279" t="str">
            <v>PG1215</v>
          </cell>
          <cell r="B279" t="str">
            <v>Auxiliar Administrativo</v>
          </cell>
          <cell r="C279" t="str">
            <v>Asistencial</v>
          </cell>
          <cell r="D279">
            <v>4044</v>
          </cell>
          <cell r="E279">
            <v>12</v>
          </cell>
          <cell r="F279" t="str">
            <v>DECRETO 3745 DE 2003</v>
          </cell>
          <cell r="G279" t="str">
            <v>Global</v>
          </cell>
          <cell r="H279" t="str">
            <v>Carrera Adm</v>
          </cell>
          <cell r="I279" t="str">
            <v>CA VACANCIA DEFINITIVA</v>
          </cell>
          <cell r="J279" t="str">
            <v>CA PROVISIONALIDAD</v>
          </cell>
          <cell r="K279" t="str">
            <v>Subdirección_Administrativa</v>
          </cell>
          <cell r="L279" t="str">
            <v>Grupo Interno de Trabajo de Gestión Documental y Biblioteca (Resolución 000410 de noviembre 25 de 2013)</v>
          </cell>
          <cell r="M279">
            <v>579</v>
          </cell>
          <cell r="N279">
            <v>2049846</v>
          </cell>
        </row>
        <row r="280">
          <cell r="A280" t="str">
            <v>PG2015</v>
          </cell>
          <cell r="B280" t="str">
            <v>Auxiliar Administrativo</v>
          </cell>
          <cell r="C280" t="str">
            <v>Asistencial</v>
          </cell>
          <cell r="D280">
            <v>4044</v>
          </cell>
          <cell r="E280">
            <v>11</v>
          </cell>
          <cell r="F280" t="str">
            <v>DECRETO 3745 DE 2003</v>
          </cell>
          <cell r="G280" t="str">
            <v>Global</v>
          </cell>
          <cell r="H280" t="str">
            <v>Carrera Adm</v>
          </cell>
          <cell r="I280" t="str">
            <v>CA VACANCIA DEFINITIVA</v>
          </cell>
          <cell r="J280" t="str">
            <v>CA PROVISIONALIDAD</v>
          </cell>
          <cell r="K280" t="str">
            <v>Oficina_Asesora_Jurídica</v>
          </cell>
          <cell r="L280" t="str">
            <v>N/A</v>
          </cell>
          <cell r="M280">
            <v>581</v>
          </cell>
          <cell r="N280">
            <v>1909076</v>
          </cell>
        </row>
        <row r="281">
          <cell r="A281" t="str">
            <v>PG2016</v>
          </cell>
          <cell r="B281" t="str">
            <v>Auxiliar Administrativo</v>
          </cell>
          <cell r="C281" t="str">
            <v>Asistencial</v>
          </cell>
          <cell r="D281">
            <v>4044</v>
          </cell>
          <cell r="E281">
            <v>11</v>
          </cell>
          <cell r="F281" t="str">
            <v>DECRETO 3745 DE 2003</v>
          </cell>
          <cell r="G281" t="str">
            <v>Global</v>
          </cell>
          <cell r="H281" t="str">
            <v>Carrera Adm</v>
          </cell>
          <cell r="I281" t="str">
            <v>CA VACANCIA DEFINITIVA</v>
          </cell>
          <cell r="J281" t="str">
            <v>CA PROVISIONALIDAD</v>
          </cell>
          <cell r="K281" t="str">
            <v>Oficina_Asesora_Jurídica</v>
          </cell>
          <cell r="L281" t="str">
            <v>N/A</v>
          </cell>
          <cell r="M281">
            <v>581</v>
          </cell>
          <cell r="N281">
            <v>1909076</v>
          </cell>
        </row>
        <row r="282">
          <cell r="A282" t="str">
            <v>PG2038</v>
          </cell>
          <cell r="B282" t="str">
            <v>Auxiliar Administrativo</v>
          </cell>
          <cell r="C282" t="str">
            <v>Asistencial</v>
          </cell>
          <cell r="D282">
            <v>4044</v>
          </cell>
          <cell r="E282">
            <v>11</v>
          </cell>
          <cell r="F282" t="str">
            <v>DECRETO 3745 DE 2003</v>
          </cell>
          <cell r="G282" t="str">
            <v>Global</v>
          </cell>
          <cell r="H282" t="str">
            <v>Carrera Adm</v>
          </cell>
          <cell r="I282" t="str">
            <v>CA VACANCIA DEFINITIVA</v>
          </cell>
          <cell r="J282" t="str">
            <v>CA PROVISIONALIDAD</v>
          </cell>
          <cell r="K282" t="str">
            <v>Dirección_de_Capacidades_Productivas_y_Generación_de_Ingresos</v>
          </cell>
          <cell r="L282" t="str">
            <v>N/A</v>
          </cell>
          <cell r="M282">
            <v>581</v>
          </cell>
          <cell r="N282">
            <v>1909076</v>
          </cell>
        </row>
        <row r="283">
          <cell r="A283" t="str">
            <v>PG2023</v>
          </cell>
          <cell r="B283" t="str">
            <v>Auxiliar Administrativo</v>
          </cell>
          <cell r="C283" t="str">
            <v>Asistencial</v>
          </cell>
          <cell r="D283">
            <v>4044</v>
          </cell>
          <cell r="E283">
            <v>11</v>
          </cell>
          <cell r="F283" t="str">
            <v>DECRETO 3745 DE 2003</v>
          </cell>
          <cell r="G283" t="str">
            <v>Global</v>
          </cell>
          <cell r="H283" t="str">
            <v>Carrera Adm</v>
          </cell>
          <cell r="I283" t="str">
            <v>CA VACANCIA DEFINITIVA</v>
          </cell>
          <cell r="J283" t="str">
            <v>CA PROVISIONALIDAD</v>
          </cell>
          <cell r="K283" t="str">
            <v>Secretaria_General</v>
          </cell>
          <cell r="L283" t="str">
            <v>Grupo Interno de Trabajo de Contratación (Resolución 000374 de octubre 17 de 2013)</v>
          </cell>
          <cell r="M283">
            <v>581</v>
          </cell>
          <cell r="N283">
            <v>1909076</v>
          </cell>
        </row>
        <row r="284">
          <cell r="A284" t="str">
            <v>PG2022</v>
          </cell>
          <cell r="B284" t="str">
            <v>Auxiliar Administrativo</v>
          </cell>
          <cell r="C284" t="str">
            <v>Asistencial</v>
          </cell>
          <cell r="D284">
            <v>4044</v>
          </cell>
          <cell r="E284">
            <v>11</v>
          </cell>
          <cell r="F284" t="str">
            <v>DECRETO 3745 DE 2003</v>
          </cell>
          <cell r="G284" t="str">
            <v>Global</v>
          </cell>
          <cell r="H284" t="str">
            <v>Carrera Adm</v>
          </cell>
          <cell r="I284" t="str">
            <v>CA VACANCIA TEMPORAL</v>
          </cell>
          <cell r="J284" t="str">
            <v>CA PROVISIONALIDAD</v>
          </cell>
          <cell r="K284" t="str">
            <v>Secretaria_General</v>
          </cell>
          <cell r="L284" t="str">
            <v>Grupo Interno de Trabajo de Atención al Ciudadano (Resolución 000100 de enero  27 de 2014)</v>
          </cell>
          <cell r="M284">
            <v>581</v>
          </cell>
          <cell r="N284">
            <v>1909076</v>
          </cell>
        </row>
        <row r="285">
          <cell r="A285" t="str">
            <v>PG2020</v>
          </cell>
          <cell r="B285" t="str">
            <v>Auxiliar Administrativo</v>
          </cell>
          <cell r="C285" t="str">
            <v>Asistencial</v>
          </cell>
          <cell r="D285">
            <v>4044</v>
          </cell>
          <cell r="E285">
            <v>11</v>
          </cell>
          <cell r="F285" t="str">
            <v>DECRETO 3745 DE 2003</v>
          </cell>
          <cell r="G285" t="str">
            <v>Global</v>
          </cell>
          <cell r="H285" t="str">
            <v>Carrera Adm</v>
          </cell>
          <cell r="I285" t="str">
            <v>CA VACANCIA DEFINITIVA</v>
          </cell>
          <cell r="J285" t="str">
            <v>CA PROVISIONALIDAD</v>
          </cell>
          <cell r="K285" t="str">
            <v>Secretaria_General</v>
          </cell>
          <cell r="L285" t="str">
            <v>Grupo Interno de Trabajo de Gestión de Entidades Liquidadas (Resolución 000365 de octubre 17 de 2013)</v>
          </cell>
          <cell r="M285">
            <v>581</v>
          </cell>
          <cell r="N285">
            <v>1909076</v>
          </cell>
        </row>
        <row r="286">
          <cell r="A286" t="str">
            <v>PG1186</v>
          </cell>
          <cell r="B286" t="str">
            <v>Auxiliar de Servicios Generales</v>
          </cell>
          <cell r="C286" t="str">
            <v>Asistencial</v>
          </cell>
          <cell r="D286">
            <v>4064</v>
          </cell>
          <cell r="E286">
            <v>11</v>
          </cell>
          <cell r="F286" t="str">
            <v>DECRETO 3745 DE 2003</v>
          </cell>
          <cell r="G286" t="str">
            <v>Global</v>
          </cell>
          <cell r="H286" t="str">
            <v>Carrera Adm</v>
          </cell>
          <cell r="I286" t="str">
            <v>CA VACANCIA DEFINITIVA</v>
          </cell>
          <cell r="J286" t="str">
            <v>CA PROVISIONALIDAD</v>
          </cell>
          <cell r="K286" t="str">
            <v>Subdirección_Administrativa</v>
          </cell>
          <cell r="L286" t="str">
            <v>Grupo Interno de Trabajo de Talento Humano (Resolución 000424 de diciembre  9 de 2013)</v>
          </cell>
          <cell r="M286">
            <v>583</v>
          </cell>
          <cell r="N286">
            <v>1909076</v>
          </cell>
        </row>
        <row r="287">
          <cell r="A287" t="str">
            <v>PG1187</v>
          </cell>
          <cell r="B287" t="str">
            <v>Auxiliar Administrativo</v>
          </cell>
          <cell r="C287" t="str">
            <v>Asistencial</v>
          </cell>
          <cell r="D287">
            <v>4044</v>
          </cell>
          <cell r="E287">
            <v>11</v>
          </cell>
          <cell r="F287" t="str">
            <v>DECRETO 3745 DE 2003</v>
          </cell>
          <cell r="G287" t="str">
            <v>Global</v>
          </cell>
          <cell r="H287" t="str">
            <v>Carrera Adm</v>
          </cell>
          <cell r="I287" t="str">
            <v>CA VACANCIA TEMPORAL</v>
          </cell>
          <cell r="J287" t="str">
            <v>CA PROVISIONALIDAD</v>
          </cell>
          <cell r="K287" t="str">
            <v>Subdirección_Administrativa</v>
          </cell>
          <cell r="L287" t="str">
            <v>Grupo Interno de Trabajo de Talento Humano (Resolución 000424 de diciembre  9 de 2013)</v>
          </cell>
          <cell r="M287">
            <v>581</v>
          </cell>
          <cell r="N287">
            <v>1909076</v>
          </cell>
        </row>
        <row r="288">
          <cell r="A288" t="str">
            <v>PG1191</v>
          </cell>
          <cell r="B288" t="str">
            <v>Auxiliar de Servicios Generales</v>
          </cell>
          <cell r="C288" t="str">
            <v>Asistencial</v>
          </cell>
          <cell r="D288">
            <v>4064</v>
          </cell>
          <cell r="E288">
            <v>11</v>
          </cell>
          <cell r="F288" t="str">
            <v>DECRETO 3745 DE 2003</v>
          </cell>
          <cell r="G288" t="str">
            <v>Global</v>
          </cell>
          <cell r="H288" t="str">
            <v>Carrera Adm</v>
          </cell>
          <cell r="I288" t="str">
            <v>CA VACANCIA DEFINITIVA</v>
          </cell>
          <cell r="J288" t="str">
            <v>CA PROVISIONALIDAD</v>
          </cell>
          <cell r="K288" t="str">
            <v>Subdirección_Administrativa</v>
          </cell>
          <cell r="L288" t="str">
            <v>Grupo Interno de Trabajo de Servicios Administrativos (Resolución 000441 de diciembre 13 de 2013)</v>
          </cell>
          <cell r="M288">
            <v>583</v>
          </cell>
          <cell r="N288">
            <v>1909076</v>
          </cell>
        </row>
        <row r="289">
          <cell r="A289" t="str">
            <v>PG1194</v>
          </cell>
          <cell r="B289" t="str">
            <v>Auxiliar de Servicios Generales</v>
          </cell>
          <cell r="C289" t="str">
            <v>Asistencial</v>
          </cell>
          <cell r="D289">
            <v>4064</v>
          </cell>
          <cell r="E289">
            <v>11</v>
          </cell>
          <cell r="F289" t="str">
            <v>DECRETO 3745 DE 2003</v>
          </cell>
          <cell r="G289" t="str">
            <v>Global</v>
          </cell>
          <cell r="H289" t="str">
            <v>Carrera Adm</v>
          </cell>
          <cell r="I289" t="str">
            <v>CA VACANCIA DEFINITIVA</v>
          </cell>
          <cell r="J289" t="str">
            <v>CA PROVISIONALIDAD</v>
          </cell>
          <cell r="K289" t="str">
            <v>Oficina_de_Asuntos_Internacionales</v>
          </cell>
          <cell r="L289" t="str">
            <v>N/A</v>
          </cell>
          <cell r="M289">
            <v>583</v>
          </cell>
          <cell r="N289">
            <v>1909076</v>
          </cell>
        </row>
        <row r="290">
          <cell r="A290" t="str">
            <v>PG1206</v>
          </cell>
          <cell r="B290" t="str">
            <v xml:space="preserve">Conductor Mecanico </v>
          </cell>
          <cell r="C290" t="str">
            <v>Asistencial</v>
          </cell>
          <cell r="D290">
            <v>4103</v>
          </cell>
          <cell r="E290">
            <v>11</v>
          </cell>
          <cell r="F290" t="str">
            <v>DECRETO 3745 DE 2003</v>
          </cell>
          <cell r="G290" t="str">
            <v>Global</v>
          </cell>
          <cell r="H290" t="str">
            <v>Carrera Adm</v>
          </cell>
          <cell r="I290" t="str">
            <v>CA VACANCIA DEFINITIVA</v>
          </cell>
          <cell r="J290" t="str">
            <v>CA SIN PROVEER</v>
          </cell>
          <cell r="K290" t="str">
            <v>Subdirección_Administrativa</v>
          </cell>
          <cell r="L290" t="str">
            <v>Grupo Interno de Trabajo de Servicios Administrativos (Resolución 000441 de diciembre 13 de 2013)</v>
          </cell>
          <cell r="M290">
            <v>593</v>
          </cell>
          <cell r="N290">
            <v>1909076</v>
          </cell>
          <cell r="O290" t="str">
            <v xml:space="preserve">Renuncia aceptada mediante Resolución No. 049 del 27 de febero de 2024. Se retira Alveiro Jose lopez / </v>
          </cell>
        </row>
        <row r="291">
          <cell r="A291" t="str">
            <v>PG1207</v>
          </cell>
          <cell r="B291" t="str">
            <v xml:space="preserve">Conductor Mecanico </v>
          </cell>
          <cell r="C291" t="str">
            <v>Asistencial</v>
          </cell>
          <cell r="D291">
            <v>4103</v>
          </cell>
          <cell r="E291">
            <v>11</v>
          </cell>
          <cell r="F291" t="str">
            <v>DECRETO 3745 DE 2003</v>
          </cell>
          <cell r="G291" t="str">
            <v>Global</v>
          </cell>
          <cell r="H291" t="str">
            <v>Carrera Adm</v>
          </cell>
          <cell r="I291" t="str">
            <v>CA VACANCIA DEFINITIVA</v>
          </cell>
          <cell r="J291" t="str">
            <v>CA PROVISIONALIDAD</v>
          </cell>
          <cell r="K291" t="str">
            <v>Subdirección_Administrativa</v>
          </cell>
          <cell r="L291" t="str">
            <v>Grupo Interno de Trabajo de Servicios Administrativos (Resolución 000441 de diciembre 13 de 2013)</v>
          </cell>
          <cell r="M291">
            <v>593</v>
          </cell>
          <cell r="N291">
            <v>1909076</v>
          </cell>
        </row>
        <row r="292">
          <cell r="A292" t="str">
            <v>PG1190</v>
          </cell>
          <cell r="B292" t="str">
            <v>Auxiliar Administrativo</v>
          </cell>
          <cell r="C292" t="str">
            <v>Asistencial</v>
          </cell>
          <cell r="D292">
            <v>4044</v>
          </cell>
          <cell r="E292">
            <v>10</v>
          </cell>
          <cell r="F292" t="str">
            <v>DECRETO 3745 DE 2003</v>
          </cell>
          <cell r="G292" t="str">
            <v>Global</v>
          </cell>
          <cell r="H292" t="str">
            <v>Carrera Adm</v>
          </cell>
          <cell r="I292" t="str">
            <v>CA VACANCIA TEMPORAL</v>
          </cell>
          <cell r="J292" t="str">
            <v>CA PROVISIONALIDAD</v>
          </cell>
          <cell r="K292" t="str">
            <v>Subdirección_Administrativa</v>
          </cell>
          <cell r="L292" t="str">
            <v>Grupo Interno de Trabajo de Almacen (Resolución 000409 de noviembre 25 de 2013)</v>
          </cell>
          <cell r="M292">
            <v>587</v>
          </cell>
          <cell r="N292">
            <v>1768672</v>
          </cell>
        </row>
        <row r="293">
          <cell r="A293" t="str">
            <v>PG1192</v>
          </cell>
          <cell r="B293" t="str">
            <v>Auxiliar Administrativo</v>
          </cell>
          <cell r="C293" t="str">
            <v>Asistencial</v>
          </cell>
          <cell r="D293">
            <v>4044</v>
          </cell>
          <cell r="E293">
            <v>10</v>
          </cell>
          <cell r="F293" t="str">
            <v>DECRETO 3745 DE 2003</v>
          </cell>
          <cell r="G293" t="str">
            <v>Global</v>
          </cell>
          <cell r="H293" t="str">
            <v>Carrera Adm</v>
          </cell>
          <cell r="I293" t="str">
            <v>CA VACANCIA DEFINITIVA</v>
          </cell>
          <cell r="J293" t="str">
            <v>CA PROVISIONALIDAD</v>
          </cell>
          <cell r="K293" t="str">
            <v>Subdirección_Administrativa</v>
          </cell>
          <cell r="L293" t="str">
            <v>Grupo Interno de Trabajo de Servicios Administrativos (Resolución 000441 de diciembre 13 de 2013)</v>
          </cell>
          <cell r="M293">
            <v>587</v>
          </cell>
          <cell r="N293">
            <v>1768672</v>
          </cell>
        </row>
        <row r="294">
          <cell r="A294" t="str">
            <v>PG1193</v>
          </cell>
          <cell r="B294" t="str">
            <v>Auxiliar Administrativo</v>
          </cell>
          <cell r="C294" t="str">
            <v>Asistencial</v>
          </cell>
          <cell r="D294">
            <v>4044</v>
          </cell>
          <cell r="E294">
            <v>10</v>
          </cell>
          <cell r="F294" t="str">
            <v>DECRETO 3745 DE 2003</v>
          </cell>
          <cell r="G294" t="str">
            <v>Global</v>
          </cell>
          <cell r="H294" t="str">
            <v>Carrera Adm</v>
          </cell>
          <cell r="I294" t="str">
            <v>CA VACANCIA DEFINITIVA</v>
          </cell>
          <cell r="J294" t="str">
            <v>CA PROVISIONALIDAD</v>
          </cell>
          <cell r="K294" t="str">
            <v>Subdirección_Administrativa</v>
          </cell>
          <cell r="L294" t="str">
            <v>Grupo Interno de Trabajo de Servicios Administrativos (Resolución 000441 de diciembre 13 de 2013)</v>
          </cell>
          <cell r="M294">
            <v>587</v>
          </cell>
          <cell r="N294">
            <v>1768672</v>
          </cell>
        </row>
        <row r="295">
          <cell r="A295" t="str">
            <v>PG1208</v>
          </cell>
          <cell r="B295" t="str">
            <v xml:space="preserve">Conductor Mecanico </v>
          </cell>
          <cell r="C295" t="str">
            <v>Asistencial</v>
          </cell>
          <cell r="D295">
            <v>4103</v>
          </cell>
          <cell r="E295">
            <v>9</v>
          </cell>
          <cell r="F295" t="str">
            <v>DECRETO 3745 DE 2003</v>
          </cell>
          <cell r="G295" t="str">
            <v>Global</v>
          </cell>
          <cell r="H295" t="str">
            <v>Carrera Adm</v>
          </cell>
          <cell r="I295" t="str">
            <v>CA VACANCIA DEFINITIVA</v>
          </cell>
          <cell r="J295" t="str">
            <v>CA PROVISIONALIDAD</v>
          </cell>
          <cell r="K295" t="str">
            <v>Subdirección_Administrativa</v>
          </cell>
          <cell r="L295" t="str">
            <v>Grupo Interno de Trabajo de Servicios Administrativos (Resolución 000441 de diciembre 13 de 2013)</v>
          </cell>
          <cell r="M295">
            <v>595</v>
          </cell>
          <cell r="N295">
            <v>1609179</v>
          </cell>
        </row>
        <row r="296">
          <cell r="A296" t="str">
            <v>PG1209</v>
          </cell>
          <cell r="B296" t="str">
            <v xml:space="preserve">Conductor Mecanico </v>
          </cell>
          <cell r="C296" t="str">
            <v>Asistencial</v>
          </cell>
          <cell r="D296">
            <v>4103</v>
          </cell>
          <cell r="E296">
            <v>9</v>
          </cell>
          <cell r="F296" t="str">
            <v>DECRETO 3745 DE 2003</v>
          </cell>
          <cell r="G296" t="str">
            <v>Global</v>
          </cell>
          <cell r="H296" t="str">
            <v>Carrera Adm</v>
          </cell>
          <cell r="I296" t="str">
            <v>CA VACANCIA TEMPORAL</v>
          </cell>
          <cell r="J296" t="str">
            <v>CA PROVISIONALIDAD</v>
          </cell>
          <cell r="K296" t="str">
            <v>Subdirección_Administrativa</v>
          </cell>
          <cell r="L296" t="str">
            <v>Grupo Interno de Trabajo de Servicios Administrativos (Resolución 000441 de diciembre 13 de 2013)</v>
          </cell>
          <cell r="M296">
            <v>595</v>
          </cell>
          <cell r="N296">
            <v>1609179</v>
          </cell>
        </row>
        <row r="297">
          <cell r="A297" t="str">
            <v>PG1210</v>
          </cell>
          <cell r="B297" t="str">
            <v xml:space="preserve">Conductor Mecanico </v>
          </cell>
          <cell r="C297" t="str">
            <v>Asistencial</v>
          </cell>
          <cell r="D297">
            <v>4103</v>
          </cell>
          <cell r="E297">
            <v>9</v>
          </cell>
          <cell r="F297" t="str">
            <v>DECRETO 3745 DE 2003</v>
          </cell>
          <cell r="G297" t="str">
            <v>Global</v>
          </cell>
          <cell r="H297" t="str">
            <v>Carrera Adm</v>
          </cell>
          <cell r="I297" t="str">
            <v>CA VACANCIA TEMPORAL</v>
          </cell>
          <cell r="J297" t="str">
            <v>CA PROVISIONALIDAD</v>
          </cell>
          <cell r="K297" t="str">
            <v>Subdirección_Administrativa</v>
          </cell>
          <cell r="L297" t="str">
            <v>Grupo Interno de Trabajo de Servicios Administrativos (Resolución 000441 de diciembre 13 de 2013)</v>
          </cell>
          <cell r="M297">
            <v>595</v>
          </cell>
          <cell r="N297">
            <v>1609179</v>
          </cell>
        </row>
        <row r="298">
          <cell r="A298" t="str">
            <v>PG1211</v>
          </cell>
          <cell r="B298" t="str">
            <v xml:space="preserve">Conductor Mecanico </v>
          </cell>
          <cell r="C298" t="str">
            <v>Asistencial</v>
          </cell>
          <cell r="D298">
            <v>4103</v>
          </cell>
          <cell r="E298">
            <v>9</v>
          </cell>
          <cell r="F298" t="str">
            <v>DECRETO 3745 DE 2003</v>
          </cell>
          <cell r="G298" t="str">
            <v>Global</v>
          </cell>
          <cell r="H298" t="str">
            <v>Carrera Adm</v>
          </cell>
          <cell r="I298" t="str">
            <v>CA VACANCIA TEMPORAL</v>
          </cell>
          <cell r="J298" t="str">
            <v>CA SIN PROVEER</v>
          </cell>
          <cell r="K298" t="str">
            <v>Subdirección_Administrativa</v>
          </cell>
          <cell r="L298" t="str">
            <v>Grupo Interno de Trabajo de Servicios Administrativos (Resolución 000441 de diciembre 13 de 2013)</v>
          </cell>
          <cell r="M298">
            <v>595</v>
          </cell>
          <cell r="N298">
            <v>1609179</v>
          </cell>
          <cell r="O298" t="str">
            <v xml:space="preserve">Mediante Resolución 00255 del 20 de septiembre de 2024 Se aceptó renuncia de Jean Carlos Prada/ </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ort"/>
      <sheetName val="Sheet2"/>
      <sheetName val="Sheet3"/>
    </sheetNames>
    <sheetDataSet>
      <sheetData sheetId="0">
        <row r="3">
          <cell r="A3" t="str">
            <v>53101651</v>
          </cell>
          <cell r="B3" t="str">
            <v>ABAUNZA SALAS, FANNY GIRENA</v>
          </cell>
          <cell r="C3">
            <v>41649</v>
          </cell>
        </row>
        <row r="4">
          <cell r="A4" t="str">
            <v>1090396565</v>
          </cell>
          <cell r="B4" t="str">
            <v>ABRIL LEMUS, LILIANA</v>
          </cell>
          <cell r="C4">
            <v>45090</v>
          </cell>
        </row>
        <row r="5">
          <cell r="A5" t="str">
            <v>52905724</v>
          </cell>
          <cell r="B5" t="str">
            <v>ACERO VARGAS, ALEJANDRA</v>
          </cell>
          <cell r="C5">
            <v>42219</v>
          </cell>
        </row>
        <row r="6">
          <cell r="A6" t="str">
            <v>52729202</v>
          </cell>
          <cell r="B6" t="str">
            <v>ACEVEDO MEJIA, MARY LUZ</v>
          </cell>
          <cell r="C6">
            <v>45156</v>
          </cell>
        </row>
        <row r="7">
          <cell r="A7" t="str">
            <v>92558022</v>
          </cell>
          <cell r="B7" t="str">
            <v>ACOSTA JIMENEZ, YAMITH DEL CRISTO</v>
          </cell>
          <cell r="C7">
            <v>44698</v>
          </cell>
        </row>
        <row r="8">
          <cell r="A8" t="str">
            <v>60351355</v>
          </cell>
          <cell r="B8" t="str">
            <v>ACUÑA SANCHEZ, CELINA</v>
          </cell>
          <cell r="C8">
            <v>41402</v>
          </cell>
        </row>
        <row r="9">
          <cell r="A9" t="str">
            <v>23161469</v>
          </cell>
          <cell r="B9" t="str">
            <v>AGUAS PINEDA, SOCORRO DEL CARMEN</v>
          </cell>
          <cell r="C9">
            <v>34641</v>
          </cell>
        </row>
        <row r="10">
          <cell r="A10" t="str">
            <v>7183347</v>
          </cell>
          <cell r="B10" t="str">
            <v>AGUILLON MAYORGA, DANIEL MAURICIO</v>
          </cell>
          <cell r="C10">
            <v>43892</v>
          </cell>
        </row>
        <row r="11">
          <cell r="A11" t="str">
            <v>20736707</v>
          </cell>
          <cell r="B11" t="str">
            <v>ALBORNOZ MIRANDA, MARIA STELLA</v>
          </cell>
          <cell r="C11">
            <v>39846</v>
          </cell>
        </row>
        <row r="12">
          <cell r="A12" t="str">
            <v>93118350</v>
          </cell>
          <cell r="B12" t="str">
            <v>ALBORNOZ RUIZ, ANDRES</v>
          </cell>
          <cell r="C12">
            <v>43222</v>
          </cell>
        </row>
        <row r="13">
          <cell r="A13" t="str">
            <v>11347693</v>
          </cell>
          <cell r="B13" t="str">
            <v>ALDANA BELLO, PEDRO JAVIER</v>
          </cell>
          <cell r="C13">
            <v>40303</v>
          </cell>
        </row>
        <row r="14">
          <cell r="A14" t="str">
            <v>80217986</v>
          </cell>
          <cell r="B14" t="str">
            <v>ALFARO ALFARO, FABIAN ANDRES</v>
          </cell>
          <cell r="C14">
            <v>41661</v>
          </cell>
        </row>
        <row r="15">
          <cell r="A15" t="str">
            <v>43271421</v>
          </cell>
          <cell r="B15" t="str">
            <v>ALONSO VELASQUEZ, AURA MARIA</v>
          </cell>
          <cell r="C15">
            <v>43125</v>
          </cell>
        </row>
        <row r="16">
          <cell r="A16" t="str">
            <v>79468699</v>
          </cell>
          <cell r="B16" t="str">
            <v>AMAYA MENESES, ALBEIRO</v>
          </cell>
          <cell r="C16">
            <v>40210</v>
          </cell>
        </row>
        <row r="17">
          <cell r="A17" t="str">
            <v>73191118</v>
          </cell>
          <cell r="B17" t="str">
            <v>ANGULO NEGRETTE, JAIRO ALFONSO</v>
          </cell>
          <cell r="C17">
            <v>43481</v>
          </cell>
        </row>
        <row r="18">
          <cell r="A18" t="str">
            <v>1013609195</v>
          </cell>
          <cell r="B18" t="str">
            <v>ARAGON CALDERON, MARLON ALEXANDER</v>
          </cell>
          <cell r="C18">
            <v>45028</v>
          </cell>
        </row>
        <row r="19">
          <cell r="A19" t="str">
            <v>74346621</v>
          </cell>
          <cell r="B19" t="str">
            <v>ARDILA CHAPARRO, FELIZ FERNANDO</v>
          </cell>
          <cell r="C19">
            <v>43510</v>
          </cell>
        </row>
        <row r="20">
          <cell r="A20" t="str">
            <v>80361345</v>
          </cell>
          <cell r="B20" t="str">
            <v>ARIAS WALTEROS, CARLOS HUMBERTO</v>
          </cell>
          <cell r="C20">
            <v>35622</v>
          </cell>
        </row>
        <row r="21">
          <cell r="A21" t="str">
            <v>52253197</v>
          </cell>
          <cell r="B21" t="str">
            <v>ARIZA CASTILLO, MARIA DEL PILAR</v>
          </cell>
          <cell r="C21">
            <v>43125</v>
          </cell>
        </row>
        <row r="22">
          <cell r="A22" t="str">
            <v>1022400911</v>
          </cell>
          <cell r="B22" t="str">
            <v>ARIZA RUBIO, KEVIN FAURICIO</v>
          </cell>
          <cell r="C22">
            <v>44211</v>
          </cell>
        </row>
        <row r="23">
          <cell r="A23" t="str">
            <v>79720269</v>
          </cell>
          <cell r="B23" t="str">
            <v>AVELLANEDA FLOREZ, RAUL ALBERTO</v>
          </cell>
          <cell r="C23">
            <v>43560</v>
          </cell>
        </row>
        <row r="24">
          <cell r="A24" t="str">
            <v>1108935856</v>
          </cell>
          <cell r="B24" t="str">
            <v>AVILEZ MURILLO, VALENTINA</v>
          </cell>
          <cell r="C24">
            <v>44001</v>
          </cell>
        </row>
        <row r="25">
          <cell r="A25" t="str">
            <v>79365387</v>
          </cell>
          <cell r="B25" t="str">
            <v>BAEZ GOMEZ, ORLANDO</v>
          </cell>
          <cell r="C25">
            <v>33458</v>
          </cell>
        </row>
        <row r="26">
          <cell r="A26" t="str">
            <v>80722819</v>
          </cell>
          <cell r="B26" t="str">
            <v>BALAMBA LARA, FREDY JAVIER</v>
          </cell>
          <cell r="C26">
            <v>44152</v>
          </cell>
        </row>
        <row r="27">
          <cell r="A27" t="str">
            <v>1018442268</v>
          </cell>
          <cell r="B27" t="str">
            <v>BAÑOL CANO, KIARA BRIGIETTE</v>
          </cell>
          <cell r="C27">
            <v>44589</v>
          </cell>
        </row>
        <row r="28">
          <cell r="A28" t="str">
            <v>52960749</v>
          </cell>
          <cell r="B28" t="str">
            <v>BARBOSA GUERRERO, LILIANA PATRICIA</v>
          </cell>
          <cell r="C28">
            <v>42248</v>
          </cell>
        </row>
        <row r="29">
          <cell r="A29" t="str">
            <v>1047448099</v>
          </cell>
          <cell r="B29" t="str">
            <v>BARBOSA SEGURA, HEIDY</v>
          </cell>
          <cell r="C29">
            <v>42331</v>
          </cell>
        </row>
        <row r="30">
          <cell r="A30" t="str">
            <v>1053766031</v>
          </cell>
          <cell r="B30" t="str">
            <v>BARRAGAN ARANGO, MEYLIN ANDREA</v>
          </cell>
          <cell r="C30">
            <v>42951</v>
          </cell>
        </row>
        <row r="31">
          <cell r="A31" t="str">
            <v>79344048</v>
          </cell>
          <cell r="B31" t="str">
            <v>BARRERA OCHOA, LUIS FERNANDO</v>
          </cell>
          <cell r="C31">
            <v>32804</v>
          </cell>
        </row>
        <row r="32">
          <cell r="A32" t="str">
            <v>93020459</v>
          </cell>
          <cell r="B32" t="str">
            <v>BARRETO CHALA, GERMAN</v>
          </cell>
          <cell r="C32">
            <v>44357</v>
          </cell>
        </row>
        <row r="33">
          <cell r="A33" t="str">
            <v>80865210</v>
          </cell>
          <cell r="B33" t="str">
            <v>BAUTISTA BAUTISTA, ANDREY EDUARDO</v>
          </cell>
          <cell r="C33">
            <v>43775</v>
          </cell>
        </row>
        <row r="34">
          <cell r="A34" t="str">
            <v>19354188</v>
          </cell>
          <cell r="B34" t="str">
            <v>BECERRA PINILLA, JAVIER</v>
          </cell>
          <cell r="C34">
            <v>41663</v>
          </cell>
        </row>
        <row r="35">
          <cell r="A35" t="str">
            <v>79610954</v>
          </cell>
          <cell r="B35" t="str">
            <v>BEJARANO CRUZ, HERACLIO</v>
          </cell>
          <cell r="C35">
            <v>40148</v>
          </cell>
        </row>
        <row r="36">
          <cell r="A36" t="str">
            <v>1121709568</v>
          </cell>
          <cell r="B36" t="str">
            <v>BELTRAN FUENTES, KAREN ROCIO</v>
          </cell>
          <cell r="C36">
            <v>42286</v>
          </cell>
        </row>
        <row r="37">
          <cell r="A37" t="str">
            <v>79280635</v>
          </cell>
          <cell r="B37" t="str">
            <v>BELTRAN GELVEZ, WILLIAM ENRIQUE</v>
          </cell>
          <cell r="C37">
            <v>41660</v>
          </cell>
        </row>
        <row r="38">
          <cell r="A38" t="str">
            <v>1026554313</v>
          </cell>
          <cell r="B38" t="str">
            <v>BERNAL BELTRAN, YERLI PAOLA</v>
          </cell>
          <cell r="C38">
            <v>45281</v>
          </cell>
        </row>
        <row r="39">
          <cell r="A39" t="str">
            <v>39540115</v>
          </cell>
          <cell r="B39" t="str">
            <v>BERNAL CRUZ, LUZ HELENA</v>
          </cell>
          <cell r="C39">
            <v>34340</v>
          </cell>
        </row>
        <row r="40">
          <cell r="A40" t="str">
            <v>79961514</v>
          </cell>
          <cell r="B40" t="str">
            <v>BERNAL NIÑO, JUAN FRANCISCO</v>
          </cell>
          <cell r="C40">
            <v>43892</v>
          </cell>
        </row>
        <row r="41">
          <cell r="A41" t="str">
            <v>1022379166</v>
          </cell>
          <cell r="B41" t="str">
            <v>BOCANEGRA RODRIGUEZ, LUIS ALFONSO</v>
          </cell>
          <cell r="C41">
            <v>44991</v>
          </cell>
        </row>
        <row r="42">
          <cell r="A42" t="str">
            <v>31162105</v>
          </cell>
          <cell r="B42" t="str">
            <v>BUSTAMANTE ZAMUDIO, CLARITA</v>
          </cell>
          <cell r="C42">
            <v>45432</v>
          </cell>
        </row>
        <row r="43">
          <cell r="A43" t="str">
            <v>51740233</v>
          </cell>
          <cell r="B43" t="str">
            <v>CABALLERO CABALLERO, MARIA AURORA</v>
          </cell>
          <cell r="C43">
            <v>39498</v>
          </cell>
        </row>
        <row r="44">
          <cell r="A44" t="str">
            <v>1016036475</v>
          </cell>
          <cell r="B44" t="str">
            <v>CABALLERO SALINAS, LAURA NATALY</v>
          </cell>
          <cell r="C44">
            <v>44823</v>
          </cell>
        </row>
        <row r="45">
          <cell r="A45" t="str">
            <v>30731008</v>
          </cell>
          <cell r="B45" t="str">
            <v>CABRERA NARVAEZ, MARIA DEL PILAR</v>
          </cell>
          <cell r="C45">
            <v>44383</v>
          </cell>
        </row>
        <row r="46">
          <cell r="A46" t="str">
            <v>40374904</v>
          </cell>
          <cell r="B46" t="str">
            <v>CAMACHO PRIETO, OLGA LUCIA</v>
          </cell>
          <cell r="C46">
            <v>41661</v>
          </cell>
        </row>
        <row r="47">
          <cell r="A47" t="str">
            <v>1110464333</v>
          </cell>
          <cell r="B47" t="str">
            <v>CARO RODRIGUEZ, MARICELA</v>
          </cell>
          <cell r="C47">
            <v>44809</v>
          </cell>
        </row>
        <row r="48">
          <cell r="A48" t="str">
            <v>51847067</v>
          </cell>
          <cell r="B48" t="str">
            <v>CASADIEGO COTE, ZULY ESPERANZA</v>
          </cell>
          <cell r="C48">
            <v>31639</v>
          </cell>
        </row>
        <row r="49">
          <cell r="A49" t="str">
            <v>1023879103</v>
          </cell>
          <cell r="B49" t="str">
            <v>CASALLAS ACOSTA, DIANA LUCIA</v>
          </cell>
          <cell r="C49">
            <v>41963</v>
          </cell>
        </row>
        <row r="50">
          <cell r="A50" t="str">
            <v>52183259</v>
          </cell>
          <cell r="B50" t="str">
            <v>CASAS GAONA, LUZ IMELDA</v>
          </cell>
          <cell r="C50">
            <v>44516</v>
          </cell>
        </row>
        <row r="51">
          <cell r="A51" t="str">
            <v>51854323</v>
          </cell>
          <cell r="B51" t="str">
            <v>CASTELLANOS SANCHEZ, CLAUDIA PATRICIA</v>
          </cell>
          <cell r="C51">
            <v>41045</v>
          </cell>
        </row>
        <row r="52">
          <cell r="A52" t="str">
            <v>21112137</v>
          </cell>
          <cell r="B52" t="str">
            <v>CASTILLO LEON, CECILIA</v>
          </cell>
          <cell r="C52">
            <v>43333</v>
          </cell>
        </row>
        <row r="53">
          <cell r="A53" t="str">
            <v>79977920</v>
          </cell>
          <cell r="B53" t="str">
            <v>CASTILLO PAEZ, CARLOS ANDRES</v>
          </cell>
          <cell r="C53">
            <v>44502</v>
          </cell>
        </row>
        <row r="54">
          <cell r="A54" t="str">
            <v>1024546587</v>
          </cell>
          <cell r="B54" t="str">
            <v>CASTRO HERNANDEZ, ANGIE LORENA</v>
          </cell>
          <cell r="C54">
            <v>43488</v>
          </cell>
        </row>
        <row r="55">
          <cell r="A55" t="str">
            <v>19461877</v>
          </cell>
          <cell r="B55" t="str">
            <v>CASTRO LOPEZ, OMAR ORLANDO</v>
          </cell>
          <cell r="C55">
            <v>32314</v>
          </cell>
        </row>
        <row r="56">
          <cell r="A56" t="str">
            <v>93370539</v>
          </cell>
          <cell r="B56" t="str">
            <v>CASTRO RODRIGUEZ, EUDORO</v>
          </cell>
          <cell r="C56">
            <v>44578</v>
          </cell>
        </row>
        <row r="57">
          <cell r="A57" t="str">
            <v>1032361411</v>
          </cell>
          <cell r="B57" t="str">
            <v>CASTRO YARA, CAMILO ANDRES</v>
          </cell>
          <cell r="C57">
            <v>44869</v>
          </cell>
        </row>
        <row r="58">
          <cell r="A58" t="str">
            <v>52518254</v>
          </cell>
          <cell r="B58" t="str">
            <v>CHAPARRO OROZCO, ALBA LUCIA</v>
          </cell>
          <cell r="C58">
            <v>43482</v>
          </cell>
        </row>
        <row r="59">
          <cell r="A59" t="str">
            <v>19374792</v>
          </cell>
          <cell r="B59" t="str">
            <v>CLAVIJO DIMATE, FABIO HERNAN</v>
          </cell>
          <cell r="C59">
            <v>34128</v>
          </cell>
        </row>
        <row r="60">
          <cell r="A60" t="str">
            <v>11433088</v>
          </cell>
          <cell r="B60" t="str">
            <v>CLAVIJO SILVA, CESAR ORLANDO</v>
          </cell>
          <cell r="C60">
            <v>43196</v>
          </cell>
        </row>
        <row r="61">
          <cell r="A61" t="str">
            <v>80222064</v>
          </cell>
          <cell r="B61" t="str">
            <v>COBOS BONILLA, CESAR PAOLO</v>
          </cell>
          <cell r="C61">
            <v>44564</v>
          </cell>
        </row>
        <row r="62">
          <cell r="A62" t="str">
            <v>1001294416</v>
          </cell>
          <cell r="B62" t="str">
            <v>COBOS BONILLA, GINNA ANDREA</v>
          </cell>
          <cell r="C62">
            <v>42131</v>
          </cell>
        </row>
        <row r="63">
          <cell r="A63" t="str">
            <v>1136886018</v>
          </cell>
          <cell r="B63" t="str">
            <v>CORTES MOSQUERA, JUAN CAMILO</v>
          </cell>
          <cell r="C63">
            <v>42256</v>
          </cell>
        </row>
        <row r="64">
          <cell r="A64" t="str">
            <v>51613919</v>
          </cell>
          <cell r="B64" t="str">
            <v>COTES MENDEZ, NELSY</v>
          </cell>
          <cell r="C64">
            <v>30763</v>
          </cell>
        </row>
        <row r="65">
          <cell r="A65" t="str">
            <v>79400912</v>
          </cell>
          <cell r="B65" t="str">
            <v>CRUZ GRACIA, JOSE FERNANDO</v>
          </cell>
          <cell r="C65">
            <v>34981</v>
          </cell>
        </row>
        <row r="66">
          <cell r="A66" t="str">
            <v>52160242</v>
          </cell>
          <cell r="B66" t="str">
            <v>CRUZ HERNANDEZ, DIANA ZAYDE</v>
          </cell>
          <cell r="C66">
            <v>41246</v>
          </cell>
        </row>
        <row r="67">
          <cell r="A67" t="str">
            <v>51720991</v>
          </cell>
          <cell r="B67" t="str">
            <v>CUELLAR PARDO, CLAUDIA MARLENE</v>
          </cell>
          <cell r="C67">
            <v>42775</v>
          </cell>
        </row>
        <row r="68">
          <cell r="A68" t="str">
            <v>3102407</v>
          </cell>
          <cell r="B68" t="str">
            <v>CUESTAS, MAURICIO</v>
          </cell>
          <cell r="C68">
            <v>34226</v>
          </cell>
        </row>
        <row r="69">
          <cell r="A69" t="str">
            <v>79791946</v>
          </cell>
          <cell r="B69" t="str">
            <v>CUJAR RODRIGUEZ, CAMILO ANDRES</v>
          </cell>
          <cell r="C69">
            <v>42284</v>
          </cell>
        </row>
        <row r="70">
          <cell r="A70" t="str">
            <v>79903562</v>
          </cell>
          <cell r="B70" t="str">
            <v>CURE CURE, JUAN CARLOS</v>
          </cell>
          <cell r="C70">
            <v>39729</v>
          </cell>
        </row>
        <row r="71">
          <cell r="A71" t="str">
            <v>74376316</v>
          </cell>
          <cell r="B71" t="str">
            <v>DALLOS RINCON, RONALD JOSUE</v>
          </cell>
          <cell r="C71">
            <v>42772</v>
          </cell>
        </row>
        <row r="72">
          <cell r="A72" t="str">
            <v>79738435</v>
          </cell>
          <cell r="B72" t="str">
            <v>DAVILA LOPEZ, CARLOS FRANCELIAS</v>
          </cell>
          <cell r="C72">
            <v>36192</v>
          </cell>
        </row>
        <row r="73">
          <cell r="A73" t="str">
            <v>14249001</v>
          </cell>
          <cell r="B73" t="str">
            <v>DAZA GUEVARA, EDWARD</v>
          </cell>
          <cell r="C73">
            <v>39211</v>
          </cell>
        </row>
        <row r="74">
          <cell r="A74" t="str">
            <v>1014188643</v>
          </cell>
          <cell r="B74" t="str">
            <v>DELGADO BERNAL, MANUEL LEONARDO</v>
          </cell>
          <cell r="C74">
            <v>41109</v>
          </cell>
        </row>
        <row r="75">
          <cell r="A75" t="str">
            <v>41661802</v>
          </cell>
          <cell r="B75" t="str">
            <v>DELGADO PELAEZ, DORIS HELENA</v>
          </cell>
          <cell r="C75">
            <v>33037</v>
          </cell>
        </row>
        <row r="76">
          <cell r="A76" t="str">
            <v>1018437192</v>
          </cell>
          <cell r="B76" t="str">
            <v>DIAZGRANADOS NIEVES, MARIA ALEJANDRA</v>
          </cell>
          <cell r="C76">
            <v>41067</v>
          </cell>
        </row>
        <row r="77">
          <cell r="A77" t="str">
            <v>37548778</v>
          </cell>
          <cell r="B77" t="str">
            <v>DUARTE BAUTISTA, MARISOL</v>
          </cell>
          <cell r="C77">
            <v>40756</v>
          </cell>
        </row>
        <row r="78">
          <cell r="A78" t="str">
            <v>53073351</v>
          </cell>
          <cell r="B78" t="str">
            <v>ECHEVERRY RIVERA, MAXIEL</v>
          </cell>
          <cell r="C78">
            <v>45167</v>
          </cell>
        </row>
        <row r="79">
          <cell r="A79" t="str">
            <v>86046174</v>
          </cell>
          <cell r="B79" t="str">
            <v>ESPITIA RAMIREZ, FRANKLIN EFRAIN</v>
          </cell>
          <cell r="C79">
            <v>42082</v>
          </cell>
        </row>
        <row r="80">
          <cell r="A80" t="str">
            <v>1140884858</v>
          </cell>
          <cell r="B80" t="str">
            <v>FARELO BARRIOS, ALVARO JOSE</v>
          </cell>
          <cell r="C80">
            <v>45371</v>
          </cell>
        </row>
        <row r="81">
          <cell r="A81" t="str">
            <v>52336522</v>
          </cell>
          <cell r="B81" t="str">
            <v>FONSECA ARCINIEGAS, EGDA ANGELICA</v>
          </cell>
          <cell r="C81">
            <v>44578</v>
          </cell>
        </row>
        <row r="82">
          <cell r="A82" t="str">
            <v>1032436123</v>
          </cell>
          <cell r="B82" t="str">
            <v>FORERO HURTADO, ALVARO HERNAN</v>
          </cell>
          <cell r="C82">
            <v>45083</v>
          </cell>
        </row>
        <row r="83">
          <cell r="A83" t="str">
            <v>91017465</v>
          </cell>
          <cell r="B83" t="str">
            <v>FORERO PALOMINO, PEDRO ANTONIO</v>
          </cell>
          <cell r="C83">
            <v>42775</v>
          </cell>
        </row>
        <row r="84">
          <cell r="A84" t="str">
            <v>1083455954</v>
          </cell>
          <cell r="B84" t="str">
            <v>FRANCO ARZUAGA, DORIS LUCIA</v>
          </cell>
          <cell r="C84">
            <v>45323</v>
          </cell>
        </row>
        <row r="85">
          <cell r="A85" t="str">
            <v>13884355</v>
          </cell>
          <cell r="B85" t="str">
            <v>FRANCO MARTINEZ, JOSE VICENTE</v>
          </cell>
          <cell r="C85">
            <v>40555</v>
          </cell>
        </row>
        <row r="86">
          <cell r="A86" t="str">
            <v>1065565020</v>
          </cell>
          <cell r="B86" t="str">
            <v>GAMARRA ESCOBAR, TANIA CAROLINA</v>
          </cell>
          <cell r="C86">
            <v>44319</v>
          </cell>
        </row>
        <row r="87">
          <cell r="A87" t="str">
            <v>53049875</v>
          </cell>
          <cell r="B87" t="str">
            <v>GAMBOA MARTINEZ, YENY VIVIANA</v>
          </cell>
          <cell r="C87">
            <v>42278</v>
          </cell>
        </row>
        <row r="88">
          <cell r="A88" t="str">
            <v>51815787</v>
          </cell>
          <cell r="B88" t="str">
            <v>GARCIA BAUTISTA, NUBIA</v>
          </cell>
          <cell r="C88">
            <v>35618</v>
          </cell>
        </row>
        <row r="89">
          <cell r="A89" t="str">
            <v>51984242</v>
          </cell>
          <cell r="B89" t="str">
            <v>GARCIA NIÑO, INGRITTS MARCELA</v>
          </cell>
          <cell r="C89">
            <v>45139</v>
          </cell>
        </row>
        <row r="90">
          <cell r="A90" t="str">
            <v>79491524</v>
          </cell>
          <cell r="B90" t="str">
            <v>GARCIA SANCHEZ, FRANCINER</v>
          </cell>
          <cell r="C90">
            <v>39052</v>
          </cell>
        </row>
        <row r="91">
          <cell r="A91" t="str">
            <v>51610976</v>
          </cell>
          <cell r="B91" t="str">
            <v>GARZON, FABIOLA MARIA</v>
          </cell>
          <cell r="C91">
            <v>42172</v>
          </cell>
        </row>
        <row r="92">
          <cell r="A92" t="str">
            <v>1003304655</v>
          </cell>
          <cell r="B92" t="str">
            <v>GAVIRIA CONTRERAS, EDWIN LUIS</v>
          </cell>
          <cell r="C92">
            <v>45156</v>
          </cell>
        </row>
        <row r="93">
          <cell r="A93" t="str">
            <v>52198536</v>
          </cell>
          <cell r="B93" t="str">
            <v>GOMEZ CUERVO, LYDA CONSUELO</v>
          </cell>
          <cell r="C93">
            <v>37053</v>
          </cell>
        </row>
        <row r="94">
          <cell r="A94" t="str">
            <v>52794678</v>
          </cell>
          <cell r="B94" t="str">
            <v>GOMEZ LAVERDE, DEISY ESPERANZA</v>
          </cell>
          <cell r="C94">
            <v>43125</v>
          </cell>
        </row>
        <row r="95">
          <cell r="A95" t="str">
            <v>80142990</v>
          </cell>
          <cell r="B95" t="str">
            <v>GOMEZ PARRA, MARLON JAIME</v>
          </cell>
          <cell r="C95">
            <v>43844</v>
          </cell>
        </row>
        <row r="96">
          <cell r="A96" t="str">
            <v>79649167</v>
          </cell>
          <cell r="B96" t="str">
            <v>GOMEZ PINZON, JOHNNY HAROLD</v>
          </cell>
          <cell r="C96">
            <v>44480</v>
          </cell>
        </row>
        <row r="97">
          <cell r="A97" t="str">
            <v>55068057</v>
          </cell>
          <cell r="B97" t="str">
            <v>GOMEZ RAMIREZ, LORENA CONSTANZA</v>
          </cell>
          <cell r="C97">
            <v>44831</v>
          </cell>
        </row>
        <row r="98">
          <cell r="A98" t="str">
            <v>52165896</v>
          </cell>
          <cell r="B98" t="str">
            <v>GONZALEZ, INGRID BIBIANA</v>
          </cell>
          <cell r="C98">
            <v>40665</v>
          </cell>
        </row>
        <row r="99">
          <cell r="A99" t="str">
            <v>23857600</v>
          </cell>
          <cell r="B99" t="str">
            <v>GONZALEZ JIMENEZ, CARMEN HELENA</v>
          </cell>
          <cell r="C99">
            <v>40665</v>
          </cell>
        </row>
        <row r="100">
          <cell r="A100" t="str">
            <v>12241685</v>
          </cell>
          <cell r="B100" t="str">
            <v>GONZALEZ MORALES, FRANK DENIZAR</v>
          </cell>
          <cell r="C100">
            <v>44536</v>
          </cell>
        </row>
        <row r="101">
          <cell r="A101" t="str">
            <v>1022994372</v>
          </cell>
          <cell r="B101" t="str">
            <v>GUERRERO CARVAJAL, PAOLA ANDREA</v>
          </cell>
          <cell r="C101">
            <v>42321</v>
          </cell>
        </row>
        <row r="102">
          <cell r="A102" t="str">
            <v>79555012</v>
          </cell>
          <cell r="B102" t="str">
            <v>GUERRERO CHAPARRO, GERMAN</v>
          </cell>
          <cell r="C102">
            <v>45111</v>
          </cell>
        </row>
        <row r="103">
          <cell r="A103" t="str">
            <v>13923632</v>
          </cell>
          <cell r="B103" t="str">
            <v>GUERRERO, ISIDRO</v>
          </cell>
          <cell r="C103">
            <v>45201</v>
          </cell>
        </row>
        <row r="104">
          <cell r="A104" t="str">
            <v>52817473</v>
          </cell>
          <cell r="B104" t="str">
            <v>GUEVARA VELOZA, ROCIO DEL PILAR</v>
          </cell>
          <cell r="C104">
            <v>45399</v>
          </cell>
        </row>
        <row r="105">
          <cell r="A105" t="str">
            <v>38286065</v>
          </cell>
          <cell r="B105" t="str">
            <v>GUTIERREZ JARAMILLO, JAQUELINE</v>
          </cell>
          <cell r="C105">
            <v>43027</v>
          </cell>
        </row>
        <row r="106">
          <cell r="A106" t="str">
            <v>79278511</v>
          </cell>
          <cell r="B106" t="str">
            <v>GUTIERREZ LADINO, VICTOR GERMAN</v>
          </cell>
          <cell r="C106">
            <v>35264</v>
          </cell>
        </row>
        <row r="107">
          <cell r="A107" t="str">
            <v>35500684</v>
          </cell>
          <cell r="B107" t="str">
            <v>GUTIERREZ SALCEDO, LUZ MARLENY</v>
          </cell>
          <cell r="C107">
            <v>44868</v>
          </cell>
        </row>
        <row r="108">
          <cell r="A108" t="str">
            <v>79294910</v>
          </cell>
          <cell r="B108" t="str">
            <v>GUTIERREZ SANDOVAL, JUAN VICENTE</v>
          </cell>
          <cell r="C108">
            <v>41663</v>
          </cell>
        </row>
        <row r="109">
          <cell r="A109" t="str">
            <v>55064027</v>
          </cell>
          <cell r="B109" t="str">
            <v>HERNANDEZ VALENZUELA, LINA MARCELA</v>
          </cell>
          <cell r="C109">
            <v>40203</v>
          </cell>
        </row>
        <row r="110">
          <cell r="A110" t="str">
            <v>23049815</v>
          </cell>
          <cell r="B110" t="str">
            <v>HERNANDEZ VERGARA, TERESA DE JESUS</v>
          </cell>
          <cell r="C110">
            <v>35628</v>
          </cell>
        </row>
        <row r="111">
          <cell r="A111" t="str">
            <v>79556802</v>
          </cell>
          <cell r="B111" t="str">
            <v>HERRERA ARANDIA, MARLON JOSEPH</v>
          </cell>
          <cell r="C111">
            <v>40756</v>
          </cell>
        </row>
        <row r="112">
          <cell r="A112" t="str">
            <v>79294083</v>
          </cell>
          <cell r="B112" t="str">
            <v xml:space="preserve">HERRERA ORTIZ, ARIEL  </v>
          </cell>
          <cell r="C112">
            <v>41411</v>
          </cell>
        </row>
        <row r="113">
          <cell r="A113" t="str">
            <v>1110524410</v>
          </cell>
          <cell r="B113" t="str">
            <v>HERRERA YEPES, JUAN MANUEL</v>
          </cell>
          <cell r="C113">
            <v>43511</v>
          </cell>
        </row>
        <row r="114">
          <cell r="A114" t="str">
            <v>52540051</v>
          </cell>
          <cell r="B114" t="str">
            <v>HIDALGO BENITEZ, JENNY PAOLA</v>
          </cell>
          <cell r="C114">
            <v>43628</v>
          </cell>
        </row>
        <row r="115">
          <cell r="A115" t="str">
            <v>11323819</v>
          </cell>
          <cell r="B115" t="str">
            <v>HUEJE, JHON JAIRO</v>
          </cell>
          <cell r="C115">
            <v>45338</v>
          </cell>
        </row>
        <row r="116">
          <cell r="A116" t="str">
            <v>41773519</v>
          </cell>
          <cell r="B116" t="str">
            <v>HUERTAS LOPEZ, ANA MARLENNE</v>
          </cell>
          <cell r="C116">
            <v>37495</v>
          </cell>
        </row>
        <row r="117">
          <cell r="A117" t="str">
            <v>51969049</v>
          </cell>
          <cell r="B117" t="str">
            <v>IBARRA GUEVARA, RUTH MARY</v>
          </cell>
          <cell r="C117">
            <v>41064</v>
          </cell>
        </row>
        <row r="118">
          <cell r="A118" t="str">
            <v>52800871</v>
          </cell>
          <cell r="B118" t="str">
            <v>JIMENEZ MORENO, BELCY YOLIMA</v>
          </cell>
          <cell r="C118">
            <v>43125</v>
          </cell>
        </row>
        <row r="119">
          <cell r="A119" t="str">
            <v>1030570580</v>
          </cell>
          <cell r="B119" t="str">
            <v>LEAL TAVERA, LUISA FERNANDA</v>
          </cell>
          <cell r="C119">
            <v>45301</v>
          </cell>
        </row>
        <row r="120">
          <cell r="A120" t="str">
            <v>13927678</v>
          </cell>
          <cell r="B120" t="str">
            <v>LIZARAZO SANDOVAL, DARIO</v>
          </cell>
          <cell r="C120">
            <v>42297</v>
          </cell>
        </row>
        <row r="121">
          <cell r="A121" t="str">
            <v>45547566</v>
          </cell>
          <cell r="B121" t="str">
            <v>LLORENTE CASTILLO, TULIA ESTELA</v>
          </cell>
          <cell r="C121">
            <v>45194</v>
          </cell>
        </row>
        <row r="122">
          <cell r="A122" t="str">
            <v>52096833</v>
          </cell>
          <cell r="B122" t="str">
            <v>LOPEZ CANTERO, JULIA SUSANA</v>
          </cell>
          <cell r="C122">
            <v>44110</v>
          </cell>
        </row>
        <row r="123">
          <cell r="A123" t="str">
            <v>37547051</v>
          </cell>
          <cell r="B123" t="str">
            <v>LOPEZ PICO, LIBIA ROCIO</v>
          </cell>
          <cell r="C123">
            <v>45261</v>
          </cell>
        </row>
        <row r="124">
          <cell r="A124" t="str">
            <v>80354357</v>
          </cell>
          <cell r="B124" t="str">
            <v>LOZANO ALONSO, JOSE PABLO</v>
          </cell>
          <cell r="C124">
            <v>34369</v>
          </cell>
        </row>
        <row r="125">
          <cell r="A125" t="str">
            <v>14237719</v>
          </cell>
          <cell r="B125" t="str">
            <v>LOZANO CASTRO, NELSON ENRIQUE</v>
          </cell>
          <cell r="C125">
            <v>32548</v>
          </cell>
        </row>
        <row r="126">
          <cell r="A126" t="str">
            <v>1032364047</v>
          </cell>
          <cell r="B126" t="str">
            <v>LOZANO HINESTROZA, SALLY DEL CARMEN</v>
          </cell>
          <cell r="C126">
            <v>45286</v>
          </cell>
        </row>
        <row r="127">
          <cell r="A127" t="str">
            <v>1124848893</v>
          </cell>
          <cell r="B127" t="str">
            <v>MACIAS RUIZ, MIGUEL ANGEL</v>
          </cell>
          <cell r="C127">
            <v>42387</v>
          </cell>
        </row>
        <row r="128">
          <cell r="A128" t="str">
            <v>52018543</v>
          </cell>
          <cell r="B128" t="str">
            <v>MAHECHA CASTAÑEDA, GLORIA ESTELLA</v>
          </cell>
          <cell r="C128">
            <v>45166</v>
          </cell>
        </row>
        <row r="129">
          <cell r="A129" t="str">
            <v>1010174631</v>
          </cell>
          <cell r="B129" t="str">
            <v xml:space="preserve">MAHECHA LIZARAZO, SANDRA LILIANA </v>
          </cell>
          <cell r="C129">
            <v>42278</v>
          </cell>
        </row>
        <row r="130">
          <cell r="A130" t="str">
            <v>46363340</v>
          </cell>
          <cell r="B130" t="str">
            <v>MALDONADO FIGUEREDO, EDITH TERESA</v>
          </cell>
          <cell r="C130">
            <v>35277</v>
          </cell>
        </row>
        <row r="131">
          <cell r="A131" t="str">
            <v>17646655</v>
          </cell>
          <cell r="B131" t="str">
            <v>MANTILLA LEON, RODNEY</v>
          </cell>
          <cell r="C131">
            <v>41663</v>
          </cell>
        </row>
        <row r="132">
          <cell r="A132" t="str">
            <v>1020807391</v>
          </cell>
          <cell r="B132" t="str">
            <v>MARTINEZ ARDILA, MARIA FERNANDA</v>
          </cell>
          <cell r="C132">
            <v>44838</v>
          </cell>
        </row>
        <row r="133">
          <cell r="A133" t="str">
            <v>1026251115</v>
          </cell>
          <cell r="B133" t="str">
            <v>MARTINEZ BARRIOS, PAMELA JULIETH</v>
          </cell>
          <cell r="C133">
            <v>44267</v>
          </cell>
        </row>
        <row r="134">
          <cell r="A134" t="str">
            <v>20705368</v>
          </cell>
          <cell r="B134" t="str">
            <v>MARTINEZ GUERRERO, DORYS LILIANA</v>
          </cell>
          <cell r="C134">
            <v>44593</v>
          </cell>
        </row>
        <row r="135">
          <cell r="A135" t="str">
            <v>1098619128</v>
          </cell>
          <cell r="B135" t="str">
            <v>MARTINEZ OSORIO, SERGIO ANDRES</v>
          </cell>
          <cell r="C135">
            <v>45091</v>
          </cell>
        </row>
        <row r="136">
          <cell r="A136" t="str">
            <v>19343096</v>
          </cell>
          <cell r="B136" t="str">
            <v>MARTINEZ RIVERA, JESUS MARIA</v>
          </cell>
          <cell r="C136">
            <v>34681</v>
          </cell>
        </row>
        <row r="137">
          <cell r="A137" t="str">
            <v>9850846</v>
          </cell>
          <cell r="B137" t="str">
            <v>MARTINEZ SUAREZ, JHON ALEXANDER</v>
          </cell>
          <cell r="C137">
            <v>44743</v>
          </cell>
        </row>
        <row r="138">
          <cell r="A138" t="str">
            <v>55158061</v>
          </cell>
          <cell r="B138" t="str">
            <v>MEDINA ARIAS, CIELO NURY</v>
          </cell>
          <cell r="C138">
            <v>35467</v>
          </cell>
        </row>
        <row r="139">
          <cell r="A139" t="str">
            <v>12559540</v>
          </cell>
          <cell r="B139" t="str">
            <v>MEJIA QUINTERO, JAIRO RAFAEL</v>
          </cell>
          <cell r="C139">
            <v>33422</v>
          </cell>
        </row>
        <row r="140">
          <cell r="A140" t="str">
            <v>52589169</v>
          </cell>
          <cell r="B140" t="str">
            <v>MENESES GONZALEZ, BLANCA MARIA</v>
          </cell>
          <cell r="C140">
            <v>40756</v>
          </cell>
        </row>
        <row r="141">
          <cell r="A141" t="str">
            <v>52963462</v>
          </cell>
          <cell r="B141" t="str">
            <v>MESA GUTIERREZ, ADRIANA</v>
          </cell>
          <cell r="C141">
            <v>45266</v>
          </cell>
        </row>
        <row r="142">
          <cell r="A142" t="str">
            <v>79726664</v>
          </cell>
          <cell r="B142" t="str">
            <v>MESA SALCEDO, JAVIER FERNANDO</v>
          </cell>
          <cell r="C142">
            <v>39820</v>
          </cell>
        </row>
        <row r="143">
          <cell r="A143" t="str">
            <v>19294291</v>
          </cell>
          <cell r="B143" t="str">
            <v>MICAN BAQUERO, JORGE LUIS</v>
          </cell>
          <cell r="C143">
            <v>35711</v>
          </cell>
        </row>
        <row r="144">
          <cell r="A144" t="str">
            <v>53052132</v>
          </cell>
          <cell r="B144" t="str">
            <v>MOJICA FLOREZ, JHENIFER MARIA SINDEI</v>
          </cell>
          <cell r="C144">
            <v>45047</v>
          </cell>
        </row>
        <row r="145">
          <cell r="A145" t="str">
            <v>70550572</v>
          </cell>
          <cell r="B145" t="str">
            <v>MOLINA PALACIO, JAVIER IGNACIO</v>
          </cell>
          <cell r="C145">
            <v>45358</v>
          </cell>
        </row>
        <row r="146">
          <cell r="A146" t="str">
            <v>51801807</v>
          </cell>
          <cell r="B146" t="str">
            <v>MONTAÑEZ CORTES, OLGA LUCIA</v>
          </cell>
          <cell r="C146">
            <v>35683</v>
          </cell>
        </row>
        <row r="147">
          <cell r="A147" t="str">
            <v>36933045</v>
          </cell>
          <cell r="B147" t="str">
            <v>MORA, SANDRA PATRICIA</v>
          </cell>
          <cell r="C147">
            <v>36188</v>
          </cell>
        </row>
        <row r="148">
          <cell r="A148" t="str">
            <v>80041837</v>
          </cell>
          <cell r="B148" t="str">
            <v>MORALES SALAZAR, JUAN CAMILO</v>
          </cell>
          <cell r="C148">
            <v>45063</v>
          </cell>
        </row>
        <row r="149">
          <cell r="A149" t="str">
            <v>11935559</v>
          </cell>
          <cell r="B149" t="str">
            <v>MORENO CHALA, WISTON DANIEL</v>
          </cell>
          <cell r="C149">
            <v>38443</v>
          </cell>
        </row>
        <row r="150">
          <cell r="A150" t="str">
            <v>1130636354</v>
          </cell>
          <cell r="B150" t="str">
            <v>MORENO LOZANO, NANCY ANDREA</v>
          </cell>
          <cell r="C150">
            <v>42879</v>
          </cell>
        </row>
        <row r="151">
          <cell r="A151" t="str">
            <v>11518291</v>
          </cell>
          <cell r="B151" t="str">
            <v>MORENO, OSCAR OMAR</v>
          </cell>
          <cell r="C151">
            <v>33184</v>
          </cell>
        </row>
        <row r="152">
          <cell r="A152" t="str">
            <v>1030570675</v>
          </cell>
          <cell r="B152" t="str">
            <v>MORENO PARRA, YENI PAOLA</v>
          </cell>
          <cell r="C152">
            <v>41660</v>
          </cell>
        </row>
        <row r="153">
          <cell r="A153" t="str">
            <v>35601224</v>
          </cell>
          <cell r="B153" t="str">
            <v>MOSQUERA MURILLO, AYDA LUZ</v>
          </cell>
          <cell r="C153">
            <v>42930</v>
          </cell>
        </row>
        <row r="154">
          <cell r="A154" t="str">
            <v>19435167</v>
          </cell>
          <cell r="B154" t="str">
            <v xml:space="preserve">MUÑOZ RIVERA, LEONARDO  </v>
          </cell>
          <cell r="C154">
            <v>38307</v>
          </cell>
        </row>
        <row r="155">
          <cell r="A155" t="str">
            <v>52111638</v>
          </cell>
          <cell r="B155" t="str">
            <v>MUÑOZ TORRES, SANDRA EMILIA</v>
          </cell>
          <cell r="C155">
            <v>39520</v>
          </cell>
        </row>
        <row r="156">
          <cell r="A156" t="str">
            <v>79276497</v>
          </cell>
          <cell r="B156" t="str">
            <v>MUÑOZ VANEGAS, JAIRO FERNANDO</v>
          </cell>
          <cell r="C156">
            <v>41457</v>
          </cell>
        </row>
        <row r="157">
          <cell r="A157" t="str">
            <v>51956654</v>
          </cell>
          <cell r="B157" t="str">
            <v>NAVARRETE VELOZA, SANDRA PATRICIA</v>
          </cell>
          <cell r="C157">
            <v>42278</v>
          </cell>
        </row>
        <row r="158">
          <cell r="A158" t="str">
            <v>79381404</v>
          </cell>
          <cell r="B158" t="str">
            <v>NEREA GOMEZ, DANIEL</v>
          </cell>
          <cell r="C158">
            <v>31594</v>
          </cell>
        </row>
        <row r="159">
          <cell r="A159" t="str">
            <v>63341968</v>
          </cell>
          <cell r="B159" t="str">
            <v>NUÑEZ PINZON, CONSUELO INES</v>
          </cell>
          <cell r="C159">
            <v>39820</v>
          </cell>
        </row>
        <row r="160">
          <cell r="A160" t="str">
            <v>79281550</v>
          </cell>
          <cell r="B160" t="str">
            <v>ORJUELA MOGOLLON, JUAN CARLOS</v>
          </cell>
          <cell r="C160">
            <v>41663</v>
          </cell>
        </row>
        <row r="161">
          <cell r="A161" t="str">
            <v>93119843</v>
          </cell>
          <cell r="B161" t="str">
            <v>ORTEGON GARZON, ARIEL</v>
          </cell>
          <cell r="C161">
            <v>30623</v>
          </cell>
        </row>
        <row r="162">
          <cell r="A162" t="str">
            <v>39950432</v>
          </cell>
          <cell r="B162" t="str">
            <v>ORTIZ ARIAS, FLOR ANGELA</v>
          </cell>
          <cell r="C162">
            <v>41061</v>
          </cell>
        </row>
        <row r="163">
          <cell r="A163" t="str">
            <v>79293604</v>
          </cell>
          <cell r="B163" t="str">
            <v>ORTIZ BURGOS, DIGNAEL</v>
          </cell>
          <cell r="C163">
            <v>33583</v>
          </cell>
        </row>
        <row r="164">
          <cell r="A164" t="str">
            <v>79894555</v>
          </cell>
          <cell r="B164" t="str">
            <v>ORTIZ VALERO, LUIS FERNANDO</v>
          </cell>
          <cell r="C164">
            <v>45090</v>
          </cell>
        </row>
        <row r="165">
          <cell r="A165" t="str">
            <v>19277404</v>
          </cell>
          <cell r="B165" t="str">
            <v>OSORIO HERRERA, ANTONIO MARIA</v>
          </cell>
          <cell r="C165">
            <v>35451</v>
          </cell>
        </row>
        <row r="166">
          <cell r="A166" t="str">
            <v>1064790040</v>
          </cell>
          <cell r="B166" t="str">
            <v>PABA ORTIZ, RAFAEL RICARDO</v>
          </cell>
          <cell r="C166">
            <v>43746</v>
          </cell>
        </row>
        <row r="167">
          <cell r="A167" t="str">
            <v>79513837</v>
          </cell>
          <cell r="B167" t="str">
            <v>PALACIOS MONTAÑA, EFRAIN</v>
          </cell>
          <cell r="C167">
            <v>42284</v>
          </cell>
        </row>
        <row r="168">
          <cell r="A168" t="str">
            <v>9535783</v>
          </cell>
          <cell r="B168" t="str">
            <v>PARRA GIL, ARLEY</v>
          </cell>
          <cell r="C168">
            <v>44588</v>
          </cell>
        </row>
        <row r="169">
          <cell r="A169" t="str">
            <v>97612401</v>
          </cell>
          <cell r="B169" t="str">
            <v>PARRA, NELDER</v>
          </cell>
          <cell r="C169">
            <v>45323</v>
          </cell>
        </row>
        <row r="170">
          <cell r="A170" t="str">
            <v>1023870558</v>
          </cell>
          <cell r="B170" t="str">
            <v>PARRADO, ANGGI DAYANA</v>
          </cell>
          <cell r="C170">
            <v>44319</v>
          </cell>
        </row>
        <row r="171">
          <cell r="A171" t="str">
            <v>1144057799</v>
          </cell>
          <cell r="B171" t="str">
            <v>PATIÑO AGUIRRE, PAOLA ANDREA</v>
          </cell>
          <cell r="C171">
            <v>45120</v>
          </cell>
        </row>
        <row r="172">
          <cell r="A172" t="str">
            <v>80166324</v>
          </cell>
          <cell r="B172" t="str">
            <v>PATIÑO TENORIO, JOHN EDILSON</v>
          </cell>
          <cell r="C172">
            <v>41663</v>
          </cell>
        </row>
        <row r="173">
          <cell r="A173" t="str">
            <v>1018453095</v>
          </cell>
          <cell r="B173" t="str">
            <v>PEÑA BECERRA, KEVIN DONOVAN DANI ALAN</v>
          </cell>
          <cell r="C173">
            <v>42278</v>
          </cell>
        </row>
        <row r="174">
          <cell r="A174" t="str">
            <v>1075660513</v>
          </cell>
          <cell r="B174" t="str">
            <v>PEÑA GOMEZ, JULIAN DAVID</v>
          </cell>
          <cell r="C174">
            <v>45092</v>
          </cell>
        </row>
        <row r="175">
          <cell r="A175" t="str">
            <v>79572453</v>
          </cell>
          <cell r="B175" t="str">
            <v>PEÑA ORDUZ, CARLOS ENRIQUE</v>
          </cell>
          <cell r="C175">
            <v>34901</v>
          </cell>
        </row>
        <row r="176">
          <cell r="A176" t="str">
            <v>1022398841</v>
          </cell>
          <cell r="B176" t="str">
            <v>PEREZ ALVAREZ, DEIBIS</v>
          </cell>
          <cell r="C176">
            <v>43376</v>
          </cell>
        </row>
        <row r="177">
          <cell r="A177" t="str">
            <v>79881885</v>
          </cell>
          <cell r="B177" t="str">
            <v>PEREZ BARRERA, OSCAR MAURICIO</v>
          </cell>
          <cell r="C177">
            <v>40396</v>
          </cell>
        </row>
        <row r="178">
          <cell r="A178" t="str">
            <v>52220710</v>
          </cell>
          <cell r="B178" t="str">
            <v>PICO VEGA, MARIA ACENETH</v>
          </cell>
          <cell r="C178">
            <v>44334</v>
          </cell>
        </row>
        <row r="179">
          <cell r="A179" t="str">
            <v>80367445</v>
          </cell>
          <cell r="B179" t="str">
            <v>PINZON PULIDO, YURE ADDEL</v>
          </cell>
          <cell r="C179">
            <v>43125</v>
          </cell>
        </row>
        <row r="180">
          <cell r="A180" t="str">
            <v>1061794670</v>
          </cell>
          <cell r="B180" t="str">
            <v>PISSO CASTILLO, HECTOR FELIPE</v>
          </cell>
          <cell r="C180">
            <v>44470</v>
          </cell>
        </row>
        <row r="181">
          <cell r="A181" t="str">
            <v>4946701</v>
          </cell>
          <cell r="B181" t="str">
            <v>POLANCO CAMACHO, MARLIO</v>
          </cell>
          <cell r="C181">
            <v>36640</v>
          </cell>
        </row>
        <row r="182">
          <cell r="A182" t="str">
            <v>39781661</v>
          </cell>
          <cell r="B182" t="str">
            <v>POMES VILLAMIL, MARTHA CECILIA</v>
          </cell>
          <cell r="C182">
            <v>42235</v>
          </cell>
        </row>
        <row r="183">
          <cell r="A183" t="str">
            <v>93120539</v>
          </cell>
          <cell r="B183" t="str">
            <v xml:space="preserve">PORTELA AYALA, GONZALO </v>
          </cell>
          <cell r="C183">
            <v>36564</v>
          </cell>
        </row>
        <row r="184">
          <cell r="A184" t="str">
            <v>1001046804</v>
          </cell>
          <cell r="B184" t="str">
            <v>PRADA GARCIA, JEAN CARLOS</v>
          </cell>
          <cell r="C184">
            <v>44452</v>
          </cell>
        </row>
        <row r="185">
          <cell r="A185" t="str">
            <v>52660306</v>
          </cell>
          <cell r="B185" t="str">
            <v>PULIDO GONZALEZ, CLAUDIA MARISOL</v>
          </cell>
          <cell r="C185">
            <v>35801</v>
          </cell>
        </row>
        <row r="186">
          <cell r="A186" t="str">
            <v>3024748</v>
          </cell>
          <cell r="B186" t="str">
            <v>PULIDO GONZALEZ, MANUEL ANTONIO</v>
          </cell>
          <cell r="C186">
            <v>41660</v>
          </cell>
        </row>
        <row r="187">
          <cell r="A187" t="str">
            <v>1026257518</v>
          </cell>
          <cell r="B187" t="str">
            <v>QUIROGA PACHECO, JOSE LUIS</v>
          </cell>
          <cell r="C187">
            <v>45063</v>
          </cell>
        </row>
        <row r="188">
          <cell r="A188" t="str">
            <v>80100912</v>
          </cell>
          <cell r="B188" t="str">
            <v>RAMIREZ GUERRERO, JONATHAN</v>
          </cell>
          <cell r="C188">
            <v>45323</v>
          </cell>
        </row>
        <row r="189">
          <cell r="A189" t="str">
            <v>11790304</v>
          </cell>
          <cell r="B189" t="str">
            <v>RAMOS LEDESMA, IMMER</v>
          </cell>
          <cell r="C189">
            <v>43252</v>
          </cell>
        </row>
        <row r="190">
          <cell r="A190" t="str">
            <v>11791798</v>
          </cell>
          <cell r="B190" t="str">
            <v>RENTERIA PALACIOS, EDISON JOSE</v>
          </cell>
          <cell r="C190">
            <v>42900</v>
          </cell>
        </row>
        <row r="191">
          <cell r="A191" t="str">
            <v>80747984</v>
          </cell>
          <cell r="B191" t="str">
            <v>RICAURTE NARANJO, LUIS FERNANDO</v>
          </cell>
          <cell r="C191">
            <v>44470</v>
          </cell>
        </row>
        <row r="192">
          <cell r="A192" t="str">
            <v>74188377</v>
          </cell>
          <cell r="B192" t="str">
            <v>RINCON CARDENAS, ELVIN LEONEL</v>
          </cell>
          <cell r="C192">
            <v>45331</v>
          </cell>
        </row>
        <row r="193">
          <cell r="A193" t="str">
            <v>52229729</v>
          </cell>
          <cell r="B193" t="str">
            <v>RIVERA FLOREZ, PAOLA ANDREA</v>
          </cell>
          <cell r="C193">
            <v>37721</v>
          </cell>
        </row>
        <row r="194">
          <cell r="A194" t="str">
            <v>1098797780</v>
          </cell>
          <cell r="B194" t="str">
            <v>RIVERA LOPEZ, MARIA OFELIA</v>
          </cell>
          <cell r="C194">
            <v>43497</v>
          </cell>
        </row>
        <row r="195">
          <cell r="A195" t="str">
            <v>52443450</v>
          </cell>
          <cell r="B195" t="str">
            <v>RIVEROS GARAY, KAROL YINETH</v>
          </cell>
          <cell r="C195">
            <v>41661</v>
          </cell>
        </row>
        <row r="196">
          <cell r="A196" t="str">
            <v>79348490</v>
          </cell>
          <cell r="B196" t="str">
            <v>ROA PEÑA, HECTOR HORACIO</v>
          </cell>
          <cell r="C196">
            <v>44816</v>
          </cell>
        </row>
        <row r="197">
          <cell r="A197" t="str">
            <v>30203719</v>
          </cell>
          <cell r="B197" t="str">
            <v>ROCHA CEPEDA, FLOR ALBA</v>
          </cell>
          <cell r="C197">
            <v>35037</v>
          </cell>
        </row>
        <row r="198">
          <cell r="A198" t="str">
            <v>52838316</v>
          </cell>
          <cell r="B198" t="str">
            <v>RODRIGUEZ ALBARRACIN, LILIA MARIA</v>
          </cell>
          <cell r="C198">
            <v>45072</v>
          </cell>
        </row>
        <row r="199">
          <cell r="A199" t="str">
            <v>32723045</v>
          </cell>
          <cell r="B199" t="str">
            <v>RODRIGUEZ CIFUENTES, LUZ MARY</v>
          </cell>
          <cell r="C199">
            <v>35369</v>
          </cell>
        </row>
        <row r="200">
          <cell r="A200" t="str">
            <v>1024554905</v>
          </cell>
          <cell r="B200" t="str">
            <v>RODRIGUEZ GOMEZ, CINNDY MAYERLY</v>
          </cell>
          <cell r="C200">
            <v>45202</v>
          </cell>
        </row>
        <row r="201">
          <cell r="A201" t="str">
            <v>51903878</v>
          </cell>
          <cell r="B201" t="str">
            <v>RODRIGUEZ HERRERA, DORIS YAMIRA</v>
          </cell>
          <cell r="C201">
            <v>39937</v>
          </cell>
        </row>
        <row r="202">
          <cell r="A202" t="str">
            <v>1110450106</v>
          </cell>
          <cell r="B202" t="str">
            <v>RODRIGUEZ HUERTAS, MYRIAM LUCERO</v>
          </cell>
          <cell r="C202">
            <v>44320</v>
          </cell>
        </row>
        <row r="203">
          <cell r="A203" t="str">
            <v>51947451</v>
          </cell>
          <cell r="B203" t="str">
            <v>RODRIGUEZ LOPEZ, OLGA LUCIA</v>
          </cell>
          <cell r="C203">
            <v>40837</v>
          </cell>
        </row>
        <row r="204">
          <cell r="A204" t="str">
            <v>79401976</v>
          </cell>
          <cell r="B204" t="str">
            <v>RODRIGUEZ PAEZ, GERMAN</v>
          </cell>
          <cell r="C204">
            <v>39826</v>
          </cell>
        </row>
        <row r="205">
          <cell r="A205" t="str">
            <v>52026644</v>
          </cell>
          <cell r="B205" t="str">
            <v>RODRIGUEZ ROJAS, CLAUDIA JUDITH</v>
          </cell>
          <cell r="C205">
            <v>33360</v>
          </cell>
        </row>
        <row r="206">
          <cell r="A206" t="str">
            <v>7685261</v>
          </cell>
          <cell r="B206" t="str">
            <v>ROMERO MARTINEZ, DIEGO OMAR</v>
          </cell>
          <cell r="C206">
            <v>44588</v>
          </cell>
        </row>
        <row r="207">
          <cell r="A207" t="str">
            <v>51832745</v>
          </cell>
          <cell r="B207" t="str">
            <v>ROMERO TORRES, BARBARA</v>
          </cell>
          <cell r="C207">
            <v>41095</v>
          </cell>
        </row>
        <row r="208">
          <cell r="A208" t="str">
            <v>91016394</v>
          </cell>
          <cell r="B208" t="str">
            <v>ROPERO BELTRAN, SANDRO</v>
          </cell>
          <cell r="C208">
            <v>45362</v>
          </cell>
        </row>
        <row r="209">
          <cell r="A209" t="str">
            <v>80136266</v>
          </cell>
          <cell r="B209" t="str">
            <v>ROZO DORIA, JOHN WILLIAM</v>
          </cell>
          <cell r="C209">
            <v>44075</v>
          </cell>
        </row>
        <row r="210">
          <cell r="A210" t="str">
            <v>19319296</v>
          </cell>
          <cell r="B210" t="str">
            <v>RUBIANO SANTOS, NEFTALI</v>
          </cell>
          <cell r="C210">
            <v>33130</v>
          </cell>
        </row>
        <row r="211">
          <cell r="A211" t="str">
            <v>1014202230</v>
          </cell>
          <cell r="B211" t="str">
            <v>RUBIO GALVIS, LEIDY JULIETH</v>
          </cell>
          <cell r="C211">
            <v>45306</v>
          </cell>
        </row>
        <row r="212">
          <cell r="A212" t="str">
            <v>53105393</v>
          </cell>
          <cell r="B212" t="str">
            <v>RUBIO SALCEDO, LILIANA PATRICIA</v>
          </cell>
          <cell r="C212">
            <v>41457</v>
          </cell>
        </row>
        <row r="213">
          <cell r="A213" t="str">
            <v>79794667</v>
          </cell>
          <cell r="B213" t="str">
            <v>RUIZ GONZALEZ, ROGER ANTONIO</v>
          </cell>
          <cell r="C213">
            <v>41663</v>
          </cell>
        </row>
        <row r="214">
          <cell r="A214" t="str">
            <v>79967250</v>
          </cell>
          <cell r="B214" t="str">
            <v>SALINAS BUSTOS, JOSE ALIRIO</v>
          </cell>
          <cell r="C214">
            <v>45316</v>
          </cell>
        </row>
        <row r="215">
          <cell r="A215" t="str">
            <v>35423026</v>
          </cell>
          <cell r="B215" t="str">
            <v>SANABRIA CARDENAS, GENNY ALEXANDRA</v>
          </cell>
          <cell r="C215">
            <v>41663</v>
          </cell>
        </row>
        <row r="216">
          <cell r="A216" t="str">
            <v>21022760</v>
          </cell>
          <cell r="B216" t="str">
            <v>SANCHEZ ARDILA, DINA LUZ</v>
          </cell>
          <cell r="C216">
            <v>44578</v>
          </cell>
        </row>
        <row r="217">
          <cell r="A217" t="str">
            <v>65800485</v>
          </cell>
          <cell r="B217" t="str">
            <v>SANCHEZ, DIANA JINETH</v>
          </cell>
          <cell r="C217">
            <v>43474</v>
          </cell>
        </row>
        <row r="218">
          <cell r="A218" t="str">
            <v>79298236</v>
          </cell>
          <cell r="B218" t="str">
            <v>SANCHEZ SANCHEZ, NORBERTO</v>
          </cell>
          <cell r="C218">
            <v>31205</v>
          </cell>
        </row>
        <row r="219">
          <cell r="A219" t="str">
            <v>51899727</v>
          </cell>
          <cell r="B219" t="str">
            <v>SANTANA CERDA, MARTHA LUCIA</v>
          </cell>
          <cell r="C219">
            <v>45140</v>
          </cell>
        </row>
        <row r="220">
          <cell r="A220" t="str">
            <v>40446332</v>
          </cell>
          <cell r="B220" t="str">
            <v>SERNA RODRIGUEZ, LUZ  YANITH</v>
          </cell>
          <cell r="C220">
            <v>42270</v>
          </cell>
        </row>
        <row r="221">
          <cell r="A221" t="str">
            <v>12545534</v>
          </cell>
          <cell r="B221" t="str">
            <v>SIERRA MORA, CARLOS JULIO</v>
          </cell>
          <cell r="C221">
            <v>32542</v>
          </cell>
        </row>
        <row r="222">
          <cell r="A222" t="str">
            <v>32855495</v>
          </cell>
          <cell r="B222" t="str">
            <v>SOÑETT ALVAREZ, CECILIA MARGARITA</v>
          </cell>
          <cell r="C222">
            <v>44392</v>
          </cell>
        </row>
        <row r="223">
          <cell r="A223" t="str">
            <v>52177673</v>
          </cell>
          <cell r="B223" t="str">
            <v>SOTELO BERNAL, DORYS YAMILE</v>
          </cell>
          <cell r="C223">
            <v>42297</v>
          </cell>
        </row>
        <row r="224">
          <cell r="A224" t="str">
            <v>1127616408</v>
          </cell>
          <cell r="B224" t="str">
            <v>SOTO CASTRILLO, JAHIR ANDRES</v>
          </cell>
          <cell r="C224">
            <v>44587</v>
          </cell>
        </row>
        <row r="225">
          <cell r="A225" t="str">
            <v>1104426035</v>
          </cell>
          <cell r="B225" t="str">
            <v>SURMAY CORDERO, DANIELA SUSANA</v>
          </cell>
          <cell r="C225">
            <v>44516</v>
          </cell>
        </row>
        <row r="226">
          <cell r="A226" t="str">
            <v>52538583</v>
          </cell>
          <cell r="B226" t="str">
            <v>TIBADUIZA MONTENEGRO, ROSA HELENA</v>
          </cell>
          <cell r="C226">
            <v>44747</v>
          </cell>
        </row>
        <row r="227">
          <cell r="A227" t="str">
            <v>25164334</v>
          </cell>
          <cell r="B227" t="str">
            <v>TORO TORRES, CLAUDIA YANETH</v>
          </cell>
          <cell r="C227">
            <v>42055</v>
          </cell>
        </row>
        <row r="228">
          <cell r="A228" t="str">
            <v>1143350254</v>
          </cell>
          <cell r="B228" t="str">
            <v>TORRES MONTERO, LUIS MIGUEL</v>
          </cell>
          <cell r="C228">
            <v>44516</v>
          </cell>
        </row>
        <row r="229">
          <cell r="A229" t="str">
            <v>93297303</v>
          </cell>
          <cell r="B229" t="str">
            <v>TORRES ROMAN, FERNANDO</v>
          </cell>
          <cell r="C229">
            <v>44572</v>
          </cell>
        </row>
        <row r="230">
          <cell r="A230" t="str">
            <v>51592771</v>
          </cell>
          <cell r="B230" t="str">
            <v xml:space="preserve">TOVAR BERNAL, MARLENE </v>
          </cell>
          <cell r="C230">
            <v>36013</v>
          </cell>
        </row>
        <row r="231">
          <cell r="A231" t="str">
            <v>1016038791</v>
          </cell>
          <cell r="B231" t="str">
            <v>TOVAR SANDOVAL, JUAN PABLO</v>
          </cell>
          <cell r="C231">
            <v>44867</v>
          </cell>
        </row>
        <row r="232">
          <cell r="A232" t="str">
            <v>1014197684</v>
          </cell>
          <cell r="B232" t="str">
            <v>TRIANA HIDALGO, VICKY</v>
          </cell>
          <cell r="C232">
            <v>42796</v>
          </cell>
        </row>
        <row r="233">
          <cell r="A233" t="str">
            <v>19325007</v>
          </cell>
          <cell r="B233" t="str">
            <v>TRIANA, JORGE EDUARDO</v>
          </cell>
          <cell r="C233">
            <v>41661</v>
          </cell>
        </row>
        <row r="234">
          <cell r="A234" t="str">
            <v>63306453</v>
          </cell>
          <cell r="B234" t="str">
            <v>URIBE BLANCO, MERCEDES</v>
          </cell>
          <cell r="C234">
            <v>41649</v>
          </cell>
        </row>
        <row r="235">
          <cell r="A235" t="str">
            <v>1016004411</v>
          </cell>
          <cell r="B235" t="str">
            <v>USUGA GARCIA, LEIDY JOHANNA</v>
          </cell>
          <cell r="C235">
            <v>42278</v>
          </cell>
        </row>
        <row r="236">
          <cell r="A236" t="str">
            <v>1019059255</v>
          </cell>
          <cell r="B236" t="str">
            <v>VALBUENA GONZALEZ, CINDY MARCELA</v>
          </cell>
          <cell r="C236">
            <v>42206</v>
          </cell>
        </row>
        <row r="237">
          <cell r="A237" t="str">
            <v>17645630</v>
          </cell>
          <cell r="B237" t="str">
            <v>VALDERRAMA MARTINEZ, ALFONSO</v>
          </cell>
          <cell r="C237">
            <v>45166</v>
          </cell>
        </row>
        <row r="238">
          <cell r="A238" t="str">
            <v>80040996</v>
          </cell>
          <cell r="B238" t="str">
            <v>VALDIVIESO VALDIVIESO, BYRON ADOLFO</v>
          </cell>
          <cell r="C238">
            <v>45069</v>
          </cell>
        </row>
        <row r="239">
          <cell r="A239" t="str">
            <v>1019091851</v>
          </cell>
          <cell r="B239" t="str">
            <v>VARGAS PARRADO, JOHAN ALEXANDER</v>
          </cell>
          <cell r="C239">
            <v>43662</v>
          </cell>
        </row>
        <row r="240">
          <cell r="A240" t="str">
            <v>94231427</v>
          </cell>
          <cell r="B240" t="str">
            <v>VASQUEZ VASQUEZ, FABIAN ANDRES</v>
          </cell>
          <cell r="C240">
            <v>44580</v>
          </cell>
        </row>
        <row r="241">
          <cell r="A241" t="str">
            <v>17337975</v>
          </cell>
          <cell r="B241" t="str">
            <v>VELASQUEZ GONZALEZ, NESTOR EDUARDO</v>
          </cell>
          <cell r="C241">
            <v>34180</v>
          </cell>
        </row>
        <row r="242">
          <cell r="A242" t="str">
            <v>79426417</v>
          </cell>
          <cell r="B242" t="str">
            <v>VERA BOJACA, CARLOS ARIEL</v>
          </cell>
          <cell r="C242">
            <v>44588</v>
          </cell>
        </row>
        <row r="243">
          <cell r="A243" t="str">
            <v>1010214379</v>
          </cell>
          <cell r="B243" t="str">
            <v>VERA GUTIERREZ, NICOLAS ESTEBAN</v>
          </cell>
          <cell r="C243">
            <v>45201</v>
          </cell>
        </row>
        <row r="244">
          <cell r="A244" t="str">
            <v>52166354</v>
          </cell>
          <cell r="B244" t="str">
            <v>VILLALBA CABALLERO, ANA LILIANA</v>
          </cell>
          <cell r="C244">
            <v>42430</v>
          </cell>
        </row>
        <row r="245">
          <cell r="A245" t="str">
            <v>40403898</v>
          </cell>
          <cell r="B245" t="str">
            <v>WILKEN MARQUEZ, NELSY JOHANA</v>
          </cell>
          <cell r="C245">
            <v>43126</v>
          </cell>
        </row>
        <row r="246">
          <cell r="A246" t="str">
            <v>1023876968</v>
          </cell>
          <cell r="B246" t="str">
            <v>YAIMA TOCANCIPA, DARIO FERDEY</v>
          </cell>
          <cell r="C246">
            <v>44588</v>
          </cell>
        </row>
        <row r="247">
          <cell r="A247" t="str">
            <v>1067401508</v>
          </cell>
          <cell r="B247" t="str">
            <v>ZAMBRANO MUENTES, MANUEL FERNANDO</v>
          </cell>
          <cell r="C247">
            <v>44249</v>
          </cell>
        </row>
        <row r="248">
          <cell r="A248" t="str">
            <v>79707128</v>
          </cell>
          <cell r="B248" t="str">
            <v>ZAMBRANO VELANDIA, ALEJANDRO</v>
          </cell>
          <cell r="C248">
            <v>43488</v>
          </cell>
        </row>
        <row r="249">
          <cell r="A249" t="str">
            <v>1013648515</v>
          </cell>
          <cell r="B249" t="str">
            <v>ZAPATA OME, JOHAN ALBERTO</v>
          </cell>
          <cell r="C249">
            <v>43567</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CK1 "/>
      <sheetName val="PLANTA 14 feb "/>
      <sheetName val="provistos al día"/>
      <sheetName val="provista al dia"/>
      <sheetName val="DINÁMICA"/>
      <sheetName val="Distrib GIT"/>
      <sheetName val="Empleos"/>
      <sheetName val="Hoja5"/>
      <sheetName val="Servidores"/>
      <sheetName val="RELACIÓN OPEC -ID"/>
      <sheetName val="Hoja8"/>
      <sheetName val="Hoja1"/>
      <sheetName val="Hoja4"/>
      <sheetName val="CONTROL OPEC"/>
      <sheetName val="OPEC MADR - cnsc"/>
      <sheetName val="contingencia"/>
      <sheetName val="RPC CNSC"/>
      <sheetName val="Provisionaliad"/>
      <sheetName val="PLANTA viviana "/>
      <sheetName val="URGENTE RPC"/>
      <sheetName val="Hoja3"/>
      <sheetName val="ESTADISTICA"/>
      <sheetName val="Organigrama"/>
      <sheetName val="Titulares"/>
      <sheetName val="GITs"/>
      <sheetName val="BACK 2"/>
      <sheetName val="Distribución GIT"/>
    </sheetNames>
    <sheetDataSet>
      <sheetData sheetId="0"/>
      <sheetData sheetId="1"/>
      <sheetData sheetId="2"/>
      <sheetData sheetId="3"/>
      <sheetData sheetId="4"/>
      <sheetData sheetId="5"/>
      <sheetData sheetId="6"/>
      <sheetData sheetId="7"/>
      <sheetData sheetId="8"/>
      <sheetData sheetId="9">
        <row r="1">
          <cell r="B1" t="str">
            <v>ID EMPLEO ACTUAL</v>
          </cell>
          <cell r="C1" t="str">
            <v>OPEC</v>
          </cell>
        </row>
        <row r="2">
          <cell r="B2" t="str">
            <v>PG1225</v>
          </cell>
          <cell r="C2">
            <v>226471</v>
          </cell>
        </row>
        <row r="3">
          <cell r="B3" t="str">
            <v>PG2008</v>
          </cell>
          <cell r="C3">
            <v>224400</v>
          </cell>
        </row>
        <row r="4">
          <cell r="B4" t="str">
            <v>A1002</v>
          </cell>
          <cell r="C4">
            <v>224401</v>
          </cell>
        </row>
        <row r="5">
          <cell r="B5" t="str">
            <v>PG1036</v>
          </cell>
          <cell r="C5">
            <v>224036</v>
          </cell>
        </row>
        <row r="6">
          <cell r="B6" t="str">
            <v>PG1077</v>
          </cell>
          <cell r="C6">
            <v>224402</v>
          </cell>
        </row>
        <row r="7">
          <cell r="B7" t="str">
            <v>PG1146</v>
          </cell>
          <cell r="C7">
            <v>224403</v>
          </cell>
        </row>
        <row r="8">
          <cell r="B8" t="str">
            <v>PG1064</v>
          </cell>
          <cell r="C8">
            <v>224404</v>
          </cell>
        </row>
        <row r="9">
          <cell r="B9" t="str">
            <v>PG1015</v>
          </cell>
          <cell r="C9">
            <v>224040</v>
          </cell>
        </row>
        <row r="10">
          <cell r="B10" t="str">
            <v>PG1054</v>
          </cell>
          <cell r="C10">
            <v>224405</v>
          </cell>
        </row>
        <row r="11">
          <cell r="B11" t="str">
            <v>PG1098</v>
          </cell>
          <cell r="C11">
            <v>224388</v>
          </cell>
        </row>
        <row r="12">
          <cell r="B12" t="str">
            <v>PG1099</v>
          </cell>
          <cell r="C12">
            <v>224388</v>
          </cell>
        </row>
        <row r="13">
          <cell r="B13" t="str">
            <v>PG1033</v>
          </cell>
          <cell r="C13">
            <v>224408</v>
          </cell>
        </row>
        <row r="14">
          <cell r="B14" t="str">
            <v>PG11005</v>
          </cell>
          <cell r="C14">
            <v>224409</v>
          </cell>
        </row>
        <row r="15">
          <cell r="B15" t="str">
            <v>PG1131</v>
          </cell>
          <cell r="C15">
            <v>224410</v>
          </cell>
        </row>
        <row r="16">
          <cell r="B16" t="str">
            <v>PG1150</v>
          </cell>
          <cell r="C16">
            <v>224411</v>
          </cell>
        </row>
        <row r="17">
          <cell r="B17" t="str">
            <v>PG1161</v>
          </cell>
          <cell r="C17">
            <v>224406</v>
          </cell>
        </row>
        <row r="18">
          <cell r="B18" t="str">
            <v>PG1162</v>
          </cell>
          <cell r="C18">
            <v>224412</v>
          </cell>
        </row>
        <row r="19">
          <cell r="B19" t="str">
            <v>PG1175</v>
          </cell>
          <cell r="C19">
            <v>224407</v>
          </cell>
        </row>
        <row r="20">
          <cell r="B20" t="str">
            <v>PG1008</v>
          </cell>
          <cell r="C20">
            <v>224379</v>
          </cell>
        </row>
        <row r="21">
          <cell r="B21" t="str">
            <v>PG1019</v>
          </cell>
          <cell r="C21">
            <v>224042</v>
          </cell>
        </row>
        <row r="22">
          <cell r="B22" t="str">
            <v>PG1057</v>
          </cell>
          <cell r="C22">
            <v>224413</v>
          </cell>
        </row>
        <row r="23">
          <cell r="B23" t="str">
            <v>PG1164</v>
          </cell>
          <cell r="C23">
            <v>224414</v>
          </cell>
        </row>
        <row r="24">
          <cell r="B24" t="str">
            <v>PG1020</v>
          </cell>
          <cell r="C24">
            <v>226453</v>
          </cell>
        </row>
        <row r="25">
          <cell r="B25" t="str">
            <v>PG1132</v>
          </cell>
          <cell r="C25">
            <v>224417</v>
          </cell>
        </row>
        <row r="26">
          <cell r="B26" t="str">
            <v>PG1151</v>
          </cell>
          <cell r="C26">
            <v>224416</v>
          </cell>
        </row>
        <row r="27">
          <cell r="B27" t="str">
            <v>PG1023</v>
          </cell>
          <cell r="C27">
            <v>224065</v>
          </cell>
        </row>
        <row r="28">
          <cell r="B28" t="str">
            <v>PG1060</v>
          </cell>
          <cell r="C28">
            <v>224117</v>
          </cell>
        </row>
        <row r="29">
          <cell r="B29" t="str">
            <v>PG1081</v>
          </cell>
          <cell r="C29">
            <v>224115</v>
          </cell>
        </row>
        <row r="30">
          <cell r="B30" t="str">
            <v>PG1083</v>
          </cell>
          <cell r="C30">
            <v>224115</v>
          </cell>
        </row>
        <row r="31">
          <cell r="B31" t="str">
            <v>PG1107</v>
          </cell>
          <cell r="C31">
            <v>224390</v>
          </cell>
        </row>
        <row r="32">
          <cell r="B32" t="str">
            <v>PG1108</v>
          </cell>
          <cell r="C32">
            <v>224390</v>
          </cell>
        </row>
        <row r="33">
          <cell r="B33" t="str">
            <v>PG1165</v>
          </cell>
          <cell r="C33">
            <v>224418</v>
          </cell>
        </row>
        <row r="34">
          <cell r="B34" t="str">
            <v>PG1084</v>
          </cell>
          <cell r="C34">
            <v>224386</v>
          </cell>
        </row>
        <row r="35">
          <cell r="B35" t="str">
            <v>PG1109</v>
          </cell>
          <cell r="C35">
            <v>224371</v>
          </cell>
        </row>
        <row r="36">
          <cell r="B36" t="str">
            <v>PG1133</v>
          </cell>
          <cell r="C36">
            <v>224376</v>
          </cell>
        </row>
        <row r="37">
          <cell r="B37" t="str">
            <v>PG1144</v>
          </cell>
          <cell r="C37">
            <v>224393</v>
          </cell>
        </row>
        <row r="38">
          <cell r="B38" t="str">
            <v>PG1011</v>
          </cell>
          <cell r="C38">
            <v>224016</v>
          </cell>
        </row>
        <row r="39">
          <cell r="B39" t="str">
            <v>PG1025</v>
          </cell>
          <cell r="C39">
            <v>224125</v>
          </cell>
        </row>
        <row r="40">
          <cell r="B40" t="str">
            <v>PG1026</v>
          </cell>
          <cell r="C40">
            <v>224125</v>
          </cell>
        </row>
        <row r="41">
          <cell r="B41" t="str">
            <v>PG2036</v>
          </cell>
          <cell r="C41">
            <v>226468</v>
          </cell>
        </row>
        <row r="42">
          <cell r="B42" t="str">
            <v>PG1062</v>
          </cell>
          <cell r="C42">
            <v>224129</v>
          </cell>
        </row>
        <row r="43">
          <cell r="B43" t="str">
            <v>PG1085</v>
          </cell>
          <cell r="C43">
            <v>224128</v>
          </cell>
        </row>
        <row r="44">
          <cell r="B44" t="str">
            <v>PG1110</v>
          </cell>
          <cell r="C44">
            <v>224124</v>
          </cell>
        </row>
        <row r="45">
          <cell r="B45" t="str">
            <v>PG1111</v>
          </cell>
          <cell r="C45">
            <v>224124</v>
          </cell>
        </row>
        <row r="46">
          <cell r="B46" t="str">
            <v>PG1112</v>
          </cell>
          <cell r="C46">
            <v>224137</v>
          </cell>
        </row>
        <row r="47">
          <cell r="B47" t="str">
            <v>PG1152</v>
          </cell>
          <cell r="C47">
            <v>224130</v>
          </cell>
        </row>
        <row r="48">
          <cell r="B48" t="str">
            <v>PG1006</v>
          </cell>
          <cell r="C48">
            <v>223965</v>
          </cell>
        </row>
        <row r="49">
          <cell r="B49" t="str">
            <v>PG1012</v>
          </cell>
          <cell r="C49">
            <v>224026</v>
          </cell>
        </row>
        <row r="50">
          <cell r="B50" t="str">
            <v>PG1034</v>
          </cell>
          <cell r="C50">
            <v>224148</v>
          </cell>
        </row>
        <row r="51">
          <cell r="B51" t="str">
            <v>PG1065</v>
          </cell>
          <cell r="C51">
            <v>224135</v>
          </cell>
        </row>
        <row r="52">
          <cell r="B52" t="str">
            <v>PG1066</v>
          </cell>
          <cell r="C52">
            <v>224135</v>
          </cell>
        </row>
        <row r="53">
          <cell r="B53" t="str">
            <v>PG1067</v>
          </cell>
          <cell r="C53">
            <v>224135</v>
          </cell>
        </row>
        <row r="54">
          <cell r="B54" t="str">
            <v>PG1088</v>
          </cell>
          <cell r="C54">
            <v>224150</v>
          </cell>
        </row>
        <row r="55">
          <cell r="B55" t="str">
            <v>PG1113</v>
          </cell>
          <cell r="C55">
            <v>224392</v>
          </cell>
        </row>
        <row r="56">
          <cell r="B56" t="str">
            <v>PG1069</v>
          </cell>
          <cell r="C56">
            <v>224157</v>
          </cell>
        </row>
        <row r="57">
          <cell r="B57" t="str">
            <v>PG1070</v>
          </cell>
          <cell r="C57">
            <v>224157</v>
          </cell>
        </row>
        <row r="58">
          <cell r="B58" t="str">
            <v>PG1114</v>
          </cell>
          <cell r="C58">
            <v>224151</v>
          </cell>
        </row>
        <row r="59">
          <cell r="B59" t="str">
            <v>PG1115</v>
          </cell>
          <cell r="C59">
            <v>224151</v>
          </cell>
        </row>
        <row r="60">
          <cell r="B60" t="str">
            <v>PG1116</v>
          </cell>
          <cell r="C60">
            <v>224151</v>
          </cell>
        </row>
        <row r="61">
          <cell r="B61" t="str">
            <v>PG1136</v>
          </cell>
          <cell r="C61">
            <v>224339</v>
          </cell>
        </row>
        <row r="62">
          <cell r="B62" t="str">
            <v>PG1031</v>
          </cell>
          <cell r="C62">
            <v>224340</v>
          </cell>
        </row>
        <row r="63">
          <cell r="B63" t="str">
            <v>PG1030</v>
          </cell>
          <cell r="C63">
            <v>224337</v>
          </cell>
        </row>
        <row r="64">
          <cell r="B64" t="str">
            <v>PG2029</v>
          </cell>
          <cell r="C64">
            <v>224176</v>
          </cell>
        </row>
        <row r="65">
          <cell r="B65" t="str">
            <v>PG1037</v>
          </cell>
          <cell r="C65">
            <v>224178</v>
          </cell>
        </row>
        <row r="66">
          <cell r="B66" t="str">
            <v>PG1071</v>
          </cell>
          <cell r="C66">
            <v>224180</v>
          </cell>
        </row>
        <row r="67">
          <cell r="B67" t="str">
            <v>PG1089</v>
          </cell>
          <cell r="C67">
            <v>224177</v>
          </cell>
        </row>
        <row r="68">
          <cell r="B68" t="str">
            <v>PG1092</v>
          </cell>
          <cell r="C68">
            <v>224177</v>
          </cell>
        </row>
        <row r="69">
          <cell r="B69" t="str">
            <v>PG1091</v>
          </cell>
          <cell r="C69">
            <v>226466</v>
          </cell>
        </row>
        <row r="70">
          <cell r="B70" t="str">
            <v>PG1119</v>
          </cell>
          <cell r="C70">
            <v>224372</v>
          </cell>
        </row>
        <row r="71">
          <cell r="B71" t="str">
            <v>PG1118</v>
          </cell>
          <cell r="C71">
            <v>224375</v>
          </cell>
        </row>
        <row r="72">
          <cell r="B72" t="str">
            <v>PG1127</v>
          </cell>
          <cell r="C72">
            <v>224341</v>
          </cell>
        </row>
        <row r="73">
          <cell r="B73" t="str">
            <v>PG1137</v>
          </cell>
          <cell r="C73">
            <v>224338</v>
          </cell>
        </row>
        <row r="74">
          <cell r="B74" t="str">
            <v>PG1138</v>
          </cell>
          <cell r="C74">
            <v>224338</v>
          </cell>
        </row>
        <row r="75">
          <cell r="B75" t="str">
            <v>PG1153</v>
          </cell>
          <cell r="C75">
            <v>224342</v>
          </cell>
        </row>
        <row r="76">
          <cell r="B76" t="str">
            <v>PG1169</v>
          </cell>
          <cell r="C76">
            <v>224343</v>
          </cell>
        </row>
        <row r="77">
          <cell r="B77" t="str">
            <v>PG1170</v>
          </cell>
          <cell r="C77">
            <v>224343</v>
          </cell>
        </row>
        <row r="78">
          <cell r="B78" t="str">
            <v>PG1014</v>
          </cell>
          <cell r="C78">
            <v>224027</v>
          </cell>
        </row>
        <row r="79">
          <cell r="B79" t="str">
            <v>PG2018</v>
          </cell>
          <cell r="C79">
            <v>224355</v>
          </cell>
        </row>
        <row r="80">
          <cell r="B80" t="str">
            <v>PG1124</v>
          </cell>
          <cell r="C80">
            <v>224353</v>
          </cell>
        </row>
        <row r="81">
          <cell r="B81" t="str">
            <v>PG1122</v>
          </cell>
          <cell r="C81">
            <v>224345</v>
          </cell>
        </row>
        <row r="82">
          <cell r="B82" t="str">
            <v>PG1123</v>
          </cell>
          <cell r="C82">
            <v>224345</v>
          </cell>
        </row>
        <row r="83">
          <cell r="B83" t="str">
            <v>PG1134</v>
          </cell>
          <cell r="C83">
            <v>224358</v>
          </cell>
        </row>
        <row r="84">
          <cell r="B84" t="str">
            <v>PG1139</v>
          </cell>
          <cell r="C84">
            <v>224358</v>
          </cell>
        </row>
        <row r="85">
          <cell r="B85" t="str">
            <v>PG1145</v>
          </cell>
          <cell r="C85">
            <v>224348</v>
          </cell>
        </row>
        <row r="86">
          <cell r="B86" t="str">
            <v>PG1148</v>
          </cell>
          <cell r="C86">
            <v>224394</v>
          </cell>
        </row>
        <row r="87">
          <cell r="B87" t="str">
            <v>PG1154</v>
          </cell>
          <cell r="C87">
            <v>224349</v>
          </cell>
        </row>
        <row r="88">
          <cell r="B88" t="str">
            <v>PG1156</v>
          </cell>
          <cell r="C88">
            <v>224350</v>
          </cell>
        </row>
        <row r="89">
          <cell r="B89" t="str">
            <v>PG1157</v>
          </cell>
          <cell r="C89">
            <v>224354</v>
          </cell>
        </row>
        <row r="90">
          <cell r="B90" t="str">
            <v>PG1158</v>
          </cell>
          <cell r="C90">
            <v>224360</v>
          </cell>
        </row>
        <row r="91">
          <cell r="B91" t="str">
            <v>PG1171</v>
          </cell>
          <cell r="C91">
            <v>224344</v>
          </cell>
        </row>
        <row r="92">
          <cell r="B92" t="str">
            <v>PG1172</v>
          </cell>
          <cell r="C92">
            <v>224344</v>
          </cell>
        </row>
        <row r="93">
          <cell r="B93" t="str">
            <v>PG1180</v>
          </cell>
          <cell r="C93">
            <v>226469</v>
          </cell>
        </row>
        <row r="94">
          <cell r="B94" t="str">
            <v>PG1058</v>
          </cell>
          <cell r="C94">
            <v>224415</v>
          </cell>
        </row>
        <row r="95">
          <cell r="B95" t="str">
            <v>PG1130</v>
          </cell>
          <cell r="C95">
            <v>224370</v>
          </cell>
        </row>
        <row r="96">
          <cell r="B96" t="str">
            <v>PG1140</v>
          </cell>
          <cell r="C96">
            <v>224362</v>
          </cell>
        </row>
        <row r="97">
          <cell r="B97" t="str">
            <v>PG1141</v>
          </cell>
          <cell r="C97">
            <v>224362</v>
          </cell>
        </row>
        <row r="98">
          <cell r="B98" t="str">
            <v>PG1142</v>
          </cell>
          <cell r="C98">
            <v>224365</v>
          </cell>
        </row>
        <row r="99">
          <cell r="B99" t="str">
            <v>PG1173</v>
          </cell>
          <cell r="C99">
            <v>224369</v>
          </cell>
        </row>
        <row r="100">
          <cell r="B100" t="str">
            <v>PG1048</v>
          </cell>
          <cell r="C100">
            <v>224122</v>
          </cell>
        </row>
        <row r="101">
          <cell r="B101" t="str">
            <v>PG1040</v>
          </cell>
          <cell r="C101">
            <v>224119</v>
          </cell>
        </row>
        <row r="102">
          <cell r="B102" t="str">
            <v>PG1047</v>
          </cell>
          <cell r="C102">
            <v>224119</v>
          </cell>
        </row>
        <row r="103">
          <cell r="B103" t="str">
            <v>PG1049</v>
          </cell>
          <cell r="C103">
            <v>224119</v>
          </cell>
        </row>
        <row r="104">
          <cell r="B104" t="str">
            <v>PG1217</v>
          </cell>
          <cell r="C104">
            <v>224119</v>
          </cell>
        </row>
        <row r="105">
          <cell r="B105" t="str">
            <v>PG2021</v>
          </cell>
          <cell r="C105">
            <v>224119</v>
          </cell>
        </row>
        <row r="106">
          <cell r="B106" t="str">
            <v>PG2033</v>
          </cell>
          <cell r="C106">
            <v>224119</v>
          </cell>
        </row>
        <row r="107">
          <cell r="B107" t="str">
            <v>PG2034</v>
          </cell>
          <cell r="C107">
            <v>224119</v>
          </cell>
        </row>
        <row r="108">
          <cell r="B108" t="str">
            <v>PG2037</v>
          </cell>
          <cell r="C108">
            <v>224119</v>
          </cell>
        </row>
        <row r="109">
          <cell r="B109" t="str">
            <v>PG1044</v>
          </cell>
          <cell r="C109">
            <v>224160</v>
          </cell>
        </row>
        <row r="110">
          <cell r="B110" t="str">
            <v>PG1212</v>
          </cell>
          <cell r="C110">
            <v>224160</v>
          </cell>
        </row>
        <row r="111">
          <cell r="B111" t="str">
            <v>PG1216</v>
          </cell>
          <cell r="C111">
            <v>224160</v>
          </cell>
        </row>
        <row r="112">
          <cell r="B112" t="str">
            <v>PG2014</v>
          </cell>
          <cell r="C112">
            <v>224160</v>
          </cell>
        </row>
        <row r="113">
          <cell r="B113" t="str">
            <v>PG2032</v>
          </cell>
          <cell r="C113">
            <v>224160</v>
          </cell>
        </row>
        <row r="114">
          <cell r="B114" t="str">
            <v>PG1042</v>
          </cell>
          <cell r="C114">
            <v>224138</v>
          </cell>
        </row>
        <row r="115">
          <cell r="B115" t="str">
            <v>PG1043</v>
          </cell>
          <cell r="C115">
            <v>224138</v>
          </cell>
        </row>
        <row r="116">
          <cell r="B116" t="str">
            <v>PG1050</v>
          </cell>
          <cell r="C116">
            <v>224138</v>
          </cell>
        </row>
        <row r="117">
          <cell r="B117" t="str">
            <v>PG2028</v>
          </cell>
          <cell r="C117">
            <v>224138</v>
          </cell>
        </row>
        <row r="118">
          <cell r="B118" t="str">
            <v>PG1213</v>
          </cell>
          <cell r="C118">
            <v>224351</v>
          </cell>
        </row>
        <row r="119">
          <cell r="B119" t="str">
            <v>PG1300</v>
          </cell>
          <cell r="C119">
            <v>224351</v>
          </cell>
        </row>
        <row r="120">
          <cell r="B120" t="str">
            <v>PG2012</v>
          </cell>
          <cell r="C120">
            <v>224351</v>
          </cell>
        </row>
        <row r="121">
          <cell r="B121" t="str">
            <v>PG1189</v>
          </cell>
          <cell r="C121">
            <v>224162</v>
          </cell>
        </row>
        <row r="122">
          <cell r="B122" t="str">
            <v>PG2031</v>
          </cell>
          <cell r="C122">
            <v>224162</v>
          </cell>
        </row>
        <row r="123">
          <cell r="B123" t="str">
            <v>PG1188</v>
          </cell>
          <cell r="C123">
            <v>224164</v>
          </cell>
        </row>
        <row r="124">
          <cell r="B124" t="str">
            <v>PG1215</v>
          </cell>
          <cell r="C124">
            <v>224164</v>
          </cell>
        </row>
        <row r="125">
          <cell r="B125" t="str">
            <v>PG2030</v>
          </cell>
          <cell r="C125">
            <v>224164</v>
          </cell>
        </row>
        <row r="126">
          <cell r="B126" t="str">
            <v>PG2015</v>
          </cell>
          <cell r="C126">
            <v>224336</v>
          </cell>
        </row>
        <row r="127">
          <cell r="B127" t="str">
            <v>PG2016</v>
          </cell>
          <cell r="C127">
            <v>224336</v>
          </cell>
        </row>
        <row r="128">
          <cell r="B128" t="str">
            <v>PG2020</v>
          </cell>
          <cell r="C128">
            <v>224336</v>
          </cell>
        </row>
        <row r="129">
          <cell r="B129" t="str">
            <v>PG2023</v>
          </cell>
          <cell r="C129">
            <v>224336</v>
          </cell>
        </row>
        <row r="130">
          <cell r="B130" t="str">
            <v>PG2038</v>
          </cell>
          <cell r="C130">
            <v>224336</v>
          </cell>
        </row>
        <row r="131">
          <cell r="B131" t="str">
            <v>PG1186</v>
          </cell>
          <cell r="C131">
            <v>224352</v>
          </cell>
        </row>
        <row r="132">
          <cell r="B132" t="str">
            <v>PG1191</v>
          </cell>
          <cell r="C132">
            <v>224352</v>
          </cell>
        </row>
        <row r="133">
          <cell r="B133" t="str">
            <v>PG1194</v>
          </cell>
          <cell r="C133">
            <v>224352</v>
          </cell>
        </row>
        <row r="134">
          <cell r="B134" t="str">
            <v>PG1192</v>
          </cell>
          <cell r="C134">
            <v>224347</v>
          </cell>
        </row>
        <row r="135">
          <cell r="B135" t="str">
            <v>PG1193</v>
          </cell>
          <cell r="C135">
            <v>224347</v>
          </cell>
        </row>
        <row r="136">
          <cell r="B136" t="str">
            <v>PG1196</v>
          </cell>
          <cell r="C136">
            <v>224346</v>
          </cell>
        </row>
        <row r="137">
          <cell r="B137" t="str">
            <v>PG1197</v>
          </cell>
          <cell r="C137">
            <v>224346</v>
          </cell>
        </row>
        <row r="138">
          <cell r="B138" t="str">
            <v>PG1198</v>
          </cell>
          <cell r="C138">
            <v>224346</v>
          </cell>
        </row>
        <row r="139">
          <cell r="B139" t="str">
            <v>PG1200</v>
          </cell>
          <cell r="C139">
            <v>224346</v>
          </cell>
        </row>
        <row r="140">
          <cell r="B140" t="str">
            <v>PG1202</v>
          </cell>
          <cell r="C140">
            <v>224346</v>
          </cell>
        </row>
        <row r="141">
          <cell r="B141" t="str">
            <v>PG1203</v>
          </cell>
          <cell r="C141">
            <v>224346</v>
          </cell>
        </row>
        <row r="142">
          <cell r="B142" t="str">
            <v>PG1204</v>
          </cell>
          <cell r="C142">
            <v>224346</v>
          </cell>
        </row>
        <row r="143">
          <cell r="B143" t="str">
            <v>PG1205</v>
          </cell>
          <cell r="C143">
            <v>224346</v>
          </cell>
        </row>
        <row r="144">
          <cell r="B144" t="str">
            <v>PG1206</v>
          </cell>
          <cell r="C144">
            <v>224356</v>
          </cell>
        </row>
        <row r="145">
          <cell r="B145" t="str">
            <v>PG1207</v>
          </cell>
          <cell r="C145">
            <v>224356</v>
          </cell>
        </row>
        <row r="146">
          <cell r="B146" t="str">
            <v>PG1208</v>
          </cell>
          <cell r="C146">
            <v>224357</v>
          </cell>
        </row>
        <row r="147">
          <cell r="B147" t="str">
            <v>PG1052</v>
          </cell>
          <cell r="C147">
            <v>224395</v>
          </cell>
        </row>
        <row r="148">
          <cell r="B148" t="str">
            <v>PG1053</v>
          </cell>
          <cell r="C148">
            <v>224395</v>
          </cell>
        </row>
        <row r="149">
          <cell r="B149" t="str">
            <v>PG1096</v>
          </cell>
          <cell r="C149">
            <v>224387</v>
          </cell>
        </row>
        <row r="150">
          <cell r="B150" t="str">
            <v>PG1097</v>
          </cell>
          <cell r="C150">
            <v>224387</v>
          </cell>
        </row>
        <row r="151">
          <cell r="B151" t="str">
            <v>PG1009</v>
          </cell>
          <cell r="C151">
            <v>224014</v>
          </cell>
        </row>
        <row r="152">
          <cell r="B152" t="str">
            <v>PG1010</v>
          </cell>
          <cell r="C152">
            <v>224015</v>
          </cell>
        </row>
        <row r="153">
          <cell r="B153" t="str">
            <v>PG1055</v>
          </cell>
          <cell r="C153">
            <v>224398</v>
          </cell>
        </row>
        <row r="154">
          <cell r="B154" t="str">
            <v>PG1100</v>
          </cell>
          <cell r="C154">
            <v>224389</v>
          </cell>
        </row>
        <row r="155">
          <cell r="B155" t="str">
            <v>PG1101</v>
          </cell>
          <cell r="C155">
            <v>224389</v>
          </cell>
        </row>
        <row r="156">
          <cell r="B156" t="str">
            <v>PG1102</v>
          </cell>
          <cell r="C156">
            <v>224389</v>
          </cell>
        </row>
        <row r="157">
          <cell r="B157" t="str">
            <v>PG1103</v>
          </cell>
          <cell r="C157">
            <v>224389</v>
          </cell>
        </row>
        <row r="158">
          <cell r="B158" t="str">
            <v>PG1104</v>
          </cell>
          <cell r="C158">
            <v>224389</v>
          </cell>
        </row>
        <row r="159">
          <cell r="B159" t="str">
            <v>PG1079</v>
          </cell>
          <cell r="C159">
            <v>224385</v>
          </cell>
        </row>
        <row r="160">
          <cell r="B160" t="str">
            <v>PG1080</v>
          </cell>
          <cell r="C160">
            <v>224385</v>
          </cell>
        </row>
        <row r="161">
          <cell r="B161" t="str">
            <v>PG2007</v>
          </cell>
          <cell r="C161">
            <v>226470</v>
          </cell>
        </row>
        <row r="162">
          <cell r="B162" t="str">
            <v>PG1073</v>
          </cell>
          <cell r="C162">
            <v>226467</v>
          </cell>
        </row>
        <row r="163">
          <cell r="B163" t="str">
            <v>PG1168</v>
          </cell>
          <cell r="C163">
            <v>224159</v>
          </cell>
        </row>
        <row r="164">
          <cell r="B164" t="str">
            <v>PG1003</v>
          </cell>
          <cell r="C164">
            <v>223900</v>
          </cell>
        </row>
        <row r="165">
          <cell r="B165" t="str">
            <v>PG1004</v>
          </cell>
          <cell r="C165">
            <v>223900</v>
          </cell>
        </row>
        <row r="166">
          <cell r="B166" t="str">
            <v>PG1005</v>
          </cell>
          <cell r="C166">
            <v>223900</v>
          </cell>
        </row>
        <row r="167">
          <cell r="B167" t="str">
            <v>PG1086</v>
          </cell>
          <cell r="C167">
            <v>224146</v>
          </cell>
        </row>
        <row r="168">
          <cell r="B168" t="str">
            <v>PG1135</v>
          </cell>
          <cell r="C168">
            <v>226465</v>
          </cell>
        </row>
        <row r="169">
          <cell r="B169" t="str">
            <v>PG1028</v>
          </cell>
          <cell r="C169">
            <v>224155</v>
          </cell>
        </row>
        <row r="170">
          <cell r="B170" t="str">
            <v>PG2026</v>
          </cell>
          <cell r="C170">
            <v>224335</v>
          </cell>
        </row>
        <row r="171">
          <cell r="B171" t="str">
            <v>PG2027</v>
          </cell>
          <cell r="C171">
            <v>224335</v>
          </cell>
        </row>
        <row r="172">
          <cell r="B172" t="str">
            <v>PG1128</v>
          </cell>
          <cell r="C172">
            <v>224341</v>
          </cell>
        </row>
        <row r="173">
          <cell r="B173" t="str">
            <v>PG1129</v>
          </cell>
          <cell r="C173">
            <v>224341</v>
          </cell>
        </row>
        <row r="174">
          <cell r="B174" t="str">
            <v>PG1166</v>
          </cell>
          <cell r="C174">
            <v>224159</v>
          </cell>
        </row>
        <row r="175">
          <cell r="B175" t="str">
            <v>PG1001</v>
          </cell>
          <cell r="C175">
            <v>223899</v>
          </cell>
        </row>
        <row r="176">
          <cell r="B176" t="str">
            <v>PG1002</v>
          </cell>
          <cell r="C176">
            <v>223899</v>
          </cell>
        </row>
        <row r="177">
          <cell r="B177" t="str">
            <v>PG1032</v>
          </cell>
          <cell r="C177">
            <v>224382</v>
          </cell>
        </row>
        <row r="178">
          <cell r="B178" t="str">
            <v>PG1093</v>
          </cell>
          <cell r="C178">
            <v>224361</v>
          </cell>
        </row>
        <row r="179">
          <cell r="B179" t="str">
            <v>PG1126</v>
          </cell>
          <cell r="C179">
            <v>224363</v>
          </cell>
        </row>
        <row r="180">
          <cell r="B180" t="str">
            <v>PG2004</v>
          </cell>
          <cell r="C180">
            <v>226452</v>
          </cell>
        </row>
        <row r="181">
          <cell r="B181" t="str">
            <v>PG2006</v>
          </cell>
          <cell r="C181">
            <v>224399</v>
          </cell>
        </row>
        <row r="182">
          <cell r="B182" t="str">
            <v>PG1076</v>
          </cell>
          <cell r="C182">
            <v>226564</v>
          </cell>
        </row>
        <row r="183">
          <cell r="B183" t="str">
            <v>PG1045</v>
          </cell>
          <cell r="C183">
            <v>224383</v>
          </cell>
        </row>
        <row r="184">
          <cell r="B184" t="str">
            <v>PG1046</v>
          </cell>
          <cell r="C184">
            <v>224383</v>
          </cell>
        </row>
        <row r="185">
          <cell r="B185" t="str">
            <v>PG2011</v>
          </cell>
          <cell r="C185">
            <v>224383</v>
          </cell>
        </row>
        <row r="186">
          <cell r="B186" t="str">
            <v>PG1074</v>
          </cell>
          <cell r="C186">
            <v>226467</v>
          </cell>
        </row>
        <row r="187">
          <cell r="B187" t="str">
            <v>PG1174</v>
          </cell>
          <cell r="C187">
            <v>224159</v>
          </cell>
        </row>
        <row r="188">
          <cell r="B188" t="str">
            <v>PG1035</v>
          </cell>
          <cell r="C188">
            <v>226585</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881.355006481484" createdVersion="8" refreshedVersion="8" minRefreshableVersion="3" recordCount="189" xr:uid="{211688FC-3378-4F46-8D05-AF47853AC9D0}">
  <cacheSource type="worksheet">
    <worksheetSource ref="A2:F191" sheet="CNSC"/>
  </cacheSource>
  <cacheFields count="6">
    <cacheField name="OPEC" numFmtId="0">
      <sharedItems containsSemiMixedTypes="0" containsString="0" containsNumber="1" containsInteger="1" minValue="223899" maxValue="226677"/>
    </cacheField>
    <cacheField name="ID único por entidad" numFmtId="0">
      <sharedItems/>
    </cacheField>
    <cacheField name="codigo" numFmtId="0">
      <sharedItems count="11">
        <s v="1020     "/>
        <s v="4210     "/>
        <s v="4044     "/>
        <s v="4103     "/>
        <s v="4178     "/>
        <s v="4064     "/>
        <s v="2028"/>
        <s v="2044     "/>
        <s v="3100     "/>
        <s v="3124     "/>
        <s v="3132     "/>
      </sharedItems>
    </cacheField>
    <cacheField name="nivel" numFmtId="0">
      <sharedItems count="4">
        <s v="Asesor"/>
        <s v="Asistencial"/>
        <s v="Profesional"/>
        <s v="Técnico"/>
      </sharedItems>
    </cacheField>
    <cacheField name="grado" numFmtId="0">
      <sharedItems containsSemiMixedTypes="0" containsString="0" containsNumber="1" containsInteger="1" minValue="9" maxValue="24" count="13">
        <n v="12"/>
        <n v="22"/>
        <n v="24"/>
        <n v="16"/>
        <n v="18"/>
        <n v="14"/>
        <n v="11"/>
        <n v="15"/>
        <n v="10"/>
        <n v="9"/>
        <n v="21"/>
        <n v="17"/>
        <n v="13"/>
      </sharedItems>
    </cacheField>
    <cacheField name="dependencia" numFmtId="0">
      <sharedItems count="18">
        <s v="OFICINA SESORA JURIDICA"/>
        <s v="DIRECCION DE LA MUJER RURAL"/>
        <s v="DIRECCION DE CADENAS AGRICOLAS Y FORESTALES"/>
        <s v="SUBDIRECCION ADMINISTRATIVA"/>
        <s v="SECRETARIA GENERAL"/>
        <s v="OFICINA ASESORA DE PLANEACION Y PROSPECTIVA"/>
        <s v="DIRECCION DE CADENAS PECUARIAS  PESQUERAS Y ACUICOLAS"/>
        <s v="DIRECCION DE FINANCIAMIENTO Y RIESGOS AGROPECUARIOS"/>
        <s v="OFICINA  DE ASUNTOS INTERNACIONALES"/>
        <s v="DIRECCION DE ORDENAMIENTO SOCIAL DE LA PROPIEDAD RURAL Y USO PRODUCTIVO DEL SUELO"/>
        <s v="DIRECCION DE CAPACIDADES PRODUCTIVAS Y GENERACION DE INGRESOS"/>
        <s v="DIRECCION DE INNOVACION  DESARROLLO TECNOLOGICO Y PROTECCION SANITARIA"/>
        <s v="SUBDIRECCION FINANCIERA"/>
        <s v="DIRECCION DE GESTION DE BIENES PUBLICOS RURALES"/>
        <s v="DIRECCIONB DE LA MUJER RURAL"/>
        <s v="OFICINA DE CONTROL INTERNO"/>
        <s v="OFICINA DE TECNOLOGIAS DE LA INFORMACION Y LAS COMUNICACIONES"/>
        <s v="DIRECCIÓN DE INNOVACIÓN"/>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881.406764120373" createdVersion="8" refreshedVersion="8" minRefreshableVersion="3" recordCount="187" xr:uid="{E29C1C3C-DB59-443B-9765-100BD7326D2E}">
  <cacheSource type="worksheet">
    <worksheetSource ref="F1:J188" sheet="VACANTES ORLANDO 14 julio"/>
  </cacheSource>
  <cacheFields count="5">
    <cacheField name="Nivel del empleo" numFmtId="0">
      <sharedItems count="4">
        <s v="Profesional"/>
        <s v="Asistencial"/>
        <s v="Asesor"/>
        <s v="Técnico"/>
      </sharedItems>
    </cacheField>
    <cacheField name="Denominación " numFmtId="0">
      <sharedItems/>
    </cacheField>
    <cacheField name="Código" numFmtId="0">
      <sharedItems containsSemiMixedTypes="0" containsString="0" containsNumber="1" containsInteger="1" minValue="1020" maxValue="4210" count="11">
        <n v="2028"/>
        <n v="2044"/>
        <n v="4178"/>
        <n v="1020"/>
        <n v="4044"/>
        <n v="4064"/>
        <n v="3100"/>
        <n v="4210"/>
        <n v="4103"/>
        <n v="3124"/>
        <n v="3132"/>
      </sharedItems>
    </cacheField>
    <cacheField name="Grado" numFmtId="0">
      <sharedItems containsSemiMixedTypes="0" containsString="0" containsNumber="1" containsInteger="1" minValue="9" maxValue="24" count="13">
        <n v="13"/>
        <n v="11"/>
        <n v="14"/>
        <n v="17"/>
        <n v="21"/>
        <n v="9"/>
        <n v="15"/>
        <n v="12"/>
        <n v="16"/>
        <n v="18"/>
        <n v="22"/>
        <n v="24"/>
        <n v="10"/>
      </sharedItems>
    </cacheField>
    <cacheField name="Nombre dependencia" numFmtId="0">
      <sharedItems count="18">
        <s v="OFICINA DE CONTROL INTERNO"/>
        <s v="DIRECCION DE CAPACIDADES PRODUCTIVAS Y GENERACION DE INGRESOS"/>
        <s v="DIRECCION DE FINANCIAMIENTO Y RIESGOS AGROPECUARIOS"/>
        <s v="OFICINA DE TECNOLOGIAS DE LA  INFORMACION Y LAS COMUNICACIONES TIC'S"/>
        <s v="OFICINA ASESORA DE PLANEACION Y PROSPECTIVA"/>
        <s v="DIRECCION DE LA MUJER RURAL"/>
        <s v="DIRECCION DE CADENAS PECUARIAS, PESQUERAS Y ACUICOLAS"/>
        <s v="OFICINA ASESORA JURÍDICA"/>
        <s v="DIRECCION DE INNOVACION, DESARROLLO TECNOLOGICO Y PROTECCION SANITARIA"/>
        <s v="OFICINA DE ASUNTOS INTERNACIONALES"/>
        <s v="SECRETARIA GENERAL"/>
        <s v="SUBDIRECCION ADMINISTRATIVA"/>
        <s v="SUBDIRECCION FINANCIERA"/>
        <s v="DIRECCION DE ORDENAMIENTO SOCIAL DE LA PROPIEDAD RURAL Y USO PRODUCTIVO DEL SUELO"/>
        <s v="DIRECCION DE GESTION DE BIENES PUBLICOS RURALES"/>
        <s v="DESPACHO DEL MINISTRO"/>
        <s v="DESPACHO DEL VICEMINISTRO DE ASUNTOS AGROPECUARIOS"/>
        <s v="DIRECCIÓN DE CADENAS AGRICOLAS Y FORESTALE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9">
  <r>
    <n v="224401"/>
    <s v="99"/>
    <x v="0"/>
    <x v="0"/>
    <x v="0"/>
    <x v="0"/>
  </r>
  <r>
    <n v="224119"/>
    <s v="19"/>
    <x v="1"/>
    <x v="1"/>
    <x v="1"/>
    <x v="1"/>
  </r>
  <r>
    <n v="224119"/>
    <s v="19"/>
    <x v="1"/>
    <x v="1"/>
    <x v="1"/>
    <x v="1"/>
  </r>
  <r>
    <n v="224119"/>
    <s v="19"/>
    <x v="1"/>
    <x v="1"/>
    <x v="1"/>
    <x v="1"/>
  </r>
  <r>
    <n v="224119"/>
    <s v="19"/>
    <x v="1"/>
    <x v="1"/>
    <x v="1"/>
    <x v="1"/>
  </r>
  <r>
    <n v="224119"/>
    <s v="19"/>
    <x v="1"/>
    <x v="1"/>
    <x v="1"/>
    <x v="1"/>
  </r>
  <r>
    <n v="224119"/>
    <s v="19"/>
    <x v="1"/>
    <x v="1"/>
    <x v="1"/>
    <x v="1"/>
  </r>
  <r>
    <n v="224119"/>
    <s v="19"/>
    <x v="1"/>
    <x v="1"/>
    <x v="1"/>
    <x v="1"/>
  </r>
  <r>
    <n v="224119"/>
    <s v="19"/>
    <x v="1"/>
    <x v="1"/>
    <x v="1"/>
    <x v="1"/>
  </r>
  <r>
    <n v="224122"/>
    <s v="20"/>
    <x v="1"/>
    <x v="1"/>
    <x v="2"/>
    <x v="2"/>
  </r>
  <r>
    <n v="224138"/>
    <s v="29"/>
    <x v="1"/>
    <x v="1"/>
    <x v="3"/>
    <x v="3"/>
  </r>
  <r>
    <n v="224138"/>
    <s v="29"/>
    <x v="1"/>
    <x v="1"/>
    <x v="3"/>
    <x v="3"/>
  </r>
  <r>
    <n v="224138"/>
    <s v="29"/>
    <x v="1"/>
    <x v="1"/>
    <x v="3"/>
    <x v="3"/>
  </r>
  <r>
    <n v="224138"/>
    <s v="29"/>
    <x v="1"/>
    <x v="1"/>
    <x v="3"/>
    <x v="3"/>
  </r>
  <r>
    <n v="224160"/>
    <s v="37"/>
    <x v="1"/>
    <x v="1"/>
    <x v="4"/>
    <x v="4"/>
  </r>
  <r>
    <n v="224160"/>
    <s v="37"/>
    <x v="1"/>
    <x v="1"/>
    <x v="4"/>
    <x v="4"/>
  </r>
  <r>
    <n v="224160"/>
    <s v="37"/>
    <x v="1"/>
    <x v="1"/>
    <x v="4"/>
    <x v="4"/>
  </r>
  <r>
    <n v="224160"/>
    <s v="37"/>
    <x v="1"/>
    <x v="1"/>
    <x v="4"/>
    <x v="4"/>
  </r>
  <r>
    <n v="224160"/>
    <s v="37"/>
    <x v="1"/>
    <x v="1"/>
    <x v="4"/>
    <x v="4"/>
  </r>
  <r>
    <n v="224162"/>
    <s v="38"/>
    <x v="2"/>
    <x v="1"/>
    <x v="5"/>
    <x v="4"/>
  </r>
  <r>
    <n v="224162"/>
    <s v="38"/>
    <x v="2"/>
    <x v="1"/>
    <x v="5"/>
    <x v="4"/>
  </r>
  <r>
    <n v="224164"/>
    <s v="39"/>
    <x v="2"/>
    <x v="1"/>
    <x v="0"/>
    <x v="4"/>
  </r>
  <r>
    <n v="224164"/>
    <s v="39"/>
    <x v="2"/>
    <x v="1"/>
    <x v="0"/>
    <x v="4"/>
  </r>
  <r>
    <n v="224164"/>
    <s v="39"/>
    <x v="2"/>
    <x v="1"/>
    <x v="0"/>
    <x v="4"/>
  </r>
  <r>
    <n v="224336"/>
    <s v="45"/>
    <x v="2"/>
    <x v="1"/>
    <x v="6"/>
    <x v="4"/>
  </r>
  <r>
    <n v="224336"/>
    <s v="45"/>
    <x v="2"/>
    <x v="1"/>
    <x v="6"/>
    <x v="4"/>
  </r>
  <r>
    <n v="224336"/>
    <s v="45"/>
    <x v="2"/>
    <x v="1"/>
    <x v="6"/>
    <x v="4"/>
  </r>
  <r>
    <n v="224336"/>
    <s v="45"/>
    <x v="2"/>
    <x v="1"/>
    <x v="6"/>
    <x v="4"/>
  </r>
  <r>
    <n v="224336"/>
    <s v="45"/>
    <x v="2"/>
    <x v="1"/>
    <x v="6"/>
    <x v="4"/>
  </r>
  <r>
    <n v="224346"/>
    <s v="55"/>
    <x v="3"/>
    <x v="1"/>
    <x v="7"/>
    <x v="3"/>
  </r>
  <r>
    <n v="224346"/>
    <s v="55"/>
    <x v="3"/>
    <x v="1"/>
    <x v="7"/>
    <x v="3"/>
  </r>
  <r>
    <n v="224346"/>
    <s v="55"/>
    <x v="3"/>
    <x v="1"/>
    <x v="7"/>
    <x v="3"/>
  </r>
  <r>
    <n v="224346"/>
    <s v="55"/>
    <x v="3"/>
    <x v="1"/>
    <x v="7"/>
    <x v="3"/>
  </r>
  <r>
    <n v="224346"/>
    <s v="55"/>
    <x v="3"/>
    <x v="1"/>
    <x v="7"/>
    <x v="3"/>
  </r>
  <r>
    <n v="224346"/>
    <s v="55"/>
    <x v="3"/>
    <x v="1"/>
    <x v="7"/>
    <x v="3"/>
  </r>
  <r>
    <n v="224346"/>
    <s v="55"/>
    <x v="3"/>
    <x v="1"/>
    <x v="7"/>
    <x v="3"/>
  </r>
  <r>
    <n v="224346"/>
    <s v="55"/>
    <x v="3"/>
    <x v="1"/>
    <x v="7"/>
    <x v="3"/>
  </r>
  <r>
    <n v="224347"/>
    <s v="56"/>
    <x v="2"/>
    <x v="1"/>
    <x v="8"/>
    <x v="3"/>
  </r>
  <r>
    <n v="224347"/>
    <s v="56"/>
    <x v="2"/>
    <x v="1"/>
    <x v="8"/>
    <x v="3"/>
  </r>
  <r>
    <n v="224351"/>
    <s v="60"/>
    <x v="4"/>
    <x v="1"/>
    <x v="5"/>
    <x v="3"/>
  </r>
  <r>
    <n v="224351"/>
    <s v="60"/>
    <x v="4"/>
    <x v="1"/>
    <x v="5"/>
    <x v="3"/>
  </r>
  <r>
    <n v="224351"/>
    <s v="60"/>
    <x v="4"/>
    <x v="1"/>
    <x v="5"/>
    <x v="3"/>
  </r>
  <r>
    <n v="224352"/>
    <s v="61"/>
    <x v="5"/>
    <x v="1"/>
    <x v="6"/>
    <x v="3"/>
  </r>
  <r>
    <n v="224352"/>
    <s v="61"/>
    <x v="5"/>
    <x v="1"/>
    <x v="6"/>
    <x v="3"/>
  </r>
  <r>
    <n v="224352"/>
    <s v="61"/>
    <x v="5"/>
    <x v="1"/>
    <x v="6"/>
    <x v="3"/>
  </r>
  <r>
    <n v="224356"/>
    <s v="65"/>
    <x v="3"/>
    <x v="1"/>
    <x v="6"/>
    <x v="3"/>
  </r>
  <r>
    <n v="224356"/>
    <s v="65"/>
    <x v="3"/>
    <x v="1"/>
    <x v="6"/>
    <x v="3"/>
  </r>
  <r>
    <n v="224357"/>
    <s v="66"/>
    <x v="3"/>
    <x v="1"/>
    <x v="9"/>
    <x v="3"/>
  </r>
  <r>
    <n v="223899"/>
    <s v="3"/>
    <x v="6"/>
    <x v="2"/>
    <x v="10"/>
    <x v="5"/>
  </r>
  <r>
    <n v="223899"/>
    <s v="3"/>
    <x v="6"/>
    <x v="2"/>
    <x v="10"/>
    <x v="5"/>
  </r>
  <r>
    <n v="223900"/>
    <s v="4"/>
    <x v="6"/>
    <x v="2"/>
    <x v="10"/>
    <x v="6"/>
  </r>
  <r>
    <n v="223900"/>
    <s v="4"/>
    <x v="6"/>
    <x v="2"/>
    <x v="10"/>
    <x v="6"/>
  </r>
  <r>
    <n v="223900"/>
    <s v="4"/>
    <x v="6"/>
    <x v="2"/>
    <x v="10"/>
    <x v="6"/>
  </r>
  <r>
    <n v="223965"/>
    <s v="5"/>
    <x v="6"/>
    <x v="2"/>
    <x v="10"/>
    <x v="7"/>
  </r>
  <r>
    <n v="224014"/>
    <s v="7"/>
    <x v="6"/>
    <x v="2"/>
    <x v="4"/>
    <x v="8"/>
  </r>
  <r>
    <n v="224015"/>
    <s v="8"/>
    <x v="6"/>
    <x v="2"/>
    <x v="4"/>
    <x v="8"/>
  </r>
  <r>
    <n v="224016"/>
    <s v="9"/>
    <x v="6"/>
    <x v="2"/>
    <x v="4"/>
    <x v="2"/>
  </r>
  <r>
    <n v="224026"/>
    <s v="10"/>
    <x v="6"/>
    <x v="2"/>
    <x v="4"/>
    <x v="7"/>
  </r>
  <r>
    <n v="224027"/>
    <s v="11"/>
    <x v="6"/>
    <x v="2"/>
    <x v="4"/>
    <x v="3"/>
  </r>
  <r>
    <n v="224036"/>
    <s v="13"/>
    <x v="6"/>
    <x v="2"/>
    <x v="11"/>
    <x v="0"/>
  </r>
  <r>
    <n v="224040"/>
    <s v="14"/>
    <x v="6"/>
    <x v="2"/>
    <x v="11"/>
    <x v="8"/>
  </r>
  <r>
    <n v="224042"/>
    <s v="15"/>
    <x v="6"/>
    <x v="2"/>
    <x v="11"/>
    <x v="9"/>
  </r>
  <r>
    <n v="224065"/>
    <s v="16"/>
    <x v="6"/>
    <x v="2"/>
    <x v="11"/>
    <x v="10"/>
  </r>
  <r>
    <n v="224065"/>
    <s v="16"/>
    <x v="6"/>
    <x v="2"/>
    <x v="11"/>
    <x v="10"/>
  </r>
  <r>
    <n v="224115"/>
    <s v="17"/>
    <x v="6"/>
    <x v="2"/>
    <x v="5"/>
    <x v="10"/>
  </r>
  <r>
    <n v="224115"/>
    <s v="17"/>
    <x v="6"/>
    <x v="2"/>
    <x v="5"/>
    <x v="10"/>
  </r>
  <r>
    <n v="224117"/>
    <s v="18"/>
    <x v="6"/>
    <x v="2"/>
    <x v="7"/>
    <x v="10"/>
  </r>
  <r>
    <n v="224124"/>
    <s v="21"/>
    <x v="6"/>
    <x v="2"/>
    <x v="12"/>
    <x v="2"/>
  </r>
  <r>
    <n v="224124"/>
    <s v="21"/>
    <x v="6"/>
    <x v="2"/>
    <x v="12"/>
    <x v="2"/>
  </r>
  <r>
    <n v="224125"/>
    <s v="22"/>
    <x v="6"/>
    <x v="2"/>
    <x v="11"/>
    <x v="2"/>
  </r>
  <r>
    <n v="224125"/>
    <s v="22"/>
    <x v="6"/>
    <x v="2"/>
    <x v="11"/>
    <x v="2"/>
  </r>
  <r>
    <n v="224128"/>
    <s v="23"/>
    <x v="6"/>
    <x v="2"/>
    <x v="5"/>
    <x v="2"/>
  </r>
  <r>
    <n v="224129"/>
    <s v="24"/>
    <x v="6"/>
    <x v="2"/>
    <x v="7"/>
    <x v="2"/>
  </r>
  <r>
    <n v="224135"/>
    <s v="27"/>
    <x v="6"/>
    <x v="2"/>
    <x v="7"/>
    <x v="6"/>
  </r>
  <r>
    <n v="224135"/>
    <s v="27"/>
    <x v="6"/>
    <x v="2"/>
    <x v="7"/>
    <x v="6"/>
  </r>
  <r>
    <n v="224135"/>
    <s v="27"/>
    <x v="6"/>
    <x v="2"/>
    <x v="7"/>
    <x v="6"/>
  </r>
  <r>
    <n v="224137"/>
    <s v="28"/>
    <x v="6"/>
    <x v="2"/>
    <x v="12"/>
    <x v="6"/>
  </r>
  <r>
    <n v="224146"/>
    <s v="30"/>
    <x v="6"/>
    <x v="2"/>
    <x v="5"/>
    <x v="6"/>
  </r>
  <r>
    <n v="224148"/>
    <s v="31"/>
    <x v="6"/>
    <x v="2"/>
    <x v="3"/>
    <x v="7"/>
  </r>
  <r>
    <n v="224150"/>
    <s v="32"/>
    <x v="6"/>
    <x v="2"/>
    <x v="5"/>
    <x v="7"/>
  </r>
  <r>
    <n v="224151"/>
    <s v="33"/>
    <x v="6"/>
    <x v="2"/>
    <x v="12"/>
    <x v="11"/>
  </r>
  <r>
    <n v="224151"/>
    <s v="33"/>
    <x v="6"/>
    <x v="2"/>
    <x v="12"/>
    <x v="11"/>
  </r>
  <r>
    <n v="224151"/>
    <s v="33"/>
    <x v="6"/>
    <x v="2"/>
    <x v="12"/>
    <x v="11"/>
  </r>
  <r>
    <n v="224155"/>
    <s v="34"/>
    <x v="6"/>
    <x v="2"/>
    <x v="11"/>
    <x v="11"/>
  </r>
  <r>
    <n v="224157"/>
    <s v="35"/>
    <x v="6"/>
    <x v="2"/>
    <x v="7"/>
    <x v="11"/>
  </r>
  <r>
    <n v="224157"/>
    <s v="35"/>
    <x v="6"/>
    <x v="2"/>
    <x v="7"/>
    <x v="11"/>
  </r>
  <r>
    <n v="224176"/>
    <s v="40"/>
    <x v="6"/>
    <x v="2"/>
    <x v="3"/>
    <x v="4"/>
  </r>
  <r>
    <n v="224177"/>
    <s v="41"/>
    <x v="6"/>
    <x v="2"/>
    <x v="5"/>
    <x v="4"/>
  </r>
  <r>
    <n v="224177"/>
    <s v="41"/>
    <x v="6"/>
    <x v="2"/>
    <x v="5"/>
    <x v="4"/>
  </r>
  <r>
    <n v="224178"/>
    <s v="42"/>
    <x v="6"/>
    <x v="2"/>
    <x v="3"/>
    <x v="4"/>
  </r>
  <r>
    <n v="224180"/>
    <s v="43"/>
    <x v="6"/>
    <x v="2"/>
    <x v="7"/>
    <x v="4"/>
  </r>
  <r>
    <n v="224335"/>
    <s v="44"/>
    <x v="6"/>
    <x v="2"/>
    <x v="3"/>
    <x v="4"/>
  </r>
  <r>
    <n v="224335"/>
    <s v="44"/>
    <x v="6"/>
    <x v="2"/>
    <x v="3"/>
    <x v="4"/>
  </r>
  <r>
    <n v="224337"/>
    <s v="46"/>
    <x v="6"/>
    <x v="2"/>
    <x v="11"/>
    <x v="4"/>
  </r>
  <r>
    <n v="224338"/>
    <s v="47"/>
    <x v="7"/>
    <x v="2"/>
    <x v="6"/>
    <x v="4"/>
  </r>
  <r>
    <n v="224338"/>
    <s v="47"/>
    <x v="7"/>
    <x v="2"/>
    <x v="6"/>
    <x v="4"/>
  </r>
  <r>
    <n v="224339"/>
    <s v="48"/>
    <x v="7"/>
    <x v="2"/>
    <x v="6"/>
    <x v="11"/>
  </r>
  <r>
    <n v="224340"/>
    <s v="49"/>
    <x v="6"/>
    <x v="2"/>
    <x v="11"/>
    <x v="4"/>
  </r>
  <r>
    <n v="224341"/>
    <s v="50"/>
    <x v="6"/>
    <x v="2"/>
    <x v="0"/>
    <x v="4"/>
  </r>
  <r>
    <n v="224341"/>
    <s v="50"/>
    <x v="6"/>
    <x v="2"/>
    <x v="0"/>
    <x v="4"/>
  </r>
  <r>
    <n v="224341"/>
    <s v="50"/>
    <x v="6"/>
    <x v="2"/>
    <x v="0"/>
    <x v="4"/>
  </r>
  <r>
    <n v="224345"/>
    <s v="54"/>
    <x v="6"/>
    <x v="2"/>
    <x v="12"/>
    <x v="3"/>
  </r>
  <r>
    <n v="224345"/>
    <s v="54"/>
    <x v="6"/>
    <x v="2"/>
    <x v="12"/>
    <x v="3"/>
  </r>
  <r>
    <n v="224348"/>
    <s v="57"/>
    <x v="7"/>
    <x v="2"/>
    <x v="9"/>
    <x v="3"/>
  </r>
  <r>
    <n v="224353"/>
    <s v="62"/>
    <x v="6"/>
    <x v="2"/>
    <x v="12"/>
    <x v="3"/>
  </r>
  <r>
    <n v="224355"/>
    <s v="64"/>
    <x v="6"/>
    <x v="2"/>
    <x v="3"/>
    <x v="3"/>
  </r>
  <r>
    <n v="224358"/>
    <s v="67"/>
    <x v="7"/>
    <x v="2"/>
    <x v="6"/>
    <x v="3"/>
  </r>
  <r>
    <n v="224358"/>
    <s v="67"/>
    <x v="7"/>
    <x v="2"/>
    <x v="6"/>
    <x v="3"/>
  </r>
  <r>
    <n v="224361"/>
    <s v="69"/>
    <x v="6"/>
    <x v="2"/>
    <x v="5"/>
    <x v="12"/>
  </r>
  <r>
    <n v="224362"/>
    <s v="70"/>
    <x v="7"/>
    <x v="2"/>
    <x v="6"/>
    <x v="12"/>
  </r>
  <r>
    <n v="224362"/>
    <s v="70"/>
    <x v="7"/>
    <x v="2"/>
    <x v="6"/>
    <x v="12"/>
  </r>
  <r>
    <n v="224363"/>
    <s v="71"/>
    <x v="6"/>
    <x v="2"/>
    <x v="12"/>
    <x v="12"/>
  </r>
  <r>
    <n v="224365"/>
    <s v="72"/>
    <x v="7"/>
    <x v="2"/>
    <x v="6"/>
    <x v="12"/>
  </r>
  <r>
    <n v="224370"/>
    <s v="75"/>
    <x v="6"/>
    <x v="2"/>
    <x v="0"/>
    <x v="12"/>
  </r>
  <r>
    <n v="224371"/>
    <s v="76"/>
    <x v="6"/>
    <x v="2"/>
    <x v="12"/>
    <x v="1"/>
  </r>
  <r>
    <n v="224372"/>
    <s v="77"/>
    <x v="6"/>
    <x v="2"/>
    <x v="12"/>
    <x v="4"/>
  </r>
  <r>
    <n v="224375"/>
    <s v="78"/>
    <x v="6"/>
    <x v="2"/>
    <x v="12"/>
    <x v="4"/>
  </r>
  <r>
    <n v="224376"/>
    <s v="79"/>
    <x v="7"/>
    <x v="2"/>
    <x v="6"/>
    <x v="1"/>
  </r>
  <r>
    <n v="224379"/>
    <s v="81"/>
    <x v="6"/>
    <x v="2"/>
    <x v="4"/>
    <x v="9"/>
  </r>
  <r>
    <n v="224382"/>
    <s v="83"/>
    <x v="6"/>
    <x v="2"/>
    <x v="11"/>
    <x v="12"/>
  </r>
  <r>
    <n v="224383"/>
    <s v="84"/>
    <x v="6"/>
    <x v="2"/>
    <x v="3"/>
    <x v="0"/>
  </r>
  <r>
    <n v="224383"/>
    <s v="84"/>
    <x v="6"/>
    <x v="2"/>
    <x v="3"/>
    <x v="0"/>
  </r>
  <r>
    <n v="224383"/>
    <s v="84"/>
    <x v="6"/>
    <x v="2"/>
    <x v="3"/>
    <x v="0"/>
  </r>
  <r>
    <n v="224385"/>
    <s v="86"/>
    <x v="6"/>
    <x v="2"/>
    <x v="5"/>
    <x v="13"/>
  </r>
  <r>
    <n v="224385"/>
    <s v="86"/>
    <x v="6"/>
    <x v="2"/>
    <x v="5"/>
    <x v="13"/>
  </r>
  <r>
    <n v="224386"/>
    <s v="87"/>
    <x v="6"/>
    <x v="2"/>
    <x v="5"/>
    <x v="14"/>
  </r>
  <r>
    <n v="224387"/>
    <s v="88"/>
    <x v="6"/>
    <x v="2"/>
    <x v="12"/>
    <x v="0"/>
  </r>
  <r>
    <n v="224387"/>
    <s v="88"/>
    <x v="6"/>
    <x v="2"/>
    <x v="12"/>
    <x v="0"/>
  </r>
  <r>
    <n v="224388"/>
    <s v="89"/>
    <x v="6"/>
    <x v="2"/>
    <x v="12"/>
    <x v="8"/>
  </r>
  <r>
    <n v="224388"/>
    <s v="89"/>
    <x v="6"/>
    <x v="2"/>
    <x v="12"/>
    <x v="8"/>
  </r>
  <r>
    <n v="224389"/>
    <s v="90"/>
    <x v="6"/>
    <x v="2"/>
    <x v="12"/>
    <x v="15"/>
  </r>
  <r>
    <n v="224389"/>
    <s v="90"/>
    <x v="6"/>
    <x v="2"/>
    <x v="12"/>
    <x v="15"/>
  </r>
  <r>
    <n v="224389"/>
    <s v="90"/>
    <x v="6"/>
    <x v="2"/>
    <x v="12"/>
    <x v="15"/>
  </r>
  <r>
    <n v="224389"/>
    <s v="90"/>
    <x v="6"/>
    <x v="2"/>
    <x v="12"/>
    <x v="15"/>
  </r>
  <r>
    <n v="224389"/>
    <s v="90"/>
    <x v="6"/>
    <x v="2"/>
    <x v="12"/>
    <x v="15"/>
  </r>
  <r>
    <n v="224390"/>
    <s v="91"/>
    <x v="6"/>
    <x v="2"/>
    <x v="12"/>
    <x v="10"/>
  </r>
  <r>
    <n v="224390"/>
    <s v="91"/>
    <x v="6"/>
    <x v="2"/>
    <x v="12"/>
    <x v="10"/>
  </r>
  <r>
    <n v="224392"/>
    <s v="92"/>
    <x v="6"/>
    <x v="2"/>
    <x v="12"/>
    <x v="7"/>
  </r>
  <r>
    <n v="224393"/>
    <s v="93"/>
    <x v="7"/>
    <x v="2"/>
    <x v="9"/>
    <x v="1"/>
  </r>
  <r>
    <n v="224395"/>
    <s v="95"/>
    <x v="6"/>
    <x v="2"/>
    <x v="7"/>
    <x v="0"/>
  </r>
  <r>
    <n v="224395"/>
    <s v="95"/>
    <x v="6"/>
    <x v="2"/>
    <x v="7"/>
    <x v="0"/>
  </r>
  <r>
    <n v="224398"/>
    <s v="96"/>
    <x v="6"/>
    <x v="2"/>
    <x v="7"/>
    <x v="15"/>
  </r>
  <r>
    <n v="224399"/>
    <s v="97"/>
    <x v="6"/>
    <x v="2"/>
    <x v="3"/>
    <x v="5"/>
  </r>
  <r>
    <n v="224400"/>
    <s v="98"/>
    <x v="6"/>
    <x v="2"/>
    <x v="7"/>
    <x v="13"/>
  </r>
  <r>
    <n v="224402"/>
    <s v="100"/>
    <x v="6"/>
    <x v="2"/>
    <x v="5"/>
    <x v="0"/>
  </r>
  <r>
    <n v="224405"/>
    <s v="103"/>
    <x v="6"/>
    <x v="2"/>
    <x v="7"/>
    <x v="8"/>
  </r>
  <r>
    <n v="224408"/>
    <s v="106"/>
    <x v="6"/>
    <x v="2"/>
    <x v="3"/>
    <x v="16"/>
  </r>
  <r>
    <n v="224409"/>
    <s v="107"/>
    <x v="6"/>
    <x v="2"/>
    <x v="12"/>
    <x v="16"/>
  </r>
  <r>
    <n v="224410"/>
    <s v="108"/>
    <x v="7"/>
    <x v="2"/>
    <x v="6"/>
    <x v="16"/>
  </r>
  <r>
    <n v="224413"/>
    <s v="111"/>
    <x v="6"/>
    <x v="2"/>
    <x v="7"/>
    <x v="9"/>
  </r>
  <r>
    <n v="224415"/>
    <s v="113"/>
    <x v="6"/>
    <x v="2"/>
    <x v="7"/>
    <x v="12"/>
  </r>
  <r>
    <n v="224417"/>
    <s v="115"/>
    <x v="7"/>
    <x v="2"/>
    <x v="6"/>
    <x v="13"/>
  </r>
  <r>
    <n v="226452"/>
    <s v="117"/>
    <x v="6"/>
    <x v="2"/>
    <x v="11"/>
    <x v="5"/>
  </r>
  <r>
    <n v="226453"/>
    <s v="118"/>
    <x v="6"/>
    <x v="2"/>
    <x v="11"/>
    <x v="13"/>
  </r>
  <r>
    <n v="226465"/>
    <s v="120"/>
    <x v="7"/>
    <x v="2"/>
    <x v="6"/>
    <x v="2"/>
  </r>
  <r>
    <n v="226466"/>
    <s v="121"/>
    <x v="6"/>
    <x v="2"/>
    <x v="5"/>
    <x v="4"/>
  </r>
  <r>
    <n v="226467"/>
    <s v="122"/>
    <x v="6"/>
    <x v="2"/>
    <x v="7"/>
    <x v="4"/>
  </r>
  <r>
    <n v="226467"/>
    <s v="122"/>
    <x v="6"/>
    <x v="2"/>
    <x v="7"/>
    <x v="3"/>
  </r>
  <r>
    <n v="226468"/>
    <s v="123"/>
    <x v="6"/>
    <x v="2"/>
    <x v="3"/>
    <x v="2"/>
  </r>
  <r>
    <n v="226470"/>
    <s v="125"/>
    <x v="6"/>
    <x v="2"/>
    <x v="3"/>
    <x v="13"/>
  </r>
  <r>
    <n v="226564"/>
    <s v="127"/>
    <x v="6"/>
    <x v="2"/>
    <x v="5"/>
    <x v="5"/>
  </r>
  <r>
    <n v="226585"/>
    <s v="129"/>
    <x v="6"/>
    <x v="2"/>
    <x v="3"/>
    <x v="17"/>
  </r>
  <r>
    <n v="224130"/>
    <s v="25"/>
    <x v="8"/>
    <x v="3"/>
    <x v="3"/>
    <x v="6"/>
  </r>
  <r>
    <n v="224159"/>
    <s v="36"/>
    <x v="9"/>
    <x v="3"/>
    <x v="7"/>
    <x v="12"/>
  </r>
  <r>
    <n v="224159"/>
    <s v="36"/>
    <x v="9"/>
    <x v="3"/>
    <x v="7"/>
    <x v="11"/>
  </r>
  <r>
    <n v="224159"/>
    <s v="36"/>
    <x v="9"/>
    <x v="3"/>
    <x v="7"/>
    <x v="4"/>
  </r>
  <r>
    <n v="224342"/>
    <s v="51"/>
    <x v="8"/>
    <x v="3"/>
    <x v="3"/>
    <x v="4"/>
  </r>
  <r>
    <n v="224343"/>
    <s v="52"/>
    <x v="9"/>
    <x v="3"/>
    <x v="7"/>
    <x v="4"/>
  </r>
  <r>
    <n v="224343"/>
    <s v="52"/>
    <x v="9"/>
    <x v="3"/>
    <x v="7"/>
    <x v="4"/>
  </r>
  <r>
    <n v="224344"/>
    <s v="53"/>
    <x v="9"/>
    <x v="3"/>
    <x v="7"/>
    <x v="3"/>
  </r>
  <r>
    <n v="224344"/>
    <s v="53"/>
    <x v="9"/>
    <x v="3"/>
    <x v="7"/>
    <x v="3"/>
  </r>
  <r>
    <n v="224349"/>
    <s v="58"/>
    <x v="8"/>
    <x v="3"/>
    <x v="3"/>
    <x v="3"/>
  </r>
  <r>
    <n v="224350"/>
    <s v="59"/>
    <x v="8"/>
    <x v="3"/>
    <x v="3"/>
    <x v="3"/>
  </r>
  <r>
    <n v="224354"/>
    <s v="63"/>
    <x v="8"/>
    <x v="3"/>
    <x v="3"/>
    <x v="3"/>
  </r>
  <r>
    <n v="224360"/>
    <s v="68"/>
    <x v="8"/>
    <x v="3"/>
    <x v="3"/>
    <x v="3"/>
  </r>
  <r>
    <n v="224369"/>
    <s v="74"/>
    <x v="8"/>
    <x v="3"/>
    <x v="7"/>
    <x v="12"/>
  </r>
  <r>
    <n v="224394"/>
    <s v="94"/>
    <x v="10"/>
    <x v="3"/>
    <x v="4"/>
    <x v="3"/>
  </r>
  <r>
    <n v="224403"/>
    <s v="101"/>
    <x v="9"/>
    <x v="3"/>
    <x v="4"/>
    <x v="0"/>
  </r>
  <r>
    <n v="224404"/>
    <s v="102"/>
    <x v="9"/>
    <x v="3"/>
    <x v="5"/>
    <x v="0"/>
  </r>
  <r>
    <n v="224406"/>
    <s v="104"/>
    <x v="9"/>
    <x v="3"/>
    <x v="7"/>
    <x v="16"/>
  </r>
  <r>
    <n v="224407"/>
    <s v="105"/>
    <x v="9"/>
    <x v="3"/>
    <x v="5"/>
    <x v="16"/>
  </r>
  <r>
    <n v="224411"/>
    <s v="109"/>
    <x v="8"/>
    <x v="3"/>
    <x v="3"/>
    <x v="16"/>
  </r>
  <r>
    <n v="224412"/>
    <s v="110"/>
    <x v="9"/>
    <x v="3"/>
    <x v="7"/>
    <x v="16"/>
  </r>
  <r>
    <n v="224414"/>
    <s v="112"/>
    <x v="9"/>
    <x v="3"/>
    <x v="7"/>
    <x v="9"/>
  </r>
  <r>
    <n v="224416"/>
    <s v="114"/>
    <x v="8"/>
    <x v="3"/>
    <x v="3"/>
    <x v="13"/>
  </r>
  <r>
    <n v="224418"/>
    <s v="116"/>
    <x v="9"/>
    <x v="3"/>
    <x v="7"/>
    <x v="10"/>
  </r>
  <r>
    <n v="226469"/>
    <s v="124"/>
    <x v="9"/>
    <x v="3"/>
    <x v="5"/>
    <x v="3"/>
  </r>
  <r>
    <n v="226471"/>
    <s v="126"/>
    <x v="9"/>
    <x v="3"/>
    <x v="12"/>
    <x v="3"/>
  </r>
  <r>
    <n v="226677"/>
    <s v="130"/>
    <x v="9"/>
    <x v="3"/>
    <x v="5"/>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7">
  <r>
    <x v="0"/>
    <s v="Profesional Especializado"/>
    <x v="0"/>
    <x v="0"/>
    <x v="0"/>
  </r>
  <r>
    <x v="0"/>
    <s v="Profesional Especializado"/>
    <x v="0"/>
    <x v="0"/>
    <x v="1"/>
  </r>
  <r>
    <x v="0"/>
    <s v="Profesional Especializado"/>
    <x v="0"/>
    <x v="0"/>
    <x v="2"/>
  </r>
  <r>
    <x v="0"/>
    <s v="Profesional Universitario"/>
    <x v="1"/>
    <x v="1"/>
    <x v="3"/>
  </r>
  <r>
    <x v="1"/>
    <s v="Secretario"/>
    <x v="2"/>
    <x v="2"/>
    <x v="4"/>
  </r>
  <r>
    <x v="0"/>
    <s v="Profesional Especializado"/>
    <x v="0"/>
    <x v="3"/>
    <x v="4"/>
  </r>
  <r>
    <x v="0"/>
    <s v="Profesional Especializado"/>
    <x v="0"/>
    <x v="4"/>
    <x v="4"/>
  </r>
  <r>
    <x v="0"/>
    <s v="Profesional Especializado"/>
    <x v="0"/>
    <x v="2"/>
    <x v="5"/>
  </r>
  <r>
    <x v="0"/>
    <s v="Profesional Universitario"/>
    <x v="1"/>
    <x v="5"/>
    <x v="5"/>
  </r>
  <r>
    <x v="0"/>
    <s v="Profesional Especializado"/>
    <x v="0"/>
    <x v="4"/>
    <x v="6"/>
  </r>
  <r>
    <x v="0"/>
    <s v="Profesional Especializado"/>
    <x v="0"/>
    <x v="6"/>
    <x v="4"/>
  </r>
  <r>
    <x v="0"/>
    <s v="Profesional Especializado"/>
    <x v="0"/>
    <x v="4"/>
    <x v="4"/>
  </r>
  <r>
    <x v="0"/>
    <s v="Profesional Especializado"/>
    <x v="0"/>
    <x v="2"/>
    <x v="4"/>
  </r>
  <r>
    <x v="0"/>
    <s v="Profesional Especializado"/>
    <x v="0"/>
    <x v="6"/>
    <x v="4"/>
  </r>
  <r>
    <x v="2"/>
    <s v="Asesor"/>
    <x v="3"/>
    <x v="7"/>
    <x v="7"/>
  </r>
  <r>
    <x v="1"/>
    <s v="Auxiliar Administrativo"/>
    <x v="4"/>
    <x v="1"/>
    <x v="7"/>
  </r>
  <r>
    <x v="0"/>
    <s v="Profesional Especializado"/>
    <x v="0"/>
    <x v="8"/>
    <x v="7"/>
  </r>
  <r>
    <x v="0"/>
    <s v="Profesional Especializado"/>
    <x v="0"/>
    <x v="2"/>
    <x v="7"/>
  </r>
  <r>
    <x v="0"/>
    <s v="Profesional Especializado"/>
    <x v="0"/>
    <x v="6"/>
    <x v="7"/>
  </r>
  <r>
    <x v="0"/>
    <s v="Profesional Especializado"/>
    <x v="0"/>
    <x v="3"/>
    <x v="7"/>
  </r>
  <r>
    <x v="0"/>
    <s v="Profesional Especializado"/>
    <x v="0"/>
    <x v="8"/>
    <x v="8"/>
  </r>
  <r>
    <x v="0"/>
    <s v="Profesional Especializado"/>
    <x v="0"/>
    <x v="8"/>
    <x v="7"/>
  </r>
  <r>
    <x v="0"/>
    <s v="Profesional Especializado"/>
    <x v="0"/>
    <x v="3"/>
    <x v="7"/>
  </r>
  <r>
    <x v="0"/>
    <s v="Profesional Especializado"/>
    <x v="0"/>
    <x v="8"/>
    <x v="7"/>
  </r>
  <r>
    <x v="0"/>
    <s v="Profesional Especializado"/>
    <x v="0"/>
    <x v="6"/>
    <x v="7"/>
  </r>
  <r>
    <x v="1"/>
    <s v="Auxiliar de Servicios Generales"/>
    <x v="5"/>
    <x v="1"/>
    <x v="9"/>
  </r>
  <r>
    <x v="0"/>
    <s v="Profesional Especializado"/>
    <x v="0"/>
    <x v="9"/>
    <x v="9"/>
  </r>
  <r>
    <x v="0"/>
    <s v="Profesional Especializado"/>
    <x v="0"/>
    <x v="3"/>
    <x v="9"/>
  </r>
  <r>
    <x v="0"/>
    <s v="Profesional Especializado"/>
    <x v="0"/>
    <x v="2"/>
    <x v="9"/>
  </r>
  <r>
    <x v="0"/>
    <s v="Profesional Especializado"/>
    <x v="0"/>
    <x v="9"/>
    <x v="9"/>
  </r>
  <r>
    <x v="0"/>
    <s v="Profesional Especializado"/>
    <x v="0"/>
    <x v="6"/>
    <x v="8"/>
  </r>
  <r>
    <x v="0"/>
    <s v="Profesional Especializado"/>
    <x v="0"/>
    <x v="0"/>
    <x v="7"/>
  </r>
  <r>
    <x v="3"/>
    <s v="Tecnico"/>
    <x v="6"/>
    <x v="8"/>
    <x v="9"/>
  </r>
  <r>
    <x v="1"/>
    <s v="Secretario Ejecutivo "/>
    <x v="7"/>
    <x v="8"/>
    <x v="0"/>
  </r>
  <r>
    <x v="1"/>
    <s v="Secretario Ejecutivo "/>
    <x v="7"/>
    <x v="10"/>
    <x v="10"/>
  </r>
  <r>
    <x v="1"/>
    <s v="Secretario Ejecutivo "/>
    <x v="7"/>
    <x v="8"/>
    <x v="11"/>
  </r>
  <r>
    <x v="1"/>
    <s v="Conductor Mecanico "/>
    <x v="8"/>
    <x v="1"/>
    <x v="11"/>
  </r>
  <r>
    <x v="0"/>
    <s v="Profesional Especializado"/>
    <x v="0"/>
    <x v="0"/>
    <x v="0"/>
  </r>
  <r>
    <x v="0"/>
    <s v="Profesional Especializado"/>
    <x v="0"/>
    <x v="0"/>
    <x v="0"/>
  </r>
  <r>
    <x v="1"/>
    <s v="Secretario Ejecutivo "/>
    <x v="7"/>
    <x v="10"/>
    <x v="3"/>
  </r>
  <r>
    <x v="1"/>
    <s v="Conductor Mecanico "/>
    <x v="8"/>
    <x v="5"/>
    <x v="11"/>
  </r>
  <r>
    <x v="3"/>
    <s v="Tecnico Administrativo"/>
    <x v="9"/>
    <x v="2"/>
    <x v="3"/>
  </r>
  <r>
    <x v="3"/>
    <s v="Tecnico"/>
    <x v="6"/>
    <x v="8"/>
    <x v="3"/>
  </r>
  <r>
    <x v="0"/>
    <s v="Profesional Especializado"/>
    <x v="0"/>
    <x v="8"/>
    <x v="3"/>
  </r>
  <r>
    <x v="0"/>
    <s v="Profesional Especializado"/>
    <x v="0"/>
    <x v="0"/>
    <x v="0"/>
  </r>
  <r>
    <x v="3"/>
    <s v="Tecnico"/>
    <x v="6"/>
    <x v="6"/>
    <x v="12"/>
  </r>
  <r>
    <x v="3"/>
    <s v="Tecnico Administrativo"/>
    <x v="9"/>
    <x v="6"/>
    <x v="3"/>
  </r>
  <r>
    <x v="0"/>
    <s v="Profesional Especializado"/>
    <x v="0"/>
    <x v="6"/>
    <x v="13"/>
  </r>
  <r>
    <x v="0"/>
    <s v="Profesional Especializado"/>
    <x v="0"/>
    <x v="3"/>
    <x v="13"/>
  </r>
  <r>
    <x v="0"/>
    <s v="Profesional Especializado"/>
    <x v="0"/>
    <x v="6"/>
    <x v="13"/>
  </r>
  <r>
    <x v="3"/>
    <s v="Tecnico Administrativo"/>
    <x v="9"/>
    <x v="6"/>
    <x v="13"/>
  </r>
  <r>
    <x v="1"/>
    <s v="Secretario Ejecutivo "/>
    <x v="7"/>
    <x v="8"/>
    <x v="14"/>
  </r>
  <r>
    <x v="0"/>
    <s v="Profesional Especializado"/>
    <x v="0"/>
    <x v="2"/>
    <x v="14"/>
  </r>
  <r>
    <x v="3"/>
    <s v="Tecnico"/>
    <x v="6"/>
    <x v="8"/>
    <x v="14"/>
  </r>
  <r>
    <x v="0"/>
    <s v="Profesional Universitario"/>
    <x v="1"/>
    <x v="1"/>
    <x v="14"/>
  </r>
  <r>
    <x v="0"/>
    <s v="Profesional Especializado"/>
    <x v="0"/>
    <x v="3"/>
    <x v="1"/>
  </r>
  <r>
    <x v="0"/>
    <s v="Profesional Especializado"/>
    <x v="0"/>
    <x v="2"/>
    <x v="1"/>
  </r>
  <r>
    <x v="1"/>
    <s v="Auxiliar Administrativo"/>
    <x v="4"/>
    <x v="1"/>
    <x v="11"/>
  </r>
  <r>
    <x v="3"/>
    <s v="Tecnico Administrativo"/>
    <x v="9"/>
    <x v="6"/>
    <x v="1"/>
  </r>
  <r>
    <x v="0"/>
    <s v="Profesional Especializado"/>
    <x v="0"/>
    <x v="2"/>
    <x v="1"/>
  </r>
  <r>
    <x v="0"/>
    <s v="Profesional Especializado"/>
    <x v="0"/>
    <x v="6"/>
    <x v="1"/>
  </r>
  <r>
    <x v="0"/>
    <s v="Profesional Especializado"/>
    <x v="0"/>
    <x v="0"/>
    <x v="3"/>
  </r>
  <r>
    <x v="0"/>
    <s v="Profesional Especializado"/>
    <x v="0"/>
    <x v="0"/>
    <x v="15"/>
  </r>
  <r>
    <x v="0"/>
    <s v="Profesional Especializado"/>
    <x v="0"/>
    <x v="8"/>
    <x v="4"/>
  </r>
  <r>
    <x v="0"/>
    <s v="Profesional Universitario"/>
    <x v="1"/>
    <x v="1"/>
    <x v="5"/>
  </r>
  <r>
    <x v="0"/>
    <s v="Profesional Especializado"/>
    <x v="0"/>
    <x v="8"/>
    <x v="4"/>
  </r>
  <r>
    <x v="1"/>
    <s v="Secretario Ejecutivo "/>
    <x v="7"/>
    <x v="10"/>
    <x v="16"/>
  </r>
  <r>
    <x v="1"/>
    <s v="Secretario Ejecutivo "/>
    <x v="7"/>
    <x v="11"/>
    <x v="17"/>
  </r>
  <r>
    <x v="0"/>
    <s v="Profesional Especializado"/>
    <x v="0"/>
    <x v="0"/>
    <x v="5"/>
  </r>
  <r>
    <x v="0"/>
    <s v="Profesional Especializado"/>
    <x v="0"/>
    <x v="8"/>
    <x v="17"/>
  </r>
  <r>
    <x v="0"/>
    <s v="Profesional Universitario"/>
    <x v="1"/>
    <x v="1"/>
    <x v="17"/>
  </r>
  <r>
    <x v="0"/>
    <s v="Profesional Especializado"/>
    <x v="0"/>
    <x v="3"/>
    <x v="17"/>
  </r>
  <r>
    <x v="0"/>
    <s v="Profesional Especializado"/>
    <x v="0"/>
    <x v="9"/>
    <x v="17"/>
  </r>
  <r>
    <x v="0"/>
    <s v="Profesional Especializado"/>
    <x v="0"/>
    <x v="6"/>
    <x v="17"/>
  </r>
  <r>
    <x v="0"/>
    <s v="Profesional Especializado"/>
    <x v="0"/>
    <x v="0"/>
    <x v="17"/>
  </r>
  <r>
    <x v="1"/>
    <s v="Secretario Ejecutivo "/>
    <x v="7"/>
    <x v="10"/>
    <x v="6"/>
  </r>
  <r>
    <x v="0"/>
    <s v="Profesional Especializado"/>
    <x v="0"/>
    <x v="2"/>
    <x v="6"/>
  </r>
  <r>
    <x v="0"/>
    <s v="Profesional Especializado"/>
    <x v="0"/>
    <x v="4"/>
    <x v="6"/>
  </r>
  <r>
    <x v="3"/>
    <s v="Tecnico Administrativo"/>
    <x v="9"/>
    <x v="2"/>
    <x v="7"/>
  </r>
  <r>
    <x v="0"/>
    <s v="Profesional Especializado"/>
    <x v="0"/>
    <x v="6"/>
    <x v="9"/>
  </r>
  <r>
    <x v="0"/>
    <s v="Profesional Especializado"/>
    <x v="0"/>
    <x v="6"/>
    <x v="6"/>
  </r>
  <r>
    <x v="0"/>
    <s v="Profesional Especializado"/>
    <x v="0"/>
    <x v="4"/>
    <x v="6"/>
  </r>
  <r>
    <x v="0"/>
    <s v="Profesional Especializado"/>
    <x v="0"/>
    <x v="0"/>
    <x v="7"/>
  </r>
  <r>
    <x v="0"/>
    <s v="Profesional Especializado"/>
    <x v="0"/>
    <x v="0"/>
    <x v="17"/>
  </r>
  <r>
    <x v="1"/>
    <s v="Secretario Ejecutivo "/>
    <x v="7"/>
    <x v="8"/>
    <x v="2"/>
  </r>
  <r>
    <x v="0"/>
    <s v="Profesional Especializado"/>
    <x v="0"/>
    <x v="6"/>
    <x v="2"/>
  </r>
  <r>
    <x v="0"/>
    <s v="Profesional Especializado"/>
    <x v="0"/>
    <x v="0"/>
    <x v="9"/>
  </r>
  <r>
    <x v="0"/>
    <s v="Profesional Especializado"/>
    <x v="0"/>
    <x v="4"/>
    <x v="2"/>
  </r>
  <r>
    <x v="0"/>
    <s v="Profesional Especializado"/>
    <x v="0"/>
    <x v="9"/>
    <x v="2"/>
  </r>
  <r>
    <x v="0"/>
    <s v="Profesional Especializado"/>
    <x v="0"/>
    <x v="2"/>
    <x v="2"/>
  </r>
  <r>
    <x v="0"/>
    <s v="Profesional Especializado"/>
    <x v="0"/>
    <x v="0"/>
    <x v="6"/>
  </r>
  <r>
    <x v="1"/>
    <s v="Secretario"/>
    <x v="2"/>
    <x v="2"/>
    <x v="8"/>
  </r>
  <r>
    <x v="0"/>
    <s v="Profesional Especializado"/>
    <x v="0"/>
    <x v="0"/>
    <x v="9"/>
  </r>
  <r>
    <x v="0"/>
    <s v="Profesional Especializado"/>
    <x v="0"/>
    <x v="0"/>
    <x v="8"/>
  </r>
  <r>
    <x v="0"/>
    <s v="Profesional Especializado"/>
    <x v="0"/>
    <x v="3"/>
    <x v="8"/>
  </r>
  <r>
    <x v="0"/>
    <s v="Profesional Especializado"/>
    <x v="0"/>
    <x v="0"/>
    <x v="8"/>
  </r>
  <r>
    <x v="0"/>
    <s v="Profesional Especializado"/>
    <x v="0"/>
    <x v="6"/>
    <x v="8"/>
  </r>
  <r>
    <x v="3"/>
    <s v="Tecnico Administrativo"/>
    <x v="9"/>
    <x v="6"/>
    <x v="3"/>
  </r>
  <r>
    <x v="3"/>
    <s v="Tecnico Administrativo"/>
    <x v="9"/>
    <x v="6"/>
    <x v="8"/>
  </r>
  <r>
    <x v="1"/>
    <s v="Secretario Ejecutivo "/>
    <x v="7"/>
    <x v="10"/>
    <x v="10"/>
  </r>
  <r>
    <x v="1"/>
    <s v="Secretario Ejecutivo "/>
    <x v="7"/>
    <x v="9"/>
    <x v="10"/>
  </r>
  <r>
    <x v="1"/>
    <s v="Auxiliar Administrativo"/>
    <x v="4"/>
    <x v="2"/>
    <x v="10"/>
  </r>
  <r>
    <x v="0"/>
    <s v="Profesional Especializado"/>
    <x v="0"/>
    <x v="8"/>
    <x v="10"/>
  </r>
  <r>
    <x v="0"/>
    <s v="Profesional Especializado"/>
    <x v="0"/>
    <x v="2"/>
    <x v="7"/>
  </r>
  <r>
    <x v="0"/>
    <s v="Profesional Especializado"/>
    <x v="0"/>
    <x v="0"/>
    <x v="10"/>
  </r>
  <r>
    <x v="1"/>
    <s v="Secretario Ejecutivo "/>
    <x v="7"/>
    <x v="8"/>
    <x v="11"/>
  </r>
  <r>
    <x v="0"/>
    <s v="Profesional Especializado"/>
    <x v="0"/>
    <x v="9"/>
    <x v="10"/>
  </r>
  <r>
    <x v="0"/>
    <s v="Profesional Especializado"/>
    <x v="0"/>
    <x v="2"/>
    <x v="10"/>
  </r>
  <r>
    <x v="0"/>
    <s v="Profesional Especializado"/>
    <x v="0"/>
    <x v="0"/>
    <x v="10"/>
  </r>
  <r>
    <x v="0"/>
    <s v="Profesional Especializado"/>
    <x v="0"/>
    <x v="8"/>
    <x v="10"/>
  </r>
  <r>
    <x v="0"/>
    <s v="Profesional Especializado"/>
    <x v="0"/>
    <x v="8"/>
    <x v="10"/>
  </r>
  <r>
    <x v="1"/>
    <s v="Auxiliar Administrativo"/>
    <x v="4"/>
    <x v="1"/>
    <x v="10"/>
  </r>
  <r>
    <x v="0"/>
    <s v="Profesional Especializado"/>
    <x v="0"/>
    <x v="2"/>
    <x v="10"/>
  </r>
  <r>
    <x v="0"/>
    <s v="Profesional Especializado"/>
    <x v="0"/>
    <x v="3"/>
    <x v="10"/>
  </r>
  <r>
    <x v="0"/>
    <s v="Profesional Universitario"/>
    <x v="1"/>
    <x v="1"/>
    <x v="10"/>
  </r>
  <r>
    <x v="3"/>
    <s v="Tecnico Administrativo"/>
    <x v="9"/>
    <x v="6"/>
    <x v="10"/>
  </r>
  <r>
    <x v="1"/>
    <s v="Auxiliar Administrativo"/>
    <x v="4"/>
    <x v="1"/>
    <x v="10"/>
  </r>
  <r>
    <x v="0"/>
    <s v="Profesional Especializado"/>
    <x v="0"/>
    <x v="3"/>
    <x v="10"/>
  </r>
  <r>
    <x v="0"/>
    <s v="Profesional Especializado"/>
    <x v="0"/>
    <x v="6"/>
    <x v="10"/>
  </r>
  <r>
    <x v="0"/>
    <s v="Profesional Especializado"/>
    <x v="0"/>
    <x v="0"/>
    <x v="10"/>
  </r>
  <r>
    <x v="0"/>
    <s v="Profesional Especializado"/>
    <x v="0"/>
    <x v="9"/>
    <x v="13"/>
  </r>
  <r>
    <x v="0"/>
    <s v="Profesional Especializado"/>
    <x v="0"/>
    <x v="3"/>
    <x v="14"/>
  </r>
  <r>
    <x v="0"/>
    <s v="Profesional Especializado"/>
    <x v="0"/>
    <x v="7"/>
    <x v="10"/>
  </r>
  <r>
    <x v="0"/>
    <s v="Profesional Especializado"/>
    <x v="0"/>
    <x v="6"/>
    <x v="10"/>
  </r>
  <r>
    <x v="0"/>
    <s v="Profesional Especializado"/>
    <x v="0"/>
    <x v="7"/>
    <x v="10"/>
  </r>
  <r>
    <x v="3"/>
    <s v="Tecnico Administrativo"/>
    <x v="9"/>
    <x v="6"/>
    <x v="12"/>
  </r>
  <r>
    <x v="3"/>
    <s v="Tecnico"/>
    <x v="6"/>
    <x v="8"/>
    <x v="10"/>
  </r>
  <r>
    <x v="3"/>
    <s v="Tecnico Administrativo"/>
    <x v="9"/>
    <x v="6"/>
    <x v="10"/>
  </r>
  <r>
    <x v="3"/>
    <s v="Tecnico Administrativo"/>
    <x v="9"/>
    <x v="6"/>
    <x v="10"/>
  </r>
  <r>
    <x v="1"/>
    <s v="Secretario Ejecutivo "/>
    <x v="7"/>
    <x v="10"/>
    <x v="10"/>
  </r>
  <r>
    <x v="1"/>
    <s v="Auxiliar Administrativo"/>
    <x v="4"/>
    <x v="1"/>
    <x v="10"/>
  </r>
  <r>
    <x v="3"/>
    <s v="Tecnico Administrativo"/>
    <x v="9"/>
    <x v="6"/>
    <x v="11"/>
  </r>
  <r>
    <x v="1"/>
    <s v="Secretario Ejecutivo "/>
    <x v="7"/>
    <x v="9"/>
    <x v="11"/>
  </r>
  <r>
    <x v="0"/>
    <s v="Profesional Universitario"/>
    <x v="1"/>
    <x v="1"/>
    <x v="11"/>
  </r>
  <r>
    <x v="0"/>
    <s v="Profesional Especializado"/>
    <x v="0"/>
    <x v="0"/>
    <x v="11"/>
  </r>
  <r>
    <x v="0"/>
    <s v="Profesional Especializado"/>
    <x v="0"/>
    <x v="0"/>
    <x v="11"/>
  </r>
  <r>
    <x v="0"/>
    <s v="Profesional Especializado"/>
    <x v="0"/>
    <x v="2"/>
    <x v="11"/>
  </r>
  <r>
    <x v="0"/>
    <s v="Profesional Universitario"/>
    <x v="1"/>
    <x v="5"/>
    <x v="11"/>
  </r>
  <r>
    <x v="3"/>
    <s v="Tecnico"/>
    <x v="10"/>
    <x v="9"/>
    <x v="11"/>
  </r>
  <r>
    <x v="3"/>
    <s v="Tecnico"/>
    <x v="6"/>
    <x v="8"/>
    <x v="11"/>
  </r>
  <r>
    <x v="0"/>
    <s v="Profesional Especializado"/>
    <x v="0"/>
    <x v="8"/>
    <x v="2"/>
  </r>
  <r>
    <x v="3"/>
    <s v="Tecnico Administrativo"/>
    <x v="9"/>
    <x v="2"/>
    <x v="10"/>
  </r>
  <r>
    <x v="1"/>
    <s v="Auxiliar de Servicios Generales"/>
    <x v="5"/>
    <x v="1"/>
    <x v="11"/>
  </r>
  <r>
    <x v="0"/>
    <s v="Profesional Especializado"/>
    <x v="0"/>
    <x v="0"/>
    <x v="11"/>
  </r>
  <r>
    <x v="3"/>
    <s v="Tecnico"/>
    <x v="6"/>
    <x v="8"/>
    <x v="11"/>
  </r>
  <r>
    <x v="3"/>
    <s v="Tecnico Administrativo"/>
    <x v="9"/>
    <x v="6"/>
    <x v="11"/>
  </r>
  <r>
    <x v="1"/>
    <s v="Auxiliar Administrativo"/>
    <x v="4"/>
    <x v="7"/>
    <x v="11"/>
  </r>
  <r>
    <x v="1"/>
    <s v="Auxiliar Administrativo"/>
    <x v="4"/>
    <x v="2"/>
    <x v="11"/>
  </r>
  <r>
    <x v="0"/>
    <s v="Profesional Especializado"/>
    <x v="0"/>
    <x v="8"/>
    <x v="11"/>
  </r>
  <r>
    <x v="1"/>
    <s v="Auxiliar de Servicios Generales"/>
    <x v="5"/>
    <x v="1"/>
    <x v="11"/>
  </r>
  <r>
    <x v="1"/>
    <s v="Auxiliar Administrativo"/>
    <x v="4"/>
    <x v="12"/>
    <x v="11"/>
  </r>
  <r>
    <x v="1"/>
    <s v="Auxiliar Administrativo"/>
    <x v="4"/>
    <x v="12"/>
    <x v="11"/>
  </r>
  <r>
    <x v="1"/>
    <s v="Conductor Mecanico "/>
    <x v="8"/>
    <x v="6"/>
    <x v="11"/>
  </r>
  <r>
    <x v="1"/>
    <s v="Conductor Mecanico "/>
    <x v="8"/>
    <x v="6"/>
    <x v="11"/>
  </r>
  <r>
    <x v="1"/>
    <s v="Conductor Mecanico "/>
    <x v="8"/>
    <x v="6"/>
    <x v="11"/>
  </r>
  <r>
    <x v="1"/>
    <s v="Conductor Mecanico "/>
    <x v="8"/>
    <x v="6"/>
    <x v="11"/>
  </r>
  <r>
    <x v="1"/>
    <s v="Conductor Mecanico "/>
    <x v="8"/>
    <x v="6"/>
    <x v="11"/>
  </r>
  <r>
    <x v="1"/>
    <s v="Conductor Mecanico "/>
    <x v="8"/>
    <x v="6"/>
    <x v="11"/>
  </r>
  <r>
    <x v="1"/>
    <s v="Conductor Mecanico "/>
    <x v="8"/>
    <x v="6"/>
    <x v="11"/>
  </r>
  <r>
    <x v="1"/>
    <s v="Conductor Mecanico "/>
    <x v="8"/>
    <x v="6"/>
    <x v="11"/>
  </r>
  <r>
    <x v="0"/>
    <s v="Profesional Especializado"/>
    <x v="0"/>
    <x v="7"/>
    <x v="10"/>
  </r>
  <r>
    <x v="1"/>
    <s v="Conductor Mecanico "/>
    <x v="8"/>
    <x v="1"/>
    <x v="11"/>
  </r>
  <r>
    <x v="0"/>
    <s v="Profesional Especializado"/>
    <x v="0"/>
    <x v="0"/>
    <x v="10"/>
  </r>
  <r>
    <x v="0"/>
    <s v="Profesional Especializado"/>
    <x v="0"/>
    <x v="3"/>
    <x v="11"/>
  </r>
  <r>
    <x v="3"/>
    <s v="Tecnico "/>
    <x v="6"/>
    <x v="8"/>
    <x v="11"/>
  </r>
  <r>
    <x v="0"/>
    <s v="Profesional Universitario"/>
    <x v="1"/>
    <x v="1"/>
    <x v="11"/>
  </r>
  <r>
    <x v="0"/>
    <s v="Profesional Universitario"/>
    <x v="1"/>
    <x v="1"/>
    <x v="11"/>
  </r>
  <r>
    <x v="1"/>
    <s v="Secretario Ejecutivo "/>
    <x v="7"/>
    <x v="9"/>
    <x v="11"/>
  </r>
  <r>
    <x v="0"/>
    <s v="Profesional Especializado"/>
    <x v="0"/>
    <x v="6"/>
    <x v="11"/>
  </r>
  <r>
    <x v="3"/>
    <s v="Tecnico Administrativo"/>
    <x v="9"/>
    <x v="2"/>
    <x v="11"/>
  </r>
  <r>
    <x v="3"/>
    <s v="Tecnico Administrativo"/>
    <x v="9"/>
    <x v="0"/>
    <x v="11"/>
  </r>
  <r>
    <x v="1"/>
    <s v="Secretario"/>
    <x v="2"/>
    <x v="2"/>
    <x v="11"/>
  </r>
  <r>
    <x v="1"/>
    <s v="Auxiliar Administrativo"/>
    <x v="4"/>
    <x v="7"/>
    <x v="11"/>
  </r>
  <r>
    <x v="0"/>
    <s v="Profesional Especializado"/>
    <x v="0"/>
    <x v="2"/>
    <x v="12"/>
  </r>
  <r>
    <x v="0"/>
    <s v="Profesional Universitario"/>
    <x v="1"/>
    <x v="1"/>
    <x v="12"/>
  </r>
  <r>
    <x v="1"/>
    <s v="Secretario Ejecutivo "/>
    <x v="7"/>
    <x v="10"/>
    <x v="12"/>
  </r>
  <r>
    <x v="0"/>
    <s v="Profesional Especializado"/>
    <x v="0"/>
    <x v="8"/>
    <x v="11"/>
  </r>
  <r>
    <x v="0"/>
    <s v="Profesional Especializado"/>
    <x v="0"/>
    <x v="6"/>
    <x v="12"/>
  </r>
  <r>
    <x v="0"/>
    <s v="Profesional Universitario"/>
    <x v="1"/>
    <x v="1"/>
    <x v="12"/>
  </r>
  <r>
    <x v="3"/>
    <s v="Tecnico"/>
    <x v="6"/>
    <x v="8"/>
    <x v="11"/>
  </r>
  <r>
    <x v="0"/>
    <s v="Profesional Especializado"/>
    <x v="0"/>
    <x v="3"/>
    <x v="12"/>
  </r>
  <r>
    <x v="0"/>
    <s v="Profesional Universitario"/>
    <x v="1"/>
    <x v="1"/>
    <x v="12"/>
  </r>
  <r>
    <x v="0"/>
    <s v="Profesional Especializado"/>
    <x v="0"/>
    <x v="0"/>
    <x v="12"/>
  </r>
  <r>
    <x v="0"/>
    <s v="Profesional Universitario"/>
    <x v="1"/>
    <x v="1"/>
    <x v="12"/>
  </r>
  <r>
    <x v="0"/>
    <s v="Profesional Especializado"/>
    <x v="0"/>
    <x v="7"/>
    <x v="12"/>
  </r>
  <r>
    <x v="1"/>
    <s v="Secretario Ejecutivo "/>
    <x v="7"/>
    <x v="10"/>
    <x v="12"/>
  </r>
  <r>
    <x v="1"/>
    <s v="Secretario Ejecutivo "/>
    <x v="7"/>
    <x v="9"/>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745E559-9F42-45CA-98C4-7BDA031E87FD}" name="TablaDinámica4"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E111" firstHeaderRow="1" firstDataRow="1" firstDataCol="4"/>
  <pivotFields count="6">
    <pivotField compact="0" outline="0" showAll="0" defaultSubtotal="0"/>
    <pivotField compact="0" outline="0" showAll="0" defaultSubtotal="0"/>
    <pivotField axis="axisRow" compact="0" outline="0" showAll="0" defaultSubtotal="0">
      <items count="11">
        <item x="0"/>
        <item x="6"/>
        <item x="7"/>
        <item x="8"/>
        <item x="9"/>
        <item x="10"/>
        <item x="2"/>
        <item x="5"/>
        <item x="3"/>
        <item x="4"/>
        <item x="1"/>
      </items>
    </pivotField>
    <pivotField axis="axisRow" compact="0" outline="0" showAll="0" defaultSubtotal="0">
      <items count="4">
        <item x="0"/>
        <item x="2"/>
        <item x="3"/>
        <item x="1"/>
      </items>
    </pivotField>
    <pivotField axis="axisRow" dataField="1" compact="0" outline="0" showAll="0" defaultSubtotal="0">
      <items count="13">
        <item x="9"/>
        <item x="8"/>
        <item x="6"/>
        <item x="0"/>
        <item x="12"/>
        <item x="5"/>
        <item x="7"/>
        <item x="3"/>
        <item x="11"/>
        <item x="4"/>
        <item x="10"/>
        <item x="1"/>
        <item x="2"/>
      </items>
    </pivotField>
    <pivotField axis="axisRow" compact="0" outline="0" showAll="0" defaultSubtotal="0">
      <items count="18">
        <item x="2"/>
        <item x="6"/>
        <item x="10"/>
        <item x="7"/>
        <item x="13"/>
        <item x="17"/>
        <item x="11"/>
        <item x="1"/>
        <item x="9"/>
        <item x="14"/>
        <item x="8"/>
        <item x="5"/>
        <item x="15"/>
        <item x="16"/>
        <item x="0"/>
        <item x="4"/>
        <item x="3"/>
        <item x="12"/>
      </items>
    </pivotField>
  </pivotFields>
  <rowFields count="4">
    <field x="5"/>
    <field x="3"/>
    <field x="2"/>
    <field x="4"/>
  </rowFields>
  <rowItems count="108">
    <i>
      <x/>
      <x v="1"/>
      <x v="1"/>
      <x v="4"/>
    </i>
    <i r="3">
      <x v="5"/>
    </i>
    <i r="3">
      <x v="6"/>
    </i>
    <i r="3">
      <x v="7"/>
    </i>
    <i r="3">
      <x v="8"/>
    </i>
    <i r="3">
      <x v="9"/>
    </i>
    <i r="2">
      <x v="2"/>
      <x v="2"/>
    </i>
    <i r="1">
      <x v="3"/>
      <x v="10"/>
      <x v="12"/>
    </i>
    <i>
      <x v="1"/>
      <x v="1"/>
      <x v="1"/>
      <x v="4"/>
    </i>
    <i r="3">
      <x v="5"/>
    </i>
    <i r="3">
      <x v="6"/>
    </i>
    <i r="3">
      <x v="10"/>
    </i>
    <i r="1">
      <x v="2"/>
      <x v="3"/>
      <x v="7"/>
    </i>
    <i>
      <x v="2"/>
      <x v="1"/>
      <x v="1"/>
      <x v="4"/>
    </i>
    <i r="3">
      <x v="5"/>
    </i>
    <i r="3">
      <x v="6"/>
    </i>
    <i r="3">
      <x v="8"/>
    </i>
    <i r="1">
      <x v="2"/>
      <x v="4"/>
      <x v="6"/>
    </i>
    <i>
      <x v="3"/>
      <x v="1"/>
      <x v="1"/>
      <x v="4"/>
    </i>
    <i r="3">
      <x v="5"/>
    </i>
    <i r="3">
      <x v="7"/>
    </i>
    <i r="3">
      <x v="9"/>
    </i>
    <i r="3">
      <x v="10"/>
    </i>
    <i>
      <x v="4"/>
      <x v="1"/>
      <x v="1"/>
      <x v="5"/>
    </i>
    <i r="3">
      <x v="6"/>
    </i>
    <i r="3">
      <x v="7"/>
    </i>
    <i r="3">
      <x v="8"/>
    </i>
    <i r="2">
      <x v="2"/>
      <x v="2"/>
    </i>
    <i r="1">
      <x v="2"/>
      <x v="3"/>
      <x v="7"/>
    </i>
    <i>
      <x v="5"/>
      <x v="1"/>
      <x v="1"/>
      <x v="7"/>
    </i>
    <i>
      <x v="6"/>
      <x v="1"/>
      <x v="1"/>
      <x v="4"/>
    </i>
    <i r="3">
      <x v="6"/>
    </i>
    <i r="3">
      <x v="8"/>
    </i>
    <i r="2">
      <x v="2"/>
      <x v="2"/>
    </i>
    <i r="1">
      <x v="2"/>
      <x v="4"/>
      <x v="6"/>
    </i>
    <i>
      <x v="7"/>
      <x v="1"/>
      <x v="1"/>
      <x v="4"/>
    </i>
    <i r="2">
      <x v="2"/>
      <x/>
    </i>
    <i r="3">
      <x v="2"/>
    </i>
    <i r="1">
      <x v="3"/>
      <x v="10"/>
      <x v="11"/>
    </i>
    <i>
      <x v="8"/>
      <x v="1"/>
      <x v="1"/>
      <x v="6"/>
    </i>
    <i r="3">
      <x v="8"/>
    </i>
    <i r="3">
      <x v="9"/>
    </i>
    <i r="1">
      <x v="2"/>
      <x v="4"/>
      <x v="6"/>
    </i>
    <i>
      <x v="9"/>
      <x v="1"/>
      <x v="1"/>
      <x v="5"/>
    </i>
    <i>
      <x v="10"/>
      <x v="1"/>
      <x v="1"/>
      <x v="4"/>
    </i>
    <i r="3">
      <x v="6"/>
    </i>
    <i r="3">
      <x v="8"/>
    </i>
    <i r="3">
      <x v="9"/>
    </i>
    <i>
      <x v="11"/>
      <x v="1"/>
      <x v="1"/>
      <x v="5"/>
    </i>
    <i r="3">
      <x v="7"/>
    </i>
    <i r="3">
      <x v="8"/>
    </i>
    <i r="3">
      <x v="10"/>
    </i>
    <i>
      <x v="12"/>
      <x v="1"/>
      <x v="1"/>
      <x v="4"/>
    </i>
    <i r="3">
      <x v="6"/>
    </i>
    <i>
      <x v="13"/>
      <x v="1"/>
      <x v="1"/>
      <x v="4"/>
    </i>
    <i r="3">
      <x v="7"/>
    </i>
    <i r="2">
      <x v="2"/>
      <x v="2"/>
    </i>
    <i r="1">
      <x v="2"/>
      <x v="3"/>
      <x v="7"/>
    </i>
    <i r="2">
      <x v="4"/>
      <x v="5"/>
    </i>
    <i r="3">
      <x v="6"/>
    </i>
    <i>
      <x v="14"/>
      <x/>
      <x/>
      <x v="3"/>
    </i>
    <i r="1">
      <x v="1"/>
      <x v="1"/>
      <x v="4"/>
    </i>
    <i r="3">
      <x v="5"/>
    </i>
    <i r="3">
      <x v="6"/>
    </i>
    <i r="3">
      <x v="7"/>
    </i>
    <i r="3">
      <x v="8"/>
    </i>
    <i r="1">
      <x v="2"/>
      <x v="4"/>
      <x v="5"/>
    </i>
    <i r="3">
      <x v="9"/>
    </i>
    <i>
      <x v="15"/>
      <x v="1"/>
      <x v="1"/>
      <x v="3"/>
    </i>
    <i r="3">
      <x v="4"/>
    </i>
    <i r="3">
      <x v="5"/>
    </i>
    <i r="3">
      <x v="6"/>
    </i>
    <i r="3">
      <x v="7"/>
    </i>
    <i r="3">
      <x v="8"/>
    </i>
    <i r="2">
      <x v="2"/>
      <x v="2"/>
    </i>
    <i r="1">
      <x v="2"/>
      <x v="3"/>
      <x v="7"/>
    </i>
    <i r="2">
      <x v="4"/>
      <x v="6"/>
    </i>
    <i r="1">
      <x v="3"/>
      <x v="6"/>
      <x v="2"/>
    </i>
    <i r="3">
      <x v="3"/>
    </i>
    <i r="3">
      <x v="5"/>
    </i>
    <i r="2">
      <x v="10"/>
      <x v="9"/>
    </i>
    <i>
      <x v="16"/>
      <x v="1"/>
      <x v="1"/>
      <x v="4"/>
    </i>
    <i r="3">
      <x v="6"/>
    </i>
    <i r="3">
      <x v="7"/>
    </i>
    <i r="3">
      <x v="9"/>
    </i>
    <i r="2">
      <x v="2"/>
      <x/>
    </i>
    <i r="3">
      <x v="2"/>
    </i>
    <i r="1">
      <x v="2"/>
      <x v="3"/>
      <x v="7"/>
    </i>
    <i r="2">
      <x v="4"/>
      <x v="4"/>
    </i>
    <i r="3">
      <x v="5"/>
    </i>
    <i r="3">
      <x v="6"/>
    </i>
    <i r="2">
      <x v="5"/>
      <x v="9"/>
    </i>
    <i r="1">
      <x v="3"/>
      <x v="6"/>
      <x v="1"/>
    </i>
    <i r="2">
      <x v="7"/>
      <x v="2"/>
    </i>
    <i r="2">
      <x v="8"/>
      <x/>
    </i>
    <i r="3">
      <x v="2"/>
    </i>
    <i r="3">
      <x v="6"/>
    </i>
    <i r="2">
      <x v="9"/>
      <x v="5"/>
    </i>
    <i r="2">
      <x v="10"/>
      <x v="7"/>
    </i>
    <i>
      <x v="17"/>
      <x v="1"/>
      <x v="1"/>
      <x v="3"/>
    </i>
    <i r="3">
      <x v="4"/>
    </i>
    <i r="3">
      <x v="5"/>
    </i>
    <i r="3">
      <x v="6"/>
    </i>
    <i r="3">
      <x v="8"/>
    </i>
    <i r="2">
      <x v="2"/>
      <x v="2"/>
    </i>
    <i r="1">
      <x v="2"/>
      <x v="3"/>
      <x v="6"/>
    </i>
    <i r="2">
      <x v="4"/>
      <x v="6"/>
    </i>
    <i t="grand">
      <x/>
    </i>
  </rowItems>
  <colItems count="1">
    <i/>
  </colItems>
  <dataFields count="1">
    <dataField name="Cuenta de grado" fld="4" subtotal="count" baseField="4" baseItem="7"/>
  </dataFields>
  <formats count="166">
    <format dxfId="341">
      <pivotArea type="all" dataOnly="0" outline="0" fieldPosition="0"/>
    </format>
    <format dxfId="340">
      <pivotArea field="3" type="button" dataOnly="0" labelOnly="1" outline="0" axis="axisRow" fieldPosition="1"/>
    </format>
    <format dxfId="339">
      <pivotArea field="2" type="button" dataOnly="0" labelOnly="1" outline="0" axis="axisRow" fieldPosition="2"/>
    </format>
    <format dxfId="338">
      <pivotArea field="4" type="button" dataOnly="0" labelOnly="1" outline="0" axis="axisRow" fieldPosition="3"/>
    </format>
    <format dxfId="337">
      <pivotArea dataOnly="0" labelOnly="1" grandRow="1" outline="0" fieldPosition="0"/>
    </format>
    <format dxfId="336">
      <pivotArea type="all" dataOnly="0" outline="0" fieldPosition="0"/>
    </format>
    <format dxfId="335">
      <pivotArea field="5" type="button" dataOnly="0" labelOnly="1" outline="0" axis="axisRow" fieldPosition="0"/>
    </format>
    <format dxfId="334">
      <pivotArea field="3" type="button" dataOnly="0" labelOnly="1" outline="0" axis="axisRow" fieldPosition="1"/>
    </format>
    <format dxfId="333">
      <pivotArea field="2" type="button" dataOnly="0" labelOnly="1" outline="0" axis="axisRow" fieldPosition="2"/>
    </format>
    <format dxfId="332">
      <pivotArea field="4" type="button" dataOnly="0" labelOnly="1" outline="0" axis="axisRow" fieldPosition="3"/>
    </format>
    <format dxfId="331">
      <pivotArea dataOnly="0" labelOnly="1" outline="0" fieldPosition="0">
        <references count="1">
          <reference field="5" count="0"/>
        </references>
      </pivotArea>
    </format>
    <format dxfId="330">
      <pivotArea dataOnly="0" labelOnly="1" outline="0" fieldPosition="0">
        <references count="1">
          <reference field="5" count="0" defaultSubtotal="1"/>
        </references>
      </pivotArea>
    </format>
    <format dxfId="329">
      <pivotArea dataOnly="0" labelOnly="1" grandRow="1" outline="0" fieldPosition="0"/>
    </format>
    <format dxfId="328">
      <pivotArea dataOnly="0" labelOnly="1" outline="0" fieldPosition="0">
        <references count="2">
          <reference field="3" count="2">
            <x v="1"/>
            <x v="3"/>
          </reference>
          <reference field="5" count="1" selected="0">
            <x v="0"/>
          </reference>
        </references>
      </pivotArea>
    </format>
    <format dxfId="327">
      <pivotArea dataOnly="0" labelOnly="1" outline="0" fieldPosition="0">
        <references count="2">
          <reference field="3" count="2" defaultSubtotal="1">
            <x v="1"/>
            <x v="3"/>
          </reference>
          <reference field="5" count="1" selected="0">
            <x v="0"/>
          </reference>
        </references>
      </pivotArea>
    </format>
    <format dxfId="326">
      <pivotArea dataOnly="0" labelOnly="1" outline="0" fieldPosition="0">
        <references count="2">
          <reference field="3" count="2">
            <x v="1"/>
            <x v="2"/>
          </reference>
          <reference field="5" count="1" selected="0">
            <x v="1"/>
          </reference>
        </references>
      </pivotArea>
    </format>
    <format dxfId="325">
      <pivotArea dataOnly="0" labelOnly="1" outline="0" fieldPosition="0">
        <references count="2">
          <reference field="3" count="2" defaultSubtotal="1">
            <x v="1"/>
            <x v="2"/>
          </reference>
          <reference field="5" count="1" selected="0">
            <x v="1"/>
          </reference>
        </references>
      </pivotArea>
    </format>
    <format dxfId="324">
      <pivotArea dataOnly="0" labelOnly="1" outline="0" fieldPosition="0">
        <references count="2">
          <reference field="3" count="2">
            <x v="1"/>
            <x v="2"/>
          </reference>
          <reference field="5" count="1" selected="0">
            <x v="2"/>
          </reference>
        </references>
      </pivotArea>
    </format>
    <format dxfId="323">
      <pivotArea dataOnly="0" labelOnly="1" outline="0" fieldPosition="0">
        <references count="2">
          <reference field="3" count="2" defaultSubtotal="1">
            <x v="1"/>
            <x v="2"/>
          </reference>
          <reference field="5" count="1" selected="0">
            <x v="2"/>
          </reference>
        </references>
      </pivotArea>
    </format>
    <format dxfId="322">
      <pivotArea dataOnly="0" labelOnly="1" outline="0" fieldPosition="0">
        <references count="2">
          <reference field="3" count="1">
            <x v="1"/>
          </reference>
          <reference field="5" count="1" selected="0">
            <x v="3"/>
          </reference>
        </references>
      </pivotArea>
    </format>
    <format dxfId="321">
      <pivotArea dataOnly="0" labelOnly="1" outline="0" fieldPosition="0">
        <references count="2">
          <reference field="3" count="1" defaultSubtotal="1">
            <x v="1"/>
          </reference>
          <reference field="5" count="1" selected="0">
            <x v="3"/>
          </reference>
        </references>
      </pivotArea>
    </format>
    <format dxfId="320">
      <pivotArea dataOnly="0" labelOnly="1" outline="0" fieldPosition="0">
        <references count="2">
          <reference field="3" count="2">
            <x v="1"/>
            <x v="2"/>
          </reference>
          <reference field="5" count="1" selected="0">
            <x v="4"/>
          </reference>
        </references>
      </pivotArea>
    </format>
    <format dxfId="319">
      <pivotArea dataOnly="0" labelOnly="1" outline="0" fieldPosition="0">
        <references count="2">
          <reference field="3" count="2" defaultSubtotal="1">
            <x v="1"/>
            <x v="2"/>
          </reference>
          <reference field="5" count="1" selected="0">
            <x v="4"/>
          </reference>
        </references>
      </pivotArea>
    </format>
    <format dxfId="318">
      <pivotArea dataOnly="0" labelOnly="1" outline="0" fieldPosition="0">
        <references count="2">
          <reference field="3" count="1">
            <x v="1"/>
          </reference>
          <reference field="5" count="1" selected="0">
            <x v="5"/>
          </reference>
        </references>
      </pivotArea>
    </format>
    <format dxfId="317">
      <pivotArea dataOnly="0" labelOnly="1" outline="0" fieldPosition="0">
        <references count="2">
          <reference field="3" count="1" defaultSubtotal="1">
            <x v="1"/>
          </reference>
          <reference field="5" count="1" selected="0">
            <x v="5"/>
          </reference>
        </references>
      </pivotArea>
    </format>
    <format dxfId="316">
      <pivotArea dataOnly="0" labelOnly="1" outline="0" fieldPosition="0">
        <references count="2">
          <reference field="3" count="2">
            <x v="1"/>
            <x v="2"/>
          </reference>
          <reference field="5" count="1" selected="0">
            <x v="6"/>
          </reference>
        </references>
      </pivotArea>
    </format>
    <format dxfId="315">
      <pivotArea dataOnly="0" labelOnly="1" outline="0" fieldPosition="0">
        <references count="2">
          <reference field="3" count="2" defaultSubtotal="1">
            <x v="1"/>
            <x v="2"/>
          </reference>
          <reference field="5" count="1" selected="0">
            <x v="6"/>
          </reference>
        </references>
      </pivotArea>
    </format>
    <format dxfId="314">
      <pivotArea dataOnly="0" labelOnly="1" outline="0" fieldPosition="0">
        <references count="2">
          <reference field="3" count="2">
            <x v="1"/>
            <x v="3"/>
          </reference>
          <reference field="5" count="1" selected="0">
            <x v="7"/>
          </reference>
        </references>
      </pivotArea>
    </format>
    <format dxfId="313">
      <pivotArea dataOnly="0" labelOnly="1" outline="0" fieldPosition="0">
        <references count="2">
          <reference field="3" count="2" defaultSubtotal="1">
            <x v="1"/>
            <x v="3"/>
          </reference>
          <reference field="5" count="1" selected="0">
            <x v="7"/>
          </reference>
        </references>
      </pivotArea>
    </format>
    <format dxfId="312">
      <pivotArea dataOnly="0" labelOnly="1" outline="0" fieldPosition="0">
        <references count="2">
          <reference field="3" count="2">
            <x v="1"/>
            <x v="2"/>
          </reference>
          <reference field="5" count="1" selected="0">
            <x v="8"/>
          </reference>
        </references>
      </pivotArea>
    </format>
    <format dxfId="311">
      <pivotArea dataOnly="0" labelOnly="1" outline="0" fieldPosition="0">
        <references count="2">
          <reference field="3" count="2" defaultSubtotal="1">
            <x v="1"/>
            <x v="2"/>
          </reference>
          <reference field="5" count="1" selected="0">
            <x v="8"/>
          </reference>
        </references>
      </pivotArea>
    </format>
    <format dxfId="310">
      <pivotArea dataOnly="0" labelOnly="1" outline="0" fieldPosition="0">
        <references count="2">
          <reference field="3" count="1">
            <x v="1"/>
          </reference>
          <reference field="5" count="1" selected="0">
            <x v="9"/>
          </reference>
        </references>
      </pivotArea>
    </format>
    <format dxfId="309">
      <pivotArea dataOnly="0" labelOnly="1" outline="0" fieldPosition="0">
        <references count="2">
          <reference field="3" count="1" defaultSubtotal="1">
            <x v="1"/>
          </reference>
          <reference field="5" count="1" selected="0">
            <x v="9"/>
          </reference>
        </references>
      </pivotArea>
    </format>
    <format dxfId="308">
      <pivotArea dataOnly="0" labelOnly="1" outline="0" fieldPosition="0">
        <references count="2">
          <reference field="3" count="1">
            <x v="1"/>
          </reference>
          <reference field="5" count="1" selected="0">
            <x v="10"/>
          </reference>
        </references>
      </pivotArea>
    </format>
    <format dxfId="307">
      <pivotArea dataOnly="0" labelOnly="1" outline="0" fieldPosition="0">
        <references count="2">
          <reference field="3" count="1" defaultSubtotal="1">
            <x v="1"/>
          </reference>
          <reference field="5" count="1" selected="0">
            <x v="10"/>
          </reference>
        </references>
      </pivotArea>
    </format>
    <format dxfId="306">
      <pivotArea dataOnly="0" labelOnly="1" outline="0" fieldPosition="0">
        <references count="2">
          <reference field="3" count="1">
            <x v="1"/>
          </reference>
          <reference field="5" count="1" selected="0">
            <x v="11"/>
          </reference>
        </references>
      </pivotArea>
    </format>
    <format dxfId="305">
      <pivotArea dataOnly="0" labelOnly="1" outline="0" fieldPosition="0">
        <references count="2">
          <reference field="3" count="1" defaultSubtotal="1">
            <x v="1"/>
          </reference>
          <reference field="5" count="1" selected="0">
            <x v="11"/>
          </reference>
        </references>
      </pivotArea>
    </format>
    <format dxfId="304">
      <pivotArea dataOnly="0" labelOnly="1" outline="0" fieldPosition="0">
        <references count="2">
          <reference field="3" count="1">
            <x v="1"/>
          </reference>
          <reference field="5" count="1" selected="0">
            <x v="12"/>
          </reference>
        </references>
      </pivotArea>
    </format>
    <format dxfId="303">
      <pivotArea dataOnly="0" labelOnly="1" outline="0" fieldPosition="0">
        <references count="2">
          <reference field="3" count="1" defaultSubtotal="1">
            <x v="1"/>
          </reference>
          <reference field="5" count="1" selected="0">
            <x v="12"/>
          </reference>
        </references>
      </pivotArea>
    </format>
    <format dxfId="302">
      <pivotArea dataOnly="0" labelOnly="1" outline="0" fieldPosition="0">
        <references count="2">
          <reference field="3" count="2">
            <x v="1"/>
            <x v="2"/>
          </reference>
          <reference field="5" count="1" selected="0">
            <x v="13"/>
          </reference>
        </references>
      </pivotArea>
    </format>
    <format dxfId="301">
      <pivotArea dataOnly="0" labelOnly="1" outline="0" fieldPosition="0">
        <references count="2">
          <reference field="3" count="2" defaultSubtotal="1">
            <x v="1"/>
            <x v="2"/>
          </reference>
          <reference field="5" count="1" selected="0">
            <x v="13"/>
          </reference>
        </references>
      </pivotArea>
    </format>
    <format dxfId="300">
      <pivotArea dataOnly="0" labelOnly="1" outline="0" fieldPosition="0">
        <references count="2">
          <reference field="3" count="3">
            <x v="0"/>
            <x v="1"/>
            <x v="2"/>
          </reference>
          <reference field="5" count="1" selected="0">
            <x v="14"/>
          </reference>
        </references>
      </pivotArea>
    </format>
    <format dxfId="299">
      <pivotArea dataOnly="0" labelOnly="1" outline="0" fieldPosition="0">
        <references count="2">
          <reference field="3" count="3" defaultSubtotal="1">
            <x v="0"/>
            <x v="1"/>
            <x v="2"/>
          </reference>
          <reference field="5" count="1" selected="0">
            <x v="14"/>
          </reference>
        </references>
      </pivotArea>
    </format>
    <format dxfId="298">
      <pivotArea dataOnly="0" labelOnly="1" outline="0" fieldPosition="0">
        <references count="2">
          <reference field="3" count="3">
            <x v="1"/>
            <x v="2"/>
            <x v="3"/>
          </reference>
          <reference field="5" count="1" selected="0">
            <x v="15"/>
          </reference>
        </references>
      </pivotArea>
    </format>
    <format dxfId="297">
      <pivotArea dataOnly="0" labelOnly="1" outline="0" fieldPosition="0">
        <references count="2">
          <reference field="3" count="3" defaultSubtotal="1">
            <x v="1"/>
            <x v="2"/>
            <x v="3"/>
          </reference>
          <reference field="5" count="1" selected="0">
            <x v="15"/>
          </reference>
        </references>
      </pivotArea>
    </format>
    <format dxfId="296">
      <pivotArea dataOnly="0" labelOnly="1" outline="0" fieldPosition="0">
        <references count="2">
          <reference field="3" count="3">
            <x v="1"/>
            <x v="2"/>
            <x v="3"/>
          </reference>
          <reference field="5" count="1" selected="0">
            <x v="16"/>
          </reference>
        </references>
      </pivotArea>
    </format>
    <format dxfId="295">
      <pivotArea dataOnly="0" labelOnly="1" outline="0" fieldPosition="0">
        <references count="2">
          <reference field="3" count="3" defaultSubtotal="1">
            <x v="1"/>
            <x v="2"/>
            <x v="3"/>
          </reference>
          <reference field="5" count="1" selected="0">
            <x v="16"/>
          </reference>
        </references>
      </pivotArea>
    </format>
    <format dxfId="294">
      <pivotArea dataOnly="0" labelOnly="1" outline="0" fieldPosition="0">
        <references count="2">
          <reference field="3" count="2">
            <x v="1"/>
            <x v="2"/>
          </reference>
          <reference field="5" count="1" selected="0">
            <x v="17"/>
          </reference>
        </references>
      </pivotArea>
    </format>
    <format dxfId="293">
      <pivotArea dataOnly="0" labelOnly="1" outline="0" fieldPosition="0">
        <references count="2">
          <reference field="3" count="2" defaultSubtotal="1">
            <x v="1"/>
            <x v="2"/>
          </reference>
          <reference field="5" count="1" selected="0">
            <x v="17"/>
          </reference>
        </references>
      </pivotArea>
    </format>
    <format dxfId="292">
      <pivotArea dataOnly="0" labelOnly="1" outline="0" fieldPosition="0">
        <references count="3">
          <reference field="2" count="2">
            <x v="1"/>
            <x v="2"/>
          </reference>
          <reference field="3" count="1" selected="0">
            <x v="1"/>
          </reference>
          <reference field="5" count="1" selected="0">
            <x v="0"/>
          </reference>
        </references>
      </pivotArea>
    </format>
    <format dxfId="291">
      <pivotArea dataOnly="0" labelOnly="1" outline="0" fieldPosition="0">
        <references count="3">
          <reference field="2" count="2" defaultSubtotal="1">
            <x v="1"/>
            <x v="2"/>
          </reference>
          <reference field="3" count="1" selected="0">
            <x v="1"/>
          </reference>
          <reference field="5" count="1" selected="0">
            <x v="0"/>
          </reference>
        </references>
      </pivotArea>
    </format>
    <format dxfId="290">
      <pivotArea dataOnly="0" labelOnly="1" outline="0" fieldPosition="0">
        <references count="3">
          <reference field="2" count="1">
            <x v="10"/>
          </reference>
          <reference field="3" count="1" selected="0">
            <x v="3"/>
          </reference>
          <reference field="5" count="1" selected="0">
            <x v="0"/>
          </reference>
        </references>
      </pivotArea>
    </format>
    <format dxfId="289">
      <pivotArea dataOnly="0" labelOnly="1" outline="0" fieldPosition="0">
        <references count="3">
          <reference field="2" count="1" defaultSubtotal="1">
            <x v="10"/>
          </reference>
          <reference field="3" count="1" selected="0">
            <x v="3"/>
          </reference>
          <reference field="5" count="1" selected="0">
            <x v="0"/>
          </reference>
        </references>
      </pivotArea>
    </format>
    <format dxfId="288">
      <pivotArea dataOnly="0" labelOnly="1" outline="0" fieldPosition="0">
        <references count="3">
          <reference field="2" count="1">
            <x v="1"/>
          </reference>
          <reference field="3" count="1" selected="0">
            <x v="1"/>
          </reference>
          <reference field="5" count="1" selected="0">
            <x v="1"/>
          </reference>
        </references>
      </pivotArea>
    </format>
    <format dxfId="287">
      <pivotArea dataOnly="0" labelOnly="1" outline="0" fieldPosition="0">
        <references count="3">
          <reference field="2" count="1" defaultSubtotal="1">
            <x v="1"/>
          </reference>
          <reference field="3" count="1" selected="0">
            <x v="1"/>
          </reference>
          <reference field="5" count="1" selected="0">
            <x v="1"/>
          </reference>
        </references>
      </pivotArea>
    </format>
    <format dxfId="286">
      <pivotArea dataOnly="0" labelOnly="1" outline="0" fieldPosition="0">
        <references count="3">
          <reference field="2" count="1">
            <x v="3"/>
          </reference>
          <reference field="3" count="1" selected="0">
            <x v="2"/>
          </reference>
          <reference field="5" count="1" selected="0">
            <x v="1"/>
          </reference>
        </references>
      </pivotArea>
    </format>
    <format dxfId="285">
      <pivotArea dataOnly="0" labelOnly="1" outline="0" fieldPosition="0">
        <references count="3">
          <reference field="2" count="1" defaultSubtotal="1">
            <x v="3"/>
          </reference>
          <reference field="3" count="1" selected="0">
            <x v="2"/>
          </reference>
          <reference field="5" count="1" selected="0">
            <x v="1"/>
          </reference>
        </references>
      </pivotArea>
    </format>
    <format dxfId="284">
      <pivotArea dataOnly="0" labelOnly="1" outline="0" fieldPosition="0">
        <references count="3">
          <reference field="2" count="1">
            <x v="1"/>
          </reference>
          <reference field="3" count="1" selected="0">
            <x v="1"/>
          </reference>
          <reference field="5" count="1" selected="0">
            <x v="2"/>
          </reference>
        </references>
      </pivotArea>
    </format>
    <format dxfId="283">
      <pivotArea dataOnly="0" labelOnly="1" outline="0" fieldPosition="0">
        <references count="3">
          <reference field="2" count="1" defaultSubtotal="1">
            <x v="1"/>
          </reference>
          <reference field="3" count="1" selected="0">
            <x v="1"/>
          </reference>
          <reference field="5" count="1" selected="0">
            <x v="2"/>
          </reference>
        </references>
      </pivotArea>
    </format>
    <format dxfId="282">
      <pivotArea dataOnly="0" labelOnly="1" outline="0" fieldPosition="0">
        <references count="3">
          <reference field="2" count="1">
            <x v="4"/>
          </reference>
          <reference field="3" count="1" selected="0">
            <x v="2"/>
          </reference>
          <reference field="5" count="1" selected="0">
            <x v="2"/>
          </reference>
        </references>
      </pivotArea>
    </format>
    <format dxfId="281">
      <pivotArea dataOnly="0" labelOnly="1" outline="0" fieldPosition="0">
        <references count="3">
          <reference field="2" count="1" defaultSubtotal="1">
            <x v="4"/>
          </reference>
          <reference field="3" count="1" selected="0">
            <x v="2"/>
          </reference>
          <reference field="5" count="1" selected="0">
            <x v="2"/>
          </reference>
        </references>
      </pivotArea>
    </format>
    <format dxfId="280">
      <pivotArea dataOnly="0" labelOnly="1" outline="0" fieldPosition="0">
        <references count="3">
          <reference field="2" count="1">
            <x v="1"/>
          </reference>
          <reference field="3" count="1" selected="0">
            <x v="1"/>
          </reference>
          <reference field="5" count="1" selected="0">
            <x v="3"/>
          </reference>
        </references>
      </pivotArea>
    </format>
    <format dxfId="279">
      <pivotArea dataOnly="0" labelOnly="1" outline="0" fieldPosition="0">
        <references count="3">
          <reference field="2" count="1" defaultSubtotal="1">
            <x v="1"/>
          </reference>
          <reference field="3" count="1" selected="0">
            <x v="1"/>
          </reference>
          <reference field="5" count="1" selected="0">
            <x v="3"/>
          </reference>
        </references>
      </pivotArea>
    </format>
    <format dxfId="278">
      <pivotArea dataOnly="0" labelOnly="1" outline="0" fieldPosition="0">
        <references count="3">
          <reference field="2" count="2">
            <x v="1"/>
            <x v="2"/>
          </reference>
          <reference field="3" count="1" selected="0">
            <x v="1"/>
          </reference>
          <reference field="5" count="1" selected="0">
            <x v="4"/>
          </reference>
        </references>
      </pivotArea>
    </format>
    <format dxfId="277">
      <pivotArea dataOnly="0" labelOnly="1" outline="0" fieldPosition="0">
        <references count="3">
          <reference field="2" count="2" defaultSubtotal="1">
            <x v="1"/>
            <x v="2"/>
          </reference>
          <reference field="3" count="1" selected="0">
            <x v="1"/>
          </reference>
          <reference field="5" count="1" selected="0">
            <x v="4"/>
          </reference>
        </references>
      </pivotArea>
    </format>
    <format dxfId="276">
      <pivotArea dataOnly="0" labelOnly="1" outline="0" fieldPosition="0">
        <references count="3">
          <reference field="2" count="1">
            <x v="3"/>
          </reference>
          <reference field="3" count="1" selected="0">
            <x v="2"/>
          </reference>
          <reference field="5" count="1" selected="0">
            <x v="4"/>
          </reference>
        </references>
      </pivotArea>
    </format>
    <format dxfId="275">
      <pivotArea dataOnly="0" labelOnly="1" outline="0" fieldPosition="0">
        <references count="3">
          <reference field="2" count="1" defaultSubtotal="1">
            <x v="3"/>
          </reference>
          <reference field="3" count="1" selected="0">
            <x v="2"/>
          </reference>
          <reference field="5" count="1" selected="0">
            <x v="4"/>
          </reference>
        </references>
      </pivotArea>
    </format>
    <format dxfId="274">
      <pivotArea dataOnly="0" labelOnly="1" outline="0" fieldPosition="0">
        <references count="3">
          <reference field="2" count="1">
            <x v="1"/>
          </reference>
          <reference field="3" count="1" selected="0">
            <x v="1"/>
          </reference>
          <reference field="5" count="1" selected="0">
            <x v="5"/>
          </reference>
        </references>
      </pivotArea>
    </format>
    <format dxfId="273">
      <pivotArea dataOnly="0" labelOnly="1" outline="0" fieldPosition="0">
        <references count="3">
          <reference field="2" count="1" defaultSubtotal="1">
            <x v="1"/>
          </reference>
          <reference field="3" count="1" selected="0">
            <x v="1"/>
          </reference>
          <reference field="5" count="1" selected="0">
            <x v="5"/>
          </reference>
        </references>
      </pivotArea>
    </format>
    <format dxfId="272">
      <pivotArea dataOnly="0" labelOnly="1" outline="0" fieldPosition="0">
        <references count="3">
          <reference field="2" count="2">
            <x v="1"/>
            <x v="2"/>
          </reference>
          <reference field="3" count="1" selected="0">
            <x v="1"/>
          </reference>
          <reference field="5" count="1" selected="0">
            <x v="6"/>
          </reference>
        </references>
      </pivotArea>
    </format>
    <format dxfId="271">
      <pivotArea dataOnly="0" labelOnly="1" outline="0" fieldPosition="0">
        <references count="3">
          <reference field="2" count="2" defaultSubtotal="1">
            <x v="1"/>
            <x v="2"/>
          </reference>
          <reference field="3" count="1" selected="0">
            <x v="1"/>
          </reference>
          <reference field="5" count="1" selected="0">
            <x v="6"/>
          </reference>
        </references>
      </pivotArea>
    </format>
    <format dxfId="270">
      <pivotArea dataOnly="0" labelOnly="1" outline="0" fieldPosition="0">
        <references count="3">
          <reference field="2" count="1">
            <x v="4"/>
          </reference>
          <reference field="3" count="1" selected="0">
            <x v="2"/>
          </reference>
          <reference field="5" count="1" selected="0">
            <x v="6"/>
          </reference>
        </references>
      </pivotArea>
    </format>
    <format dxfId="269">
      <pivotArea dataOnly="0" labelOnly="1" outline="0" fieldPosition="0">
        <references count="3">
          <reference field="2" count="1" defaultSubtotal="1">
            <x v="4"/>
          </reference>
          <reference field="3" count="1" selected="0">
            <x v="2"/>
          </reference>
          <reference field="5" count="1" selected="0">
            <x v="6"/>
          </reference>
        </references>
      </pivotArea>
    </format>
    <format dxfId="268">
      <pivotArea dataOnly="0" labelOnly="1" outline="0" fieldPosition="0">
        <references count="3">
          <reference field="2" count="2">
            <x v="1"/>
            <x v="2"/>
          </reference>
          <reference field="3" count="1" selected="0">
            <x v="1"/>
          </reference>
          <reference field="5" count="1" selected="0">
            <x v="7"/>
          </reference>
        </references>
      </pivotArea>
    </format>
    <format dxfId="267">
      <pivotArea dataOnly="0" labelOnly="1" outline="0" fieldPosition="0">
        <references count="3">
          <reference field="2" count="2" defaultSubtotal="1">
            <x v="1"/>
            <x v="2"/>
          </reference>
          <reference field="3" count="1" selected="0">
            <x v="1"/>
          </reference>
          <reference field="5" count="1" selected="0">
            <x v="7"/>
          </reference>
        </references>
      </pivotArea>
    </format>
    <format dxfId="266">
      <pivotArea dataOnly="0" labelOnly="1" outline="0" fieldPosition="0">
        <references count="3">
          <reference field="2" count="1">
            <x v="10"/>
          </reference>
          <reference field="3" count="1" selected="0">
            <x v="3"/>
          </reference>
          <reference field="5" count="1" selected="0">
            <x v="7"/>
          </reference>
        </references>
      </pivotArea>
    </format>
    <format dxfId="265">
      <pivotArea dataOnly="0" labelOnly="1" outline="0" fieldPosition="0">
        <references count="3">
          <reference field="2" count="1" defaultSubtotal="1">
            <x v="10"/>
          </reference>
          <reference field="3" count="1" selected="0">
            <x v="3"/>
          </reference>
          <reference field="5" count="1" selected="0">
            <x v="7"/>
          </reference>
        </references>
      </pivotArea>
    </format>
    <format dxfId="264">
      <pivotArea dataOnly="0" labelOnly="1" outline="0" fieldPosition="0">
        <references count="3">
          <reference field="2" count="1">
            <x v="1"/>
          </reference>
          <reference field="3" count="1" selected="0">
            <x v="1"/>
          </reference>
          <reference field="5" count="1" selected="0">
            <x v="8"/>
          </reference>
        </references>
      </pivotArea>
    </format>
    <format dxfId="263">
      <pivotArea dataOnly="0" labelOnly="1" outline="0" fieldPosition="0">
        <references count="3">
          <reference field="2" count="1" defaultSubtotal="1">
            <x v="1"/>
          </reference>
          <reference field="3" count="1" selected="0">
            <x v="1"/>
          </reference>
          <reference field="5" count="1" selected="0">
            <x v="8"/>
          </reference>
        </references>
      </pivotArea>
    </format>
    <format dxfId="262">
      <pivotArea dataOnly="0" labelOnly="1" outline="0" fieldPosition="0">
        <references count="3">
          <reference field="2" count="1">
            <x v="4"/>
          </reference>
          <reference field="3" count="1" selected="0">
            <x v="2"/>
          </reference>
          <reference field="5" count="1" selected="0">
            <x v="8"/>
          </reference>
        </references>
      </pivotArea>
    </format>
    <format dxfId="261">
      <pivotArea dataOnly="0" labelOnly="1" outline="0" fieldPosition="0">
        <references count="3">
          <reference field="2" count="1" defaultSubtotal="1">
            <x v="4"/>
          </reference>
          <reference field="3" count="1" selected="0">
            <x v="2"/>
          </reference>
          <reference field="5" count="1" selected="0">
            <x v="8"/>
          </reference>
        </references>
      </pivotArea>
    </format>
    <format dxfId="260">
      <pivotArea dataOnly="0" labelOnly="1" outline="0" fieldPosition="0">
        <references count="3">
          <reference field="2" count="1">
            <x v="1"/>
          </reference>
          <reference field="3" count="1" selected="0">
            <x v="1"/>
          </reference>
          <reference field="5" count="1" selected="0">
            <x v="9"/>
          </reference>
        </references>
      </pivotArea>
    </format>
    <format dxfId="259">
      <pivotArea dataOnly="0" labelOnly="1" outline="0" fieldPosition="0">
        <references count="3">
          <reference field="2" count="1" defaultSubtotal="1">
            <x v="1"/>
          </reference>
          <reference field="3" count="1" selected="0">
            <x v="1"/>
          </reference>
          <reference field="5" count="1" selected="0">
            <x v="9"/>
          </reference>
        </references>
      </pivotArea>
    </format>
    <format dxfId="258">
      <pivotArea dataOnly="0" labelOnly="1" outline="0" fieldPosition="0">
        <references count="3">
          <reference field="2" count="1">
            <x v="1"/>
          </reference>
          <reference field="3" count="1" selected="0">
            <x v="1"/>
          </reference>
          <reference field="5" count="1" selected="0">
            <x v="10"/>
          </reference>
        </references>
      </pivotArea>
    </format>
    <format dxfId="257">
      <pivotArea dataOnly="0" labelOnly="1" outline="0" fieldPosition="0">
        <references count="3">
          <reference field="2" count="1" defaultSubtotal="1">
            <x v="1"/>
          </reference>
          <reference field="3" count="1" selected="0">
            <x v="1"/>
          </reference>
          <reference field="5" count="1" selected="0">
            <x v="10"/>
          </reference>
        </references>
      </pivotArea>
    </format>
    <format dxfId="256">
      <pivotArea dataOnly="0" labelOnly="1" outline="0" fieldPosition="0">
        <references count="3">
          <reference field="2" count="1">
            <x v="1"/>
          </reference>
          <reference field="3" count="1" selected="0">
            <x v="1"/>
          </reference>
          <reference field="5" count="1" selected="0">
            <x v="11"/>
          </reference>
        </references>
      </pivotArea>
    </format>
    <format dxfId="255">
      <pivotArea dataOnly="0" labelOnly="1" outline="0" fieldPosition="0">
        <references count="3">
          <reference field="2" count="1" defaultSubtotal="1">
            <x v="1"/>
          </reference>
          <reference field="3" count="1" selected="0">
            <x v="1"/>
          </reference>
          <reference field="5" count="1" selected="0">
            <x v="11"/>
          </reference>
        </references>
      </pivotArea>
    </format>
    <format dxfId="254">
      <pivotArea dataOnly="0" labelOnly="1" outline="0" fieldPosition="0">
        <references count="3">
          <reference field="2" count="1">
            <x v="1"/>
          </reference>
          <reference field="3" count="1" selected="0">
            <x v="1"/>
          </reference>
          <reference field="5" count="1" selected="0">
            <x v="12"/>
          </reference>
        </references>
      </pivotArea>
    </format>
    <format dxfId="253">
      <pivotArea dataOnly="0" labelOnly="1" outline="0" fieldPosition="0">
        <references count="3">
          <reference field="2" count="1" defaultSubtotal="1">
            <x v="1"/>
          </reference>
          <reference field="3" count="1" selected="0">
            <x v="1"/>
          </reference>
          <reference field="5" count="1" selected="0">
            <x v="12"/>
          </reference>
        </references>
      </pivotArea>
    </format>
    <format dxfId="252">
      <pivotArea dataOnly="0" labelOnly="1" outline="0" fieldPosition="0">
        <references count="3">
          <reference field="2" count="2">
            <x v="1"/>
            <x v="2"/>
          </reference>
          <reference field="3" count="1" selected="0">
            <x v="1"/>
          </reference>
          <reference field="5" count="1" selected="0">
            <x v="13"/>
          </reference>
        </references>
      </pivotArea>
    </format>
    <format dxfId="251">
      <pivotArea dataOnly="0" labelOnly="1" outline="0" fieldPosition="0">
        <references count="3">
          <reference field="2" count="2" defaultSubtotal="1">
            <x v="1"/>
            <x v="2"/>
          </reference>
          <reference field="3" count="1" selected="0">
            <x v="1"/>
          </reference>
          <reference field="5" count="1" selected="0">
            <x v="13"/>
          </reference>
        </references>
      </pivotArea>
    </format>
    <format dxfId="250">
      <pivotArea dataOnly="0" labelOnly="1" outline="0" fieldPosition="0">
        <references count="3">
          <reference field="2" count="2">
            <x v="3"/>
            <x v="4"/>
          </reference>
          <reference field="3" count="1" selected="0">
            <x v="2"/>
          </reference>
          <reference field="5" count="1" selected="0">
            <x v="13"/>
          </reference>
        </references>
      </pivotArea>
    </format>
    <format dxfId="249">
      <pivotArea dataOnly="0" labelOnly="1" outline="0" fieldPosition="0">
        <references count="3">
          <reference field="2" count="2" defaultSubtotal="1">
            <x v="3"/>
            <x v="4"/>
          </reference>
          <reference field="3" count="1" selected="0">
            <x v="2"/>
          </reference>
          <reference field="5" count="1" selected="0">
            <x v="13"/>
          </reference>
        </references>
      </pivotArea>
    </format>
    <format dxfId="248">
      <pivotArea dataOnly="0" labelOnly="1" outline="0" fieldPosition="0">
        <references count="3">
          <reference field="2" count="1">
            <x v="0"/>
          </reference>
          <reference field="3" count="1" selected="0">
            <x v="0"/>
          </reference>
          <reference field="5" count="1" selected="0">
            <x v="14"/>
          </reference>
        </references>
      </pivotArea>
    </format>
    <format dxfId="247">
      <pivotArea dataOnly="0" labelOnly="1" outline="0" fieldPosition="0">
        <references count="3">
          <reference field="2" count="1" defaultSubtotal="1">
            <x v="0"/>
          </reference>
          <reference field="3" count="1" selected="0">
            <x v="0"/>
          </reference>
          <reference field="5" count="1" selected="0">
            <x v="14"/>
          </reference>
        </references>
      </pivotArea>
    </format>
    <format dxfId="246">
      <pivotArea dataOnly="0" labelOnly="1" outline="0" fieldPosition="0">
        <references count="3">
          <reference field="2" count="1">
            <x v="1"/>
          </reference>
          <reference field="3" count="1" selected="0">
            <x v="1"/>
          </reference>
          <reference field="5" count="1" selected="0">
            <x v="14"/>
          </reference>
        </references>
      </pivotArea>
    </format>
    <format dxfId="245">
      <pivotArea dataOnly="0" labelOnly="1" outline="0" fieldPosition="0">
        <references count="3">
          <reference field="2" count="1" defaultSubtotal="1">
            <x v="1"/>
          </reference>
          <reference field="3" count="1" selected="0">
            <x v="1"/>
          </reference>
          <reference field="5" count="1" selected="0">
            <x v="14"/>
          </reference>
        </references>
      </pivotArea>
    </format>
    <format dxfId="244">
      <pivotArea dataOnly="0" labelOnly="1" outline="0" fieldPosition="0">
        <references count="3">
          <reference field="2" count="1">
            <x v="4"/>
          </reference>
          <reference field="3" count="1" selected="0">
            <x v="2"/>
          </reference>
          <reference field="5" count="1" selected="0">
            <x v="14"/>
          </reference>
        </references>
      </pivotArea>
    </format>
    <format dxfId="243">
      <pivotArea dataOnly="0" labelOnly="1" outline="0" fieldPosition="0">
        <references count="3">
          <reference field="2" count="1" defaultSubtotal="1">
            <x v="4"/>
          </reference>
          <reference field="3" count="1" selected="0">
            <x v="2"/>
          </reference>
          <reference field="5" count="1" selected="0">
            <x v="14"/>
          </reference>
        </references>
      </pivotArea>
    </format>
    <format dxfId="242">
      <pivotArea dataOnly="0" labelOnly="1" outline="0" fieldPosition="0">
        <references count="3">
          <reference field="2" count="2">
            <x v="1"/>
            <x v="2"/>
          </reference>
          <reference field="3" count="1" selected="0">
            <x v="1"/>
          </reference>
          <reference field="5" count="1" selected="0">
            <x v="15"/>
          </reference>
        </references>
      </pivotArea>
    </format>
    <format dxfId="241">
      <pivotArea dataOnly="0" labelOnly="1" outline="0" fieldPosition="0">
        <references count="3">
          <reference field="2" count="2" defaultSubtotal="1">
            <x v="1"/>
            <x v="2"/>
          </reference>
          <reference field="3" count="1" selected="0">
            <x v="1"/>
          </reference>
          <reference field="5" count="1" selected="0">
            <x v="15"/>
          </reference>
        </references>
      </pivotArea>
    </format>
    <format dxfId="240">
      <pivotArea dataOnly="0" labelOnly="1" outline="0" fieldPosition="0">
        <references count="3">
          <reference field="2" count="2">
            <x v="3"/>
            <x v="4"/>
          </reference>
          <reference field="3" count="1" selected="0">
            <x v="2"/>
          </reference>
          <reference field="5" count="1" selected="0">
            <x v="15"/>
          </reference>
        </references>
      </pivotArea>
    </format>
    <format dxfId="239">
      <pivotArea dataOnly="0" labelOnly="1" outline="0" fieldPosition="0">
        <references count="3">
          <reference field="2" count="2" defaultSubtotal="1">
            <x v="3"/>
            <x v="4"/>
          </reference>
          <reference field="3" count="1" selected="0">
            <x v="2"/>
          </reference>
          <reference field="5" count="1" selected="0">
            <x v="15"/>
          </reference>
        </references>
      </pivotArea>
    </format>
    <format dxfId="238">
      <pivotArea dataOnly="0" labelOnly="1" outline="0" fieldPosition="0">
        <references count="3">
          <reference field="2" count="2">
            <x v="6"/>
            <x v="10"/>
          </reference>
          <reference field="3" count="1" selected="0">
            <x v="3"/>
          </reference>
          <reference field="5" count="1" selected="0">
            <x v="15"/>
          </reference>
        </references>
      </pivotArea>
    </format>
    <format dxfId="237">
      <pivotArea dataOnly="0" labelOnly="1" outline="0" fieldPosition="0">
        <references count="3">
          <reference field="2" count="2" defaultSubtotal="1">
            <x v="6"/>
            <x v="10"/>
          </reference>
          <reference field="3" count="1" selected="0">
            <x v="3"/>
          </reference>
          <reference field="5" count="1" selected="0">
            <x v="15"/>
          </reference>
        </references>
      </pivotArea>
    </format>
    <format dxfId="236">
      <pivotArea dataOnly="0" labelOnly="1" outline="0" fieldPosition="0">
        <references count="3">
          <reference field="2" count="2">
            <x v="1"/>
            <x v="2"/>
          </reference>
          <reference field="3" count="1" selected="0">
            <x v="1"/>
          </reference>
          <reference field="5" count="1" selected="0">
            <x v="16"/>
          </reference>
        </references>
      </pivotArea>
    </format>
    <format dxfId="235">
      <pivotArea dataOnly="0" labelOnly="1" outline="0" fieldPosition="0">
        <references count="3">
          <reference field="2" count="2" defaultSubtotal="1">
            <x v="1"/>
            <x v="2"/>
          </reference>
          <reference field="3" count="1" selected="0">
            <x v="1"/>
          </reference>
          <reference field="5" count="1" selected="0">
            <x v="16"/>
          </reference>
        </references>
      </pivotArea>
    </format>
    <format dxfId="234">
      <pivotArea dataOnly="0" labelOnly="1" outline="0" fieldPosition="0">
        <references count="3">
          <reference field="2" count="3">
            <x v="3"/>
            <x v="4"/>
            <x v="5"/>
          </reference>
          <reference field="3" count="1" selected="0">
            <x v="2"/>
          </reference>
          <reference field="5" count="1" selected="0">
            <x v="16"/>
          </reference>
        </references>
      </pivotArea>
    </format>
    <format dxfId="233">
      <pivotArea dataOnly="0" labelOnly="1" outline="0" fieldPosition="0">
        <references count="3">
          <reference field="2" count="3" defaultSubtotal="1">
            <x v="3"/>
            <x v="4"/>
            <x v="5"/>
          </reference>
          <reference field="3" count="1" selected="0">
            <x v="2"/>
          </reference>
          <reference field="5" count="1" selected="0">
            <x v="16"/>
          </reference>
        </references>
      </pivotArea>
    </format>
    <format dxfId="232">
      <pivotArea dataOnly="0" labelOnly="1" outline="0" fieldPosition="0">
        <references count="3">
          <reference field="2" count="5">
            <x v="6"/>
            <x v="7"/>
            <x v="8"/>
            <x v="9"/>
            <x v="10"/>
          </reference>
          <reference field="3" count="1" selected="0">
            <x v="3"/>
          </reference>
          <reference field="5" count="1" selected="0">
            <x v="16"/>
          </reference>
        </references>
      </pivotArea>
    </format>
    <format dxfId="231">
      <pivotArea dataOnly="0" labelOnly="1" outline="0" fieldPosition="0">
        <references count="3">
          <reference field="2" count="5" defaultSubtotal="1">
            <x v="6"/>
            <x v="7"/>
            <x v="8"/>
            <x v="9"/>
            <x v="10"/>
          </reference>
          <reference field="3" count="1" selected="0">
            <x v="3"/>
          </reference>
          <reference field="5" count="1" selected="0">
            <x v="16"/>
          </reference>
        </references>
      </pivotArea>
    </format>
    <format dxfId="230">
      <pivotArea dataOnly="0" labelOnly="1" outline="0" fieldPosition="0">
        <references count="3">
          <reference field="2" count="2">
            <x v="1"/>
            <x v="2"/>
          </reference>
          <reference field="3" count="1" selected="0">
            <x v="1"/>
          </reference>
          <reference field="5" count="1" selected="0">
            <x v="17"/>
          </reference>
        </references>
      </pivotArea>
    </format>
    <format dxfId="229">
      <pivotArea dataOnly="0" labelOnly="1" outline="0" fieldPosition="0">
        <references count="3">
          <reference field="2" count="2" defaultSubtotal="1">
            <x v="1"/>
            <x v="2"/>
          </reference>
          <reference field="3" count="1" selected="0">
            <x v="1"/>
          </reference>
          <reference field="5" count="1" selected="0">
            <x v="17"/>
          </reference>
        </references>
      </pivotArea>
    </format>
    <format dxfId="228">
      <pivotArea dataOnly="0" labelOnly="1" outline="0" fieldPosition="0">
        <references count="3">
          <reference field="2" count="2">
            <x v="3"/>
            <x v="4"/>
          </reference>
          <reference field="3" count="1" selected="0">
            <x v="2"/>
          </reference>
          <reference field="5" count="1" selected="0">
            <x v="17"/>
          </reference>
        </references>
      </pivotArea>
    </format>
    <format dxfId="227">
      <pivotArea dataOnly="0" labelOnly="1" outline="0" fieldPosition="0">
        <references count="3">
          <reference field="2" count="2" defaultSubtotal="1">
            <x v="3"/>
            <x v="4"/>
          </reference>
          <reference field="3" count="1" selected="0">
            <x v="2"/>
          </reference>
          <reference field="5" count="1" selected="0">
            <x v="17"/>
          </reference>
        </references>
      </pivotArea>
    </format>
    <format dxfId="226">
      <pivotArea dataOnly="0" labelOnly="1" outline="0" fieldPosition="0">
        <references count="4">
          <reference field="2" count="1" selected="0">
            <x v="1"/>
          </reference>
          <reference field="3" count="1" selected="0">
            <x v="1"/>
          </reference>
          <reference field="4" count="6">
            <x v="4"/>
            <x v="5"/>
            <x v="6"/>
            <x v="7"/>
            <x v="8"/>
            <x v="9"/>
          </reference>
          <reference field="5" count="1" selected="0">
            <x v="0"/>
          </reference>
        </references>
      </pivotArea>
    </format>
    <format dxfId="225">
      <pivotArea dataOnly="0" labelOnly="1" outline="0" fieldPosition="0">
        <references count="4">
          <reference field="2" count="1" selected="0">
            <x v="2"/>
          </reference>
          <reference field="3" count="1" selected="0">
            <x v="1"/>
          </reference>
          <reference field="4" count="1">
            <x v="2"/>
          </reference>
          <reference field="5" count="1" selected="0">
            <x v="0"/>
          </reference>
        </references>
      </pivotArea>
    </format>
    <format dxfId="224">
      <pivotArea dataOnly="0" labelOnly="1" outline="0" fieldPosition="0">
        <references count="4">
          <reference field="2" count="1" selected="0">
            <x v="10"/>
          </reference>
          <reference field="3" count="1" selected="0">
            <x v="3"/>
          </reference>
          <reference field="4" count="1">
            <x v="12"/>
          </reference>
          <reference field="5" count="1" selected="0">
            <x v="0"/>
          </reference>
        </references>
      </pivotArea>
    </format>
    <format dxfId="223">
      <pivotArea dataOnly="0" labelOnly="1" outline="0" fieldPosition="0">
        <references count="4">
          <reference field="2" count="1" selected="0">
            <x v="1"/>
          </reference>
          <reference field="3" count="1" selected="0">
            <x v="1"/>
          </reference>
          <reference field="4" count="4">
            <x v="4"/>
            <x v="5"/>
            <x v="6"/>
            <x v="10"/>
          </reference>
          <reference field="5" count="1" selected="0">
            <x v="1"/>
          </reference>
        </references>
      </pivotArea>
    </format>
    <format dxfId="222">
      <pivotArea dataOnly="0" labelOnly="1" outline="0" fieldPosition="0">
        <references count="4">
          <reference field="2" count="1" selected="0">
            <x v="3"/>
          </reference>
          <reference field="3" count="1" selected="0">
            <x v="2"/>
          </reference>
          <reference field="4" count="1">
            <x v="7"/>
          </reference>
          <reference field="5" count="1" selected="0">
            <x v="1"/>
          </reference>
        </references>
      </pivotArea>
    </format>
    <format dxfId="221">
      <pivotArea dataOnly="0" labelOnly="1" outline="0" fieldPosition="0">
        <references count="4">
          <reference field="2" count="1" selected="0">
            <x v="1"/>
          </reference>
          <reference field="3" count="1" selected="0">
            <x v="1"/>
          </reference>
          <reference field="4" count="4">
            <x v="4"/>
            <x v="5"/>
            <x v="6"/>
            <x v="8"/>
          </reference>
          <reference field="5" count="1" selected="0">
            <x v="2"/>
          </reference>
        </references>
      </pivotArea>
    </format>
    <format dxfId="220">
      <pivotArea dataOnly="0" labelOnly="1" outline="0" fieldPosition="0">
        <references count="4">
          <reference field="2" count="1" selected="0">
            <x v="4"/>
          </reference>
          <reference field="3" count="1" selected="0">
            <x v="2"/>
          </reference>
          <reference field="4" count="1">
            <x v="6"/>
          </reference>
          <reference field="5" count="1" selected="0">
            <x v="2"/>
          </reference>
        </references>
      </pivotArea>
    </format>
    <format dxfId="219">
      <pivotArea dataOnly="0" labelOnly="1" outline="0" fieldPosition="0">
        <references count="4">
          <reference field="2" count="1" selected="0">
            <x v="1"/>
          </reference>
          <reference field="3" count="1" selected="0">
            <x v="1"/>
          </reference>
          <reference field="4" count="5">
            <x v="4"/>
            <x v="5"/>
            <x v="7"/>
            <x v="9"/>
            <x v="10"/>
          </reference>
          <reference field="5" count="1" selected="0">
            <x v="3"/>
          </reference>
        </references>
      </pivotArea>
    </format>
    <format dxfId="218">
      <pivotArea dataOnly="0" labelOnly="1" outline="0" fieldPosition="0">
        <references count="4">
          <reference field="2" count="1" selected="0">
            <x v="1"/>
          </reference>
          <reference field="3" count="1" selected="0">
            <x v="1"/>
          </reference>
          <reference field="4" count="4">
            <x v="5"/>
            <x v="6"/>
            <x v="7"/>
            <x v="8"/>
          </reference>
          <reference field="5" count="1" selected="0">
            <x v="4"/>
          </reference>
        </references>
      </pivotArea>
    </format>
    <format dxfId="217">
      <pivotArea dataOnly="0" labelOnly="1" outline="0" fieldPosition="0">
        <references count="4">
          <reference field="2" count="1" selected="0">
            <x v="2"/>
          </reference>
          <reference field="3" count="1" selected="0">
            <x v="1"/>
          </reference>
          <reference field="4" count="1">
            <x v="2"/>
          </reference>
          <reference field="5" count="1" selected="0">
            <x v="4"/>
          </reference>
        </references>
      </pivotArea>
    </format>
    <format dxfId="216">
      <pivotArea dataOnly="0" labelOnly="1" outline="0" fieldPosition="0">
        <references count="4">
          <reference field="2" count="1" selected="0">
            <x v="3"/>
          </reference>
          <reference field="3" count="1" selected="0">
            <x v="2"/>
          </reference>
          <reference field="4" count="1">
            <x v="7"/>
          </reference>
          <reference field="5" count="1" selected="0">
            <x v="4"/>
          </reference>
        </references>
      </pivotArea>
    </format>
    <format dxfId="215">
      <pivotArea dataOnly="0" labelOnly="1" outline="0" fieldPosition="0">
        <references count="4">
          <reference field="2" count="1" selected="0">
            <x v="1"/>
          </reference>
          <reference field="3" count="1" selected="0">
            <x v="1"/>
          </reference>
          <reference field="4" count="1">
            <x v="7"/>
          </reference>
          <reference field="5" count="1" selected="0">
            <x v="5"/>
          </reference>
        </references>
      </pivotArea>
    </format>
    <format dxfId="214">
      <pivotArea dataOnly="0" labelOnly="1" outline="0" fieldPosition="0">
        <references count="4">
          <reference field="2" count="1" selected="0">
            <x v="1"/>
          </reference>
          <reference field="3" count="1" selected="0">
            <x v="1"/>
          </reference>
          <reference field="4" count="3">
            <x v="4"/>
            <x v="6"/>
            <x v="8"/>
          </reference>
          <reference field="5" count="1" selected="0">
            <x v="6"/>
          </reference>
        </references>
      </pivotArea>
    </format>
    <format dxfId="213">
      <pivotArea dataOnly="0" labelOnly="1" outline="0" fieldPosition="0">
        <references count="4">
          <reference field="2" count="1" selected="0">
            <x v="2"/>
          </reference>
          <reference field="3" count="1" selected="0">
            <x v="1"/>
          </reference>
          <reference field="4" count="1">
            <x v="2"/>
          </reference>
          <reference field="5" count="1" selected="0">
            <x v="6"/>
          </reference>
        </references>
      </pivotArea>
    </format>
    <format dxfId="212">
      <pivotArea dataOnly="0" labelOnly="1" outline="0" fieldPosition="0">
        <references count="4">
          <reference field="2" count="1" selected="0">
            <x v="4"/>
          </reference>
          <reference field="3" count="1" selected="0">
            <x v="2"/>
          </reference>
          <reference field="4" count="1">
            <x v="6"/>
          </reference>
          <reference field="5" count="1" selected="0">
            <x v="6"/>
          </reference>
        </references>
      </pivotArea>
    </format>
    <format dxfId="211">
      <pivotArea dataOnly="0" labelOnly="1" outline="0" fieldPosition="0">
        <references count="4">
          <reference field="2" count="1" selected="0">
            <x v="1"/>
          </reference>
          <reference field="3" count="1" selected="0">
            <x v="1"/>
          </reference>
          <reference field="4" count="1">
            <x v="4"/>
          </reference>
          <reference field="5" count="1" selected="0">
            <x v="7"/>
          </reference>
        </references>
      </pivotArea>
    </format>
    <format dxfId="210">
      <pivotArea dataOnly="0" labelOnly="1" outline="0" fieldPosition="0">
        <references count="4">
          <reference field="2" count="1" selected="0">
            <x v="2"/>
          </reference>
          <reference field="3" count="1" selected="0">
            <x v="1"/>
          </reference>
          <reference field="4" count="2">
            <x v="0"/>
            <x v="2"/>
          </reference>
          <reference field="5" count="1" selected="0">
            <x v="7"/>
          </reference>
        </references>
      </pivotArea>
    </format>
    <format dxfId="209">
      <pivotArea dataOnly="0" labelOnly="1" outline="0" fieldPosition="0">
        <references count="4">
          <reference field="2" count="1" selected="0">
            <x v="10"/>
          </reference>
          <reference field="3" count="1" selected="0">
            <x v="3"/>
          </reference>
          <reference field="4" count="1">
            <x v="11"/>
          </reference>
          <reference field="5" count="1" selected="0">
            <x v="7"/>
          </reference>
        </references>
      </pivotArea>
    </format>
    <format dxfId="208">
      <pivotArea dataOnly="0" labelOnly="1" outline="0" fieldPosition="0">
        <references count="4">
          <reference field="2" count="1" selected="0">
            <x v="1"/>
          </reference>
          <reference field="3" count="1" selected="0">
            <x v="1"/>
          </reference>
          <reference field="4" count="3">
            <x v="6"/>
            <x v="8"/>
            <x v="9"/>
          </reference>
          <reference field="5" count="1" selected="0">
            <x v="8"/>
          </reference>
        </references>
      </pivotArea>
    </format>
    <format dxfId="207">
      <pivotArea dataOnly="0" labelOnly="1" outline="0" fieldPosition="0">
        <references count="4">
          <reference field="2" count="1" selected="0">
            <x v="4"/>
          </reference>
          <reference field="3" count="1" selected="0">
            <x v="2"/>
          </reference>
          <reference field="4" count="1">
            <x v="6"/>
          </reference>
          <reference field="5" count="1" selected="0">
            <x v="8"/>
          </reference>
        </references>
      </pivotArea>
    </format>
    <format dxfId="206">
      <pivotArea dataOnly="0" labelOnly="1" outline="0" fieldPosition="0">
        <references count="4">
          <reference field="2" count="1" selected="0">
            <x v="1"/>
          </reference>
          <reference field="3" count="1" selected="0">
            <x v="1"/>
          </reference>
          <reference field="4" count="1">
            <x v="5"/>
          </reference>
          <reference field="5" count="1" selected="0">
            <x v="9"/>
          </reference>
        </references>
      </pivotArea>
    </format>
    <format dxfId="205">
      <pivotArea dataOnly="0" labelOnly="1" outline="0" fieldPosition="0">
        <references count="4">
          <reference field="2" count="1" selected="0">
            <x v="1"/>
          </reference>
          <reference field="3" count="1" selected="0">
            <x v="1"/>
          </reference>
          <reference field="4" count="4">
            <x v="4"/>
            <x v="6"/>
            <x v="8"/>
            <x v="9"/>
          </reference>
          <reference field="5" count="1" selected="0">
            <x v="10"/>
          </reference>
        </references>
      </pivotArea>
    </format>
    <format dxfId="204">
      <pivotArea dataOnly="0" labelOnly="1" outline="0" fieldPosition="0">
        <references count="4">
          <reference field="2" count="1" selected="0">
            <x v="1"/>
          </reference>
          <reference field="3" count="1" selected="0">
            <x v="1"/>
          </reference>
          <reference field="4" count="4">
            <x v="5"/>
            <x v="7"/>
            <x v="8"/>
            <x v="10"/>
          </reference>
          <reference field="5" count="1" selected="0">
            <x v="11"/>
          </reference>
        </references>
      </pivotArea>
    </format>
    <format dxfId="203">
      <pivotArea dataOnly="0" labelOnly="1" outline="0" fieldPosition="0">
        <references count="4">
          <reference field="2" count="1" selected="0">
            <x v="1"/>
          </reference>
          <reference field="3" count="1" selected="0">
            <x v="1"/>
          </reference>
          <reference field="4" count="2">
            <x v="4"/>
            <x v="6"/>
          </reference>
          <reference field="5" count="1" selected="0">
            <x v="12"/>
          </reference>
        </references>
      </pivotArea>
    </format>
    <format dxfId="202">
      <pivotArea dataOnly="0" labelOnly="1" outline="0" fieldPosition="0">
        <references count="4">
          <reference field="2" count="1" selected="0">
            <x v="1"/>
          </reference>
          <reference field="3" count="1" selected="0">
            <x v="1"/>
          </reference>
          <reference field="4" count="2">
            <x v="4"/>
            <x v="7"/>
          </reference>
          <reference field="5" count="1" selected="0">
            <x v="13"/>
          </reference>
        </references>
      </pivotArea>
    </format>
    <format dxfId="201">
      <pivotArea dataOnly="0" labelOnly="1" outline="0" fieldPosition="0">
        <references count="4">
          <reference field="2" count="1" selected="0">
            <x v="2"/>
          </reference>
          <reference field="3" count="1" selected="0">
            <x v="1"/>
          </reference>
          <reference field="4" count="1">
            <x v="2"/>
          </reference>
          <reference field="5" count="1" selected="0">
            <x v="13"/>
          </reference>
        </references>
      </pivotArea>
    </format>
    <format dxfId="200">
      <pivotArea dataOnly="0" labelOnly="1" outline="0" fieldPosition="0">
        <references count="4">
          <reference field="2" count="1" selected="0">
            <x v="3"/>
          </reference>
          <reference field="3" count="1" selected="0">
            <x v="2"/>
          </reference>
          <reference field="4" count="1">
            <x v="7"/>
          </reference>
          <reference field="5" count="1" selected="0">
            <x v="13"/>
          </reference>
        </references>
      </pivotArea>
    </format>
    <format dxfId="199">
      <pivotArea dataOnly="0" labelOnly="1" outline="0" fieldPosition="0">
        <references count="4">
          <reference field="2" count="1" selected="0">
            <x v="4"/>
          </reference>
          <reference field="3" count="1" selected="0">
            <x v="2"/>
          </reference>
          <reference field="4" count="2">
            <x v="5"/>
            <x v="6"/>
          </reference>
          <reference field="5" count="1" selected="0">
            <x v="13"/>
          </reference>
        </references>
      </pivotArea>
    </format>
    <format dxfId="198">
      <pivotArea dataOnly="0" labelOnly="1" outline="0" fieldPosition="0">
        <references count="4">
          <reference field="2" count="1" selected="0">
            <x v="0"/>
          </reference>
          <reference field="3" count="1" selected="0">
            <x v="0"/>
          </reference>
          <reference field="4" count="1">
            <x v="3"/>
          </reference>
          <reference field="5" count="1" selected="0">
            <x v="14"/>
          </reference>
        </references>
      </pivotArea>
    </format>
    <format dxfId="197">
      <pivotArea dataOnly="0" labelOnly="1" outline="0" fieldPosition="0">
        <references count="4">
          <reference field="2" count="1" selected="0">
            <x v="1"/>
          </reference>
          <reference field="3" count="1" selected="0">
            <x v="1"/>
          </reference>
          <reference field="4" count="5">
            <x v="4"/>
            <x v="5"/>
            <x v="6"/>
            <x v="7"/>
            <x v="8"/>
          </reference>
          <reference field="5" count="1" selected="0">
            <x v="14"/>
          </reference>
        </references>
      </pivotArea>
    </format>
    <format dxfId="196">
      <pivotArea dataOnly="0" labelOnly="1" outline="0" fieldPosition="0">
        <references count="4">
          <reference field="2" count="1" selected="0">
            <x v="4"/>
          </reference>
          <reference field="3" count="1" selected="0">
            <x v="2"/>
          </reference>
          <reference field="4" count="2">
            <x v="5"/>
            <x v="9"/>
          </reference>
          <reference field="5" count="1" selected="0">
            <x v="14"/>
          </reference>
        </references>
      </pivotArea>
    </format>
    <format dxfId="195">
      <pivotArea dataOnly="0" labelOnly="1" outline="0" fieldPosition="0">
        <references count="4">
          <reference field="2" count="1" selected="0">
            <x v="1"/>
          </reference>
          <reference field="3" count="1" selected="0">
            <x v="1"/>
          </reference>
          <reference field="4" count="6">
            <x v="3"/>
            <x v="4"/>
            <x v="5"/>
            <x v="6"/>
            <x v="7"/>
            <x v="8"/>
          </reference>
          <reference field="5" count="1" selected="0">
            <x v="15"/>
          </reference>
        </references>
      </pivotArea>
    </format>
    <format dxfId="194">
      <pivotArea dataOnly="0" labelOnly="1" outline="0" fieldPosition="0">
        <references count="4">
          <reference field="2" count="1" selected="0">
            <x v="2"/>
          </reference>
          <reference field="3" count="1" selected="0">
            <x v="1"/>
          </reference>
          <reference field="4" count="1">
            <x v="2"/>
          </reference>
          <reference field="5" count="1" selected="0">
            <x v="15"/>
          </reference>
        </references>
      </pivotArea>
    </format>
    <format dxfId="193">
      <pivotArea dataOnly="0" labelOnly="1" outline="0" fieldPosition="0">
        <references count="4">
          <reference field="2" count="1" selected="0">
            <x v="3"/>
          </reference>
          <reference field="3" count="1" selected="0">
            <x v="2"/>
          </reference>
          <reference field="4" count="1">
            <x v="7"/>
          </reference>
          <reference field="5" count="1" selected="0">
            <x v="15"/>
          </reference>
        </references>
      </pivotArea>
    </format>
    <format dxfId="192">
      <pivotArea dataOnly="0" labelOnly="1" outline="0" fieldPosition="0">
        <references count="4">
          <reference field="2" count="1" selected="0">
            <x v="4"/>
          </reference>
          <reference field="3" count="1" selected="0">
            <x v="2"/>
          </reference>
          <reference field="4" count="1">
            <x v="6"/>
          </reference>
          <reference field="5" count="1" selected="0">
            <x v="15"/>
          </reference>
        </references>
      </pivotArea>
    </format>
    <format dxfId="191">
      <pivotArea dataOnly="0" labelOnly="1" outline="0" fieldPosition="0">
        <references count="4">
          <reference field="2" count="1" selected="0">
            <x v="6"/>
          </reference>
          <reference field="3" count="1" selected="0">
            <x v="3"/>
          </reference>
          <reference field="4" count="3">
            <x v="2"/>
            <x v="3"/>
            <x v="5"/>
          </reference>
          <reference field="5" count="1" selected="0">
            <x v="15"/>
          </reference>
        </references>
      </pivotArea>
    </format>
    <format dxfId="190">
      <pivotArea dataOnly="0" labelOnly="1" outline="0" fieldPosition="0">
        <references count="4">
          <reference field="2" count="1" selected="0">
            <x v="10"/>
          </reference>
          <reference field="3" count="1" selected="0">
            <x v="3"/>
          </reference>
          <reference field="4" count="1">
            <x v="9"/>
          </reference>
          <reference field="5" count="1" selected="0">
            <x v="15"/>
          </reference>
        </references>
      </pivotArea>
    </format>
    <format dxfId="189">
      <pivotArea dataOnly="0" labelOnly="1" outline="0" fieldPosition="0">
        <references count="4">
          <reference field="2" count="1" selected="0">
            <x v="1"/>
          </reference>
          <reference field="3" count="1" selected="0">
            <x v="1"/>
          </reference>
          <reference field="4" count="4">
            <x v="4"/>
            <x v="6"/>
            <x v="7"/>
            <x v="9"/>
          </reference>
          <reference field="5" count="1" selected="0">
            <x v="16"/>
          </reference>
        </references>
      </pivotArea>
    </format>
    <format dxfId="188">
      <pivotArea dataOnly="0" labelOnly="1" outline="0" fieldPosition="0">
        <references count="4">
          <reference field="2" count="1" selected="0">
            <x v="2"/>
          </reference>
          <reference field="3" count="1" selected="0">
            <x v="1"/>
          </reference>
          <reference field="4" count="2">
            <x v="0"/>
            <x v="2"/>
          </reference>
          <reference field="5" count="1" selected="0">
            <x v="16"/>
          </reference>
        </references>
      </pivotArea>
    </format>
    <format dxfId="187">
      <pivotArea dataOnly="0" labelOnly="1" outline="0" fieldPosition="0">
        <references count="4">
          <reference field="2" count="1" selected="0">
            <x v="3"/>
          </reference>
          <reference field="3" count="1" selected="0">
            <x v="2"/>
          </reference>
          <reference field="4" count="1">
            <x v="7"/>
          </reference>
          <reference field="5" count="1" selected="0">
            <x v="16"/>
          </reference>
        </references>
      </pivotArea>
    </format>
    <format dxfId="186">
      <pivotArea dataOnly="0" labelOnly="1" outline="0" fieldPosition="0">
        <references count="4">
          <reference field="2" count="1" selected="0">
            <x v="4"/>
          </reference>
          <reference field="3" count="1" selected="0">
            <x v="2"/>
          </reference>
          <reference field="4" count="3">
            <x v="4"/>
            <x v="5"/>
            <x v="6"/>
          </reference>
          <reference field="5" count="1" selected="0">
            <x v="16"/>
          </reference>
        </references>
      </pivotArea>
    </format>
    <format dxfId="185">
      <pivotArea dataOnly="0" labelOnly="1" outline="0" fieldPosition="0">
        <references count="4">
          <reference field="2" count="1" selected="0">
            <x v="5"/>
          </reference>
          <reference field="3" count="1" selected="0">
            <x v="2"/>
          </reference>
          <reference field="4" count="1">
            <x v="9"/>
          </reference>
          <reference field="5" count="1" selected="0">
            <x v="16"/>
          </reference>
        </references>
      </pivotArea>
    </format>
    <format dxfId="184">
      <pivotArea dataOnly="0" labelOnly="1" outline="0" fieldPosition="0">
        <references count="4">
          <reference field="2" count="1" selected="0">
            <x v="6"/>
          </reference>
          <reference field="3" count="1" selected="0">
            <x v="3"/>
          </reference>
          <reference field="4" count="1">
            <x v="1"/>
          </reference>
          <reference field="5" count="1" selected="0">
            <x v="16"/>
          </reference>
        </references>
      </pivotArea>
    </format>
    <format dxfId="183">
      <pivotArea dataOnly="0" labelOnly="1" outline="0" fieldPosition="0">
        <references count="4">
          <reference field="2" count="1" selected="0">
            <x v="7"/>
          </reference>
          <reference field="3" count="1" selected="0">
            <x v="3"/>
          </reference>
          <reference field="4" count="1">
            <x v="2"/>
          </reference>
          <reference field="5" count="1" selected="0">
            <x v="16"/>
          </reference>
        </references>
      </pivotArea>
    </format>
    <format dxfId="182">
      <pivotArea dataOnly="0" labelOnly="1" outline="0" fieldPosition="0">
        <references count="4">
          <reference field="2" count="1" selected="0">
            <x v="8"/>
          </reference>
          <reference field="3" count="1" selected="0">
            <x v="3"/>
          </reference>
          <reference field="4" count="3">
            <x v="0"/>
            <x v="2"/>
            <x v="6"/>
          </reference>
          <reference field="5" count="1" selected="0">
            <x v="16"/>
          </reference>
        </references>
      </pivotArea>
    </format>
    <format dxfId="181">
      <pivotArea dataOnly="0" labelOnly="1" outline="0" fieldPosition="0">
        <references count="4">
          <reference field="2" count="1" selected="0">
            <x v="9"/>
          </reference>
          <reference field="3" count="1" selected="0">
            <x v="3"/>
          </reference>
          <reference field="4" count="1">
            <x v="5"/>
          </reference>
          <reference field="5" count="1" selected="0">
            <x v="16"/>
          </reference>
        </references>
      </pivotArea>
    </format>
    <format dxfId="180">
      <pivotArea dataOnly="0" labelOnly="1" outline="0" fieldPosition="0">
        <references count="4">
          <reference field="2" count="1" selected="0">
            <x v="10"/>
          </reference>
          <reference field="3" count="1" selected="0">
            <x v="3"/>
          </reference>
          <reference field="4" count="1">
            <x v="7"/>
          </reference>
          <reference field="5" count="1" selected="0">
            <x v="16"/>
          </reference>
        </references>
      </pivotArea>
    </format>
    <format dxfId="179">
      <pivotArea dataOnly="0" labelOnly="1" outline="0" fieldPosition="0">
        <references count="4">
          <reference field="2" count="1" selected="0">
            <x v="1"/>
          </reference>
          <reference field="3" count="1" selected="0">
            <x v="1"/>
          </reference>
          <reference field="4" count="5">
            <x v="3"/>
            <x v="4"/>
            <x v="5"/>
            <x v="6"/>
            <x v="8"/>
          </reference>
          <reference field="5" count="1" selected="0">
            <x v="17"/>
          </reference>
        </references>
      </pivotArea>
    </format>
    <format dxfId="178">
      <pivotArea dataOnly="0" labelOnly="1" outline="0" fieldPosition="0">
        <references count="4">
          <reference field="2" count="1" selected="0">
            <x v="2"/>
          </reference>
          <reference field="3" count="1" selected="0">
            <x v="1"/>
          </reference>
          <reference field="4" count="1">
            <x v="2"/>
          </reference>
          <reference field="5" count="1" selected="0">
            <x v="17"/>
          </reference>
        </references>
      </pivotArea>
    </format>
    <format dxfId="177">
      <pivotArea dataOnly="0" labelOnly="1" outline="0" fieldPosition="0">
        <references count="4">
          <reference field="2" count="1" selected="0">
            <x v="3"/>
          </reference>
          <reference field="3" count="1" selected="0">
            <x v="2"/>
          </reference>
          <reference field="4" count="1">
            <x v="6"/>
          </reference>
          <reference field="5" count="1" selected="0">
            <x v="17"/>
          </reference>
        </references>
      </pivotArea>
    </format>
    <format dxfId="176">
      <pivotArea dataOnly="0" labelOnly="1" outline="0" fieldPosition="0">
        <references count="4">
          <reference field="2" count="1" selected="0">
            <x v="4"/>
          </reference>
          <reference field="3" count="1" selected="0">
            <x v="2"/>
          </reference>
          <reference field="4" count="1">
            <x v="6"/>
          </reference>
          <reference field="5" count="1" selected="0">
            <x v="1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8910FCB-E184-44DA-BB43-FA874120B0CD}" name="TablaDinámica5" cacheId="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E127" firstHeaderRow="1" firstDataRow="1" firstDataCol="4"/>
  <pivotFields count="5">
    <pivotField axis="axisRow" compact="0" outline="0" showAll="0" defaultSubtotal="0">
      <items count="4">
        <item x="2"/>
        <item x="0"/>
        <item x="3"/>
        <item x="1"/>
      </items>
    </pivotField>
    <pivotField compact="0" outline="0" showAll="0" defaultSubtotal="0"/>
    <pivotField axis="axisRow" compact="0" outline="0" showAll="0" defaultSubtotal="0">
      <items count="11">
        <item x="3"/>
        <item x="0"/>
        <item x="1"/>
        <item x="6"/>
        <item x="9"/>
        <item x="10"/>
        <item x="4"/>
        <item x="5"/>
        <item x="8"/>
        <item x="2"/>
        <item x="7"/>
      </items>
    </pivotField>
    <pivotField axis="axisRow" dataField="1" compact="0" outline="0" showAll="0" defaultSubtotal="0">
      <items count="13">
        <item x="5"/>
        <item x="12"/>
        <item x="1"/>
        <item x="7"/>
        <item x="0"/>
        <item x="2"/>
        <item x="6"/>
        <item x="8"/>
        <item x="3"/>
        <item x="9"/>
        <item x="4"/>
        <item x="10"/>
        <item x="11"/>
      </items>
    </pivotField>
    <pivotField axis="axisRow" compact="0" outline="0" showAll="0" defaultSubtotal="0">
      <items count="18">
        <item x="15"/>
        <item x="16"/>
        <item x="17"/>
        <item x="6"/>
        <item x="1"/>
        <item x="2"/>
        <item x="14"/>
        <item x="8"/>
        <item x="5"/>
        <item x="13"/>
        <item x="4"/>
        <item x="7"/>
        <item x="9"/>
        <item x="0"/>
        <item x="3"/>
        <item x="10"/>
        <item x="11"/>
        <item x="12"/>
      </items>
    </pivotField>
  </pivotFields>
  <rowFields count="4">
    <field x="4"/>
    <field x="0"/>
    <field x="2"/>
    <field x="3"/>
  </rowFields>
  <rowItems count="124">
    <i>
      <x/>
      <x v="1"/>
      <x v="1"/>
      <x v="4"/>
    </i>
    <i>
      <x v="1"/>
      <x v="3"/>
      <x v="10"/>
      <x v="11"/>
    </i>
    <i>
      <x v="2"/>
      <x v="1"/>
      <x v="1"/>
      <x v="4"/>
    </i>
    <i r="3">
      <x v="6"/>
    </i>
    <i r="3">
      <x v="7"/>
    </i>
    <i r="3">
      <x v="8"/>
    </i>
    <i r="3">
      <x v="9"/>
    </i>
    <i r="2">
      <x v="2"/>
      <x v="2"/>
    </i>
    <i r="1">
      <x v="3"/>
      <x v="10"/>
      <x v="12"/>
    </i>
    <i>
      <x v="3"/>
      <x v="1"/>
      <x v="1"/>
      <x v="4"/>
    </i>
    <i r="3">
      <x v="5"/>
    </i>
    <i r="3">
      <x v="6"/>
    </i>
    <i r="3">
      <x v="10"/>
    </i>
    <i r="1">
      <x v="3"/>
      <x v="10"/>
      <x v="11"/>
    </i>
    <i>
      <x v="4"/>
      <x v="1"/>
      <x v="1"/>
      <x v="4"/>
    </i>
    <i r="3">
      <x v="5"/>
    </i>
    <i r="3">
      <x v="6"/>
    </i>
    <i r="3">
      <x v="8"/>
    </i>
    <i r="1">
      <x v="2"/>
      <x v="4"/>
      <x v="6"/>
    </i>
    <i>
      <x v="5"/>
      <x v="1"/>
      <x v="1"/>
      <x v="4"/>
    </i>
    <i r="3">
      <x v="5"/>
    </i>
    <i r="3">
      <x v="6"/>
    </i>
    <i r="3">
      <x v="7"/>
    </i>
    <i r="3">
      <x v="9"/>
    </i>
    <i r="3">
      <x v="10"/>
    </i>
    <i r="1">
      <x v="3"/>
      <x v="10"/>
      <x v="7"/>
    </i>
    <i>
      <x v="6"/>
      <x v="1"/>
      <x v="1"/>
      <x v="5"/>
    </i>
    <i r="3">
      <x v="8"/>
    </i>
    <i r="2">
      <x v="2"/>
      <x v="2"/>
    </i>
    <i r="1">
      <x v="2"/>
      <x v="3"/>
      <x v="7"/>
    </i>
    <i r="1">
      <x v="3"/>
      <x v="10"/>
      <x v="7"/>
    </i>
    <i>
      <x v="7"/>
      <x v="1"/>
      <x v="1"/>
      <x v="4"/>
    </i>
    <i r="3">
      <x v="6"/>
    </i>
    <i r="3">
      <x v="7"/>
    </i>
    <i r="3">
      <x v="8"/>
    </i>
    <i r="1">
      <x v="2"/>
      <x v="4"/>
      <x v="6"/>
    </i>
    <i r="1">
      <x v="3"/>
      <x v="9"/>
      <x v="5"/>
    </i>
    <i>
      <x v="8"/>
      <x v="1"/>
      <x v="1"/>
      <x v="4"/>
    </i>
    <i r="3">
      <x v="5"/>
    </i>
    <i r="2">
      <x v="2"/>
      <x/>
    </i>
    <i r="3">
      <x v="2"/>
    </i>
    <i>
      <x v="9"/>
      <x v="1"/>
      <x v="1"/>
      <x v="6"/>
    </i>
    <i r="3">
      <x v="8"/>
    </i>
    <i r="3">
      <x v="9"/>
    </i>
    <i r="1">
      <x v="2"/>
      <x v="4"/>
      <x v="6"/>
    </i>
    <i>
      <x v="10"/>
      <x v="1"/>
      <x v="1"/>
      <x v="5"/>
    </i>
    <i r="3">
      <x v="6"/>
    </i>
    <i r="3">
      <x v="7"/>
    </i>
    <i r="3">
      <x v="8"/>
    </i>
    <i r="3">
      <x v="10"/>
    </i>
    <i r="1">
      <x v="3"/>
      <x v="9"/>
      <x v="5"/>
    </i>
    <i>
      <x v="11"/>
      <x/>
      <x/>
      <x v="3"/>
    </i>
    <i r="1">
      <x v="1"/>
      <x v="1"/>
      <x v="4"/>
    </i>
    <i r="3">
      <x v="5"/>
    </i>
    <i r="3">
      <x v="6"/>
    </i>
    <i r="3">
      <x v="7"/>
    </i>
    <i r="3">
      <x v="8"/>
    </i>
    <i r="1">
      <x v="2"/>
      <x v="4"/>
      <x v="5"/>
    </i>
    <i r="1">
      <x v="3"/>
      <x v="6"/>
      <x v="2"/>
    </i>
    <i>
      <x v="12"/>
      <x v="1"/>
      <x v="1"/>
      <x v="4"/>
    </i>
    <i r="3">
      <x v="5"/>
    </i>
    <i r="3">
      <x v="6"/>
    </i>
    <i r="3">
      <x v="8"/>
    </i>
    <i r="3">
      <x v="9"/>
    </i>
    <i r="1">
      <x v="2"/>
      <x v="3"/>
      <x v="7"/>
    </i>
    <i r="1">
      <x v="3"/>
      <x v="7"/>
      <x v="2"/>
    </i>
    <i>
      <x v="13"/>
      <x v="1"/>
      <x v="1"/>
      <x v="4"/>
    </i>
    <i r="1">
      <x v="3"/>
      <x v="10"/>
      <x v="7"/>
    </i>
    <i>
      <x v="14"/>
      <x v="1"/>
      <x v="1"/>
      <x v="4"/>
    </i>
    <i r="3">
      <x v="7"/>
    </i>
    <i r="2">
      <x v="2"/>
      <x v="2"/>
    </i>
    <i r="1">
      <x v="2"/>
      <x v="3"/>
      <x v="7"/>
    </i>
    <i r="2">
      <x v="4"/>
      <x v="5"/>
    </i>
    <i r="3">
      <x v="6"/>
    </i>
    <i r="1">
      <x v="3"/>
      <x v="10"/>
      <x v="11"/>
    </i>
    <i>
      <x v="15"/>
      <x v="1"/>
      <x v="1"/>
      <x v="3"/>
    </i>
    <i r="3">
      <x v="4"/>
    </i>
    <i r="3">
      <x v="5"/>
    </i>
    <i r="3">
      <x v="6"/>
    </i>
    <i r="3">
      <x v="7"/>
    </i>
    <i r="3">
      <x v="8"/>
    </i>
    <i r="3">
      <x v="9"/>
    </i>
    <i r="2">
      <x v="2"/>
      <x v="2"/>
    </i>
    <i r="1">
      <x v="2"/>
      <x v="3"/>
      <x v="7"/>
    </i>
    <i r="2">
      <x v="4"/>
      <x v="5"/>
    </i>
    <i r="3">
      <x v="6"/>
    </i>
    <i r="1">
      <x v="3"/>
      <x v="6"/>
      <x v="2"/>
    </i>
    <i r="3">
      <x v="5"/>
    </i>
    <i r="2">
      <x v="10"/>
      <x v="9"/>
    </i>
    <i r="3">
      <x v="11"/>
    </i>
    <i>
      <x v="16"/>
      <x v="1"/>
      <x v="1"/>
      <x v="4"/>
    </i>
    <i r="3">
      <x v="5"/>
    </i>
    <i r="3">
      <x v="6"/>
    </i>
    <i r="3">
      <x v="7"/>
    </i>
    <i r="3">
      <x v="8"/>
    </i>
    <i r="2">
      <x v="2"/>
      <x/>
    </i>
    <i r="3">
      <x v="2"/>
    </i>
    <i r="1">
      <x v="2"/>
      <x v="3"/>
      <x v="7"/>
    </i>
    <i r="2">
      <x v="4"/>
      <x v="4"/>
    </i>
    <i r="3">
      <x v="5"/>
    </i>
    <i r="3">
      <x v="6"/>
    </i>
    <i r="2">
      <x v="5"/>
      <x v="9"/>
    </i>
    <i r="1">
      <x v="3"/>
      <x v="6"/>
      <x v="1"/>
    </i>
    <i r="3">
      <x v="2"/>
    </i>
    <i r="3">
      <x v="3"/>
    </i>
    <i r="3">
      <x v="5"/>
    </i>
    <i r="2">
      <x v="7"/>
      <x v="2"/>
    </i>
    <i r="2">
      <x v="8"/>
      <x/>
    </i>
    <i r="3">
      <x v="2"/>
    </i>
    <i r="3">
      <x v="6"/>
    </i>
    <i r="2">
      <x v="9"/>
      <x v="5"/>
    </i>
    <i r="2">
      <x v="10"/>
      <x v="7"/>
    </i>
    <i r="3">
      <x v="9"/>
    </i>
    <i>
      <x v="17"/>
      <x v="1"/>
      <x v="1"/>
      <x v="3"/>
    </i>
    <i r="3">
      <x v="4"/>
    </i>
    <i r="3">
      <x v="5"/>
    </i>
    <i r="3">
      <x v="6"/>
    </i>
    <i r="3">
      <x v="8"/>
    </i>
    <i r="2">
      <x v="2"/>
      <x v="2"/>
    </i>
    <i r="1">
      <x v="2"/>
      <x v="3"/>
      <x v="6"/>
    </i>
    <i r="2">
      <x v="4"/>
      <x v="6"/>
    </i>
    <i r="1">
      <x v="3"/>
      <x v="10"/>
      <x v="9"/>
    </i>
    <i r="3">
      <x v="11"/>
    </i>
    <i t="grand">
      <x/>
    </i>
  </rowItems>
  <colItems count="1">
    <i/>
  </colItems>
  <dataFields count="1">
    <dataField name="Cuenta de Grado" fld="3" subtotal="count" baseField="3" baseItem="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6" dT="2024-04-29T16:26:15.42" personId="{00000000-0000-0000-0000-000000000000}" id="{8ABC4450-9799-4749-A06A-3C9A96D64B90}">
    <text xml:space="preserve">
Conforme lo indicado en el ordenamiento jurídico el empleo puede estar Provisto o en Vacancia, y esta última a su vez puede ser Definitiva o Temporal. 
En este campo se relaciona el estado del empleo respecto a su provisión, en estos tres aspectos:
CA EN PROPIEDAD: Hace referencia a los empleos de carrera administrativa.  El empleo esta provisto en propiedad por quien ostento la posición meritoria en el concurso de méritos y es el titular del empleo. 
CA VACANCIA DEFINITIVA:  Hace referencia a los empleos de carrera administrativa. El empleo se encuentra en vacancia definitiva cuando no tiene asociado un servidor titular (de carrera) y debe ser provisto mediante concurso de méritos, sin perjuicio de la provisión transitoria.
CA VACANCIA TEMPORAL:  Hace referencia a los empleos de carrera administrativa. El empleo se encuentra en vacancia definitiva  como consecuencia de la separación temporal del servidor títular del empleo y mientras regresaa, debe ser provisto solamente de manera transitoria a través de encargo y provisionalidad. 
LNR PROVISTO: El empleo de Libre Nombramiento y Remoción se encuentra provisto.
LNR VACANTE: El empleo de Libre Nombramiento y Remoción se encuentra vacante y puede ser provisto a discrecionalidad del nominador. </text>
  </threadedComment>
  <threadedComment ref="M6" dT="2024-04-29T16:26:47.73" personId="{00000000-0000-0000-0000-000000000000}" id="{F8C6BE43-6287-4ABC-93BE-516C29AB1C3B}">
    <text xml:space="preserve">
Indica si la vacante se encuentra provista o sin proveer. Se detalla la forma como se encuentra provista la vacante. 
-CA TITULAR = EMPLEO DE CARRERA PROVISTO EN TITULARIDAD CON EL SERVIDOR QUE OBTUVO POSICIÓN MERITORIA EN CONCURSO DE MÉRITOS
-CA ENCARGO = EMPLEO DE CARRERA PROVISTO TRANSITORIAMENTE CON SERVIDOR DE CARRERA EN ENCARGO
-CA PROVISIONALIDAD = EMPLEO DE CARRERA PROVISTO TRANSITORIAMENTE CON ALGÚN CIUDADANO
-CA SIN PROVEER = EMPLEO DE CARRERA NO TIENE NINGUN SERVIDOR ASOCIADO
-LNR NOM ORDINARIO = EMPLEO DE LIBRE CON PROVISTO CON NOMBRAMIENTO ORDINARIO
-LNR NOM COMISIÓN = EMPLEO DE LIBRE CON PROVISTO CON UN SERVIDOR CON DERECHOS DE CARRERA EN COMISIÓN 
-LNR SIN PROVEER = EMPLEO DE LIBRE SIN NINGÚN SERVIDOR EN SERVICIO ACTIVO  </text>
  </threadedComment>
  <threadedComment ref="B18" dT="2024-10-15T13:24:47.09" personId="{00000000-0000-0000-0000-000000000000}" id="{77434F6F-1410-457F-9AB8-3FF1443CB631}">
    <text>Es Coordinador</text>
  </threadedComment>
  <threadedComment ref="B19" dT="2024-02-24T15:49:44.52" personId="{00000000-0000-0000-0000-000000000000}" id="{68DCAE3D-2208-4964-8068-6B88FA5319B6}">
    <text>TODOS LOS RESALTADOS EN ROJO OSTENTAN DERECHOS DE CARRERA / FRANKLIN TIENE PROBLEMAS EN LA RESOLUCIÓN DEL ENCARGO. VERIFICAR LIBRO DE CONTINGENCIA</text>
  </threadedComment>
  <threadedComment ref="B25" dT="2024-08-30T15:46:02.51" personId="{00000000-0000-0000-0000-000000000000}" id="{56FE0509-4A5F-4104-A384-16A97B63519C}">
    <text xml:space="preserve">Es coordinador
Mediante Resolución No. 241 de 16/06/1986, nombramiento provisional en Auxiliar de Servicios Generales, Código 6035, Grado 03; mediante Resolución No. 279 del 17/05/1988 se nombró provisionalmente en el empleo Secretario, Código 5140, Grado 06 (Planeación), según Acta No. 11 del 18/05/1988; Resolución No. 585 del 06/08/1990, fue incorporado en el empleo Auxiliar Administrativo, Código 5120, Grado 07, según Acta de Posesión No. 203 del 08/08/1990; mediante Resolución No.117 del 20/02/1991 fue nombrado provisionalmente en el empleo Auxiliar Administrativo, Código 5120, Grado 09, según Acta 13 del 22/02/1991,  mediante Resolución No. 572 del 24/07/1991 fue nombrado con carácter provisional en el empleo Auxiliar Administrativo, Código 5120, Grado 11, según Acta de Posesión No. 110 del 01/08/1991; mediante Resolución No. 481 del 02/07/1993 fue incorporado en el empleo Técnico Administrativo, Código 4065, Grado 11, según Acta de Posesión No. 29 del 06/07/1993; mediante Resolución No. 158 del 25/02/1994 se conformó lista de elegibles para el empleo Técnico Administrativo, Código 4065, Grado 11, y, mediante Resolución No. 192 del 15/03/1994 fue nombrado en período de prueba,  según acata de Posesión No. 059 del 17/03/1994;  mediante Resolución No. 484 del 05/08/1994 fue incorporado en el empleo de Técnico Administrativo, Código 4065, Grado 15, según Acta de Posesión 180 del 16/08/1994, Resolución CNSC No.11260 del 26/08/1994 fue inscrito en el escalafón de carrera en el empleo de Técnico Administrativo, Código 4065, Grado 11, mediante Resolución No. 15621 del 12/12/1994 se actualizó la inscripción en el escalafón en el empleo  Técnico Administrativo, Código 4065, Grado 15; mediante Resolución No. 86 del 06/03/1997 se estableció la lista de elegibles donde ocupó el 2° lugar, para el empleo Profesional Especializado, Código 3010, Grado 16, y, por mediante Resolución No. 87 del 06/03/1997 se estableció la lista de elegibles de ascenso donde ocupó el 2° lugar, para el empleo Profesional Especializado, Código 3010, Grado 16; mediante Resolución No. 120 del 13/03/1997 fue nombrado en periodo de prueba en el empleo Profesional Especializado, Código 3010, Grado 14,   según Acta de Posesión No. 21 del 01/04/1997, mediante Resolución No. 379 del 27/08/1997, se hizo un nombramiento en ascenso en el empleo Profesional Especializado, Código 3010, Grado 16, según Acta de Posesión No. 76 del 01/09/1997; mediante Resolución No. 599 del 31/12/1999, fue incorporado en  el empleo Profesional Especializado, Código 3010, Grado 16, según Acta de Posesión No. 54 del 03/01/2000, Resolución no. 301 del 19/10/2001, fue encargado en el Profesional Especializado, Código 3010, Grado 17, según Acta de Posesión No. 033 del 19/10/2001; mediante Resolución 15 del 05/01/2004, fue encargado en el empleo fue encargado en el Profesional Especializado, Código 3010, Grado 17, según Acta de Posesión No. 246 del 15/01/2004; por el cambio de nomenclatura pasó a un Profesional Especializado, Código 2028, Grado 14 en encargo, mediante Resolución No. 379 del 09/12/2000 se terminó el encargo; mediante Resolución CNSC No. 716 del 26/11/2008, se conformó lista de elegibles para el empleo Profesional Especializado, Código 2028, Grado 17, en la cual quedó en 3° puesto, mediante Resolución No. 116 del 12/04/2012 fue encargado en el empleo Profesional Especializado; Código 2028, Grado 14, según Acta de Posesión No. 17 del 16/04/2012; mediante Resolución No. 20 del 23/01/2015, fue encargado del empleo Profesional Especializado, Código 2028, Grado 17 OAP, según Acta de Posesión No. 08 del 29/01/2015; (Mediante Resolución No. 17 del 20/01/2022 fue designado coordinador del Grupo de Programación Presupuestal Sectorial de la OAP).
Conclusión:
Según el Decreto 2489 de 2006, el empleo Profesional Universitario, Código 3010, Grado 16, pasó a ser el empleo Profesional Especializado, Código 2028, Grado 13, del cual es titular, y, el Registro Público de Carrera Administrativa esta desactualizado; además, la información errona está en la planta de personal, pues, se señala que el empleo del cual es titular es Profesional Especializado, Código 2028, Grado 14, y, según la información consignada a lo largo de la historia laboral es el Profesional Especializado, Código 2028, Grado 13.
</text>
  </threadedComment>
  <threadedComment ref="B29" dT="2024-10-15T13:50:42.25" personId="{00000000-0000-0000-0000-000000000000}" id="{8236A0A1-70CF-4F78-9F43-13E54B43F378}">
    <text>Es coordinador</text>
  </threadedComment>
  <threadedComment ref="B43" dT="2024-10-15T13:57:12.46" personId="{00000000-0000-0000-0000-000000000000}" id="{33BEEFFE-6268-4107-BD1D-417420B554E2}">
    <text>Es coordinadora</text>
  </threadedComment>
  <threadedComment ref="B52" dT="2024-08-30T13:15:26.03" personId="{00000000-0000-0000-0000-000000000000}" id="{B5461E9D-DC0F-40A2-BBE9-D65ADD78C1F1}">
    <text xml:space="preserve">30 de agosto de 2024: Mediante Resolución No. 294 del 9/07/1997 fue nombrada con carácter provisional en el empleo Profesional Especializado, Código 3010, Grado 14, según Acta de Posesión No. 069 del 17/06/1997; mediante Resolución del 235 del 07/07/1998, se estableció una lista de elegibles por concurso público de méritos, (Quedó en el puesto 1° para el empleo  Profesional especializado, Código 3010, Grado 14); mediante resolución 253 del 21/07/1998, se hizo un nombramiento en período de prueba en el empleo  Profesional Especializado, Código 3010, Grado 14, según Acta de Posesión No. 32 del 31/07/1998; mediante por Decreto 2264 del  9/11/1998 se modificó el Decreto 457 del  25/02/1997, (en la historia laboral PG. 75,  se reseña que el empleo es Profesional Universitario, Código 3020, Grado 14) lo anterior fue refrendado mediante Resolución de vacaciones No. 477 del 11/12/1998 (Pg. 79 de la Historia Laboral); mediante Resolución No. 488 del 31/12/1999 fue nombrada en el empleo Profesional Universitario, Código 3020, Grado 14 de la Oficina de Control Interno, según Acta de Posesión No. 123 del 03/01/2000 (No se evidencia el acto de nombramiento en la Historia Laboral); Mediante Resolución No. 144 del 18/02/2000, fue encargada en el empleo Profesional Especializado, Código 3010, Grado 16, según Acta de Posesión No. 286 del 21/02/2000, mediante Resolución No. 309 del 30/12/2003, se terminó en encargo en el empleo Profesional Especializado, Código 3010, Grado 16, mediante Resolución No. 330 del 31/12/2003, fue nombrada en el empleo Profesional Universitario, Código 3020, Grado 14, de la Subdirección Administrativa y Financiera, según Acta de Posesión No. 130 del 31/12/2003; mediante Resolución No. 007 del 05/01/2004, fue encargada en el empleo Profesional Especializado, Código 3010, Grado 16, según Acta de Posesión No. 235 del 13/01/2004; mediante Resolución No. 415 del 22/12/2008, le fue terminado el encargo que tenía en el Profesional Especializado, Código 2028, Grado 13 (anterior nomenclatura Profesional Especializado, Código 3010, Grado 16); mediante Resolución No. 112 del 05/05/2009 fue encargada en el Profesional Especializado, Código 2028, Grado 13, según Acta de Posesión No. 31 del 06/05/2009; mediante Resolución No. 26 del 18/01/2010 se prorrogó el encargo hasta el 19/04/2010, y, mediante Resolución No. 105 del 06/04/2010 se prorrogó nuevamente el encargo; mediante Resolución No. 72 del 17/03/2011 fue encargada del empleo Profesional Especializado, Código 2028, Grado 13, según Acta de Posesión No. 31 del 06/05/2009; mediante Resolución no. 332 del 217/09/2013 se dio por terminado el encargo, mediante Resolución No. 466 del 02/12/2014, fue nombrada en encargo en el empleo Profesional Especializado, Código 2028, Grado 13, según Acta de Posesión No. 122 del 02/12/2014; mediante Resolución No. 347 del 29/09/2015 fue nombrada en encargo en el Profesional Especializado, Código 2028, Grado 15, según Acta de Posesión No. 104 del 01/10/2015 de la OAP; mediante Resolución No. 323 del 28/10/2021, fue nombrada en encargo en el empleo Profesional Especializado, Código 2028, Grado 17 de Asuntos Internacionales, según Acta de Posesión No. 066 del 28/10/2021.  
Conclusión:
Según el Decreto 2489 de 2006, el empleo Profesional Universitario, Código 3020, Grado 14, pasó a ser el empleo Profesional Universitario, Código 2044, Grado 11, del cual es titular, lo que corresponde a lo que está en el Registro Público de Carrera Administrativa (RPCA) de la CNSC; por lo tanto, la información errona está en la planta de personal, pues, se señala que el empleo del cual es titular es Profesional Especializado, Código 2028, Grado 14, y, según la información consignada a lo largo de la historia laboral es el Profesional Universitario, Código 2044, Grado 11.
</text>
  </threadedComment>
  <threadedComment ref="B72" dT="2024-10-15T13:49:11.01" personId="{00000000-0000-0000-0000-000000000000}" id="{4A70FBC8-8571-42C2-BA29-77ABCF1DB94A}">
    <text>Es coordinador</text>
  </threadedComment>
  <threadedComment ref="B100" dT="2024-10-15T13:25:33.35" personId="{00000000-0000-0000-0000-000000000000}" id="{145B1061-5782-4F87-B198-2BACC9F17222}">
    <text>Es coordinador</text>
  </threadedComment>
  <threadedComment ref="B109" dT="2024-10-15T13:17:23.92" personId="{00000000-0000-0000-0000-000000000000}" id="{2240DF5A-787F-4285-AEF8-EED33DB7E989}">
    <text xml:space="preserve">Es coordinador </text>
  </threadedComment>
  <threadedComment ref="B110" dT="2024-08-30T13:13:55.22" personId="{00000000-0000-0000-0000-000000000000}" id="{632334D3-75BD-4066-BF8F-9DD26DB3F30F}">
    <text xml:space="preserve">29 de agosto de 2024: EDISON JOSÉ RENTERÍA PALACIOS (11.791.798):
Mediante Resolución CNSC No. 2017120023155 del 05/04/2017, se realizó Reincorporación (desde el INCODER), en el empleo denominado Profesional Especializado, Código 2024, Grado 15, de la Dirección de Innovación, Desarrollo Tecnológico y Protección Sanitaria; mediante Resolución No. 152 del 08/06/2017, se materializó la reincorporación en el empleo Profesional Especializado, Código 2024, Grado 15, según Acta de Posesión No. 40 del 14/06/2017, en el Profesional Especializado, Código 2024, Grado 15, de la Dirección de Innovación, Desarrollo Tecnológico y Protección Sanitaria; mediante Resolución No. 51 del 25/01/2018, fue encargado en el empleo Profesional Especializado, Código 2024, Grado 17, de la Dirección de Cadenas Agrícolas y Forestales, según Acta de Posesión 18 del 25/01/2018.
Conclusión:
En el Registro Público de Carrera Administrativa (RPCA) hay un error, el señor fue reincorporado en el MADR, mediante Resolución CNSC No. 2017120023155 del 05/04/2017, (desde el INCODER), en el Profesional Especializado, Código 2024, Grado 15, y, en el RPCA aparece en Grado 14, pero, tiene derechos de carrera en el Grado 15, según las resoluciones de la CNSC y del Ministerio, por tanto, lo procedente es adelantar las acciones tendientes a la actualización del Registro Público de Carrera Administrativa (RPCA) administrado por la Comisión Nacional del Servicio Civil (CNSC), en la planta de personal sale bien la denominación, código y grado del empleo titular.
</text>
  </threadedComment>
  <threadedComment ref="B111" dT="2024-10-15T13:24:01.50" personId="{00000000-0000-0000-0000-000000000000}" id="{B747AABD-90E5-4F23-95BB-7F22DD6D6AFC}">
    <text>Es coordinador</text>
  </threadedComment>
  <threadedComment ref="B113" dT="2024-10-15T13:50:07.42" personId="{00000000-0000-0000-0000-000000000000}" id="{C0BFECAB-9714-4371-BC63-DBB0A1792BEA}">
    <text>Es coordinadora</text>
  </threadedComment>
  <threadedComment ref="B122" dT="2024-10-15T13:51:02.61" personId="{00000000-0000-0000-0000-000000000000}" id="{5FB529A8-2019-4C3B-B7AA-B8F72EA3BCDD}">
    <text>Es coordinadora</text>
  </threadedComment>
  <threadedComment ref="Y123" dT="2024-06-04T13:09:44.05" personId="{00000000-0000-0000-0000-000000000000}" id="{48584D32-C48F-46BE-951F-930243BA20ED}">
    <text>Empleo de JORGE LUIS MICAN</text>
  </threadedComment>
  <threadedComment ref="B126" dT="2024-10-15T13:54:10.57" personId="{00000000-0000-0000-0000-000000000000}" id="{AEE73CA9-C78A-4693-A186-117479A79018}">
    <text>Es coordinador</text>
  </threadedComment>
  <threadedComment ref="B132" dT="2024-10-15T13:56:16.32" personId="{00000000-0000-0000-0000-000000000000}" id="{20E9A61B-EDEC-471B-9822-38898B3CF980}">
    <text>Es coordinador</text>
  </threadedComment>
  <threadedComment ref="B135" dT="2024-10-15T13:56:31.36" personId="{00000000-0000-0000-0000-000000000000}" id="{5E153BE7-63D4-4798-BC6F-B5394062BC03}">
    <text>Es coordinador</text>
  </threadedComment>
  <threadedComment ref="B140" dT="2024-10-15T13:53:21.26" personId="{00000000-0000-0000-0000-000000000000}" id="{EE4CB33D-8B04-4738-8F5B-297B53B0A33F}">
    <text>Es coordinadora</text>
  </threadedComment>
  <threadedComment ref="B143" dT="2024-10-15T13:56:55.04" personId="{00000000-0000-0000-0000-000000000000}" id="{A3F2F886-C419-4FA9-B59F-8E5C93D3DAD4}">
    <text>Es coordinador</text>
  </threadedComment>
  <threadedComment ref="B147" dT="2024-10-15T13:50:24.51" personId="{00000000-0000-0000-0000-000000000000}" id="{B65254A8-27D0-4B79-A926-2D11AD827CB7}">
    <text>Es coordinador</text>
  </threadedComment>
  <threadedComment ref="B154" dT="2024-08-30T15:48:16.51" personId="{00000000-0000-0000-0000-000000000000}" id="{D96D5823-E91E-4EFF-8703-FA0728DAF1A2}">
    <text xml:space="preserve">Resolución No. 513 del 28/10/1996, se establece lista de elegibles, y, ella ocupó el 2° lugar para el empleo Técnico Administrativo, Código 4065, Grado 15; mediante Resolución No. 39 del 04/02/1997, fue nombrada en período de prueba en el empleo de Técnico Administrativo, Código 4065, Grado 14, según Acta de Posesión No. 008 del 06/02/1997; Resolución 575 del 26/12/1997 se le encarga del empleo Profesional Especializado, Código 3010, Grado 14, según Acta de Posesión No. 001 del 05/01/1998; Resolución No. 171 del 04/06/1998 establece lista de elegibles, ella queda en 3° lugar para el empleo Profesional Especializado, Código 3010, Grado 17; Resolución No. 265 del 21/07/1998, fue nombrada en período de prueba el empleo Profesional Especializado, Código 3010, Grado 16,  según Acta de Posesión No.42 del 06/08/1998; mediante Resolución No. 599 del 31/12/1999, fue nombrada en el empleo Profesional Especializado, Código 3010, Grado 16 de planeación, según Acta 055 del 03/01/2000; mediante Resolución No. 063 del 31/01/2000, fue encargada en el Profesional Especializado, Código 3010, Grado 20, según Acta de Posesión del 01/02/2000;mediante Resolución No. 309 30/12/2003 le fue terminado el encargo, mediante Resolución No. 330 del 31/12/2003 fue incorporada en el empleo Profesional Especializado, Código 3010, Grado 16,  según Acta 103 del 31/12/2003; Resolución No. 039 del 05/01/2004 se encarga en Profesional Especializado, Código 3010, Grado 20, según Acta de Posesión 226 del 08/01/2004; por el cambio de nomenclatura el encaro continuó en un Profesional Especializado, Código 2028, Grado 17; mediante Resolución No. 414 del 22/12/2008, se le terminó el encargo; mediante Resolución No. 249 del 02/08/2013 fue encargada en el empleo Profesional Especializado, Código 2028, Grado 17 según Acta de Posesión No. 040 del 05/08/2013; mediante Resolución No. 332 del 27/09/2013 se terminó el encargo; mediante Resolución No. 523 del 30/12/2014 se hizo un encargo en el empleo Profesional Especializado, Código 2028, Grado 17 según Acta de Posesión No. 129 del 30/12/2014; mediante Resolución No. 65 del 25/01/2018 fue encargada en el empleo Profesional Especializado, Código 2028, Grado 18 según Acta de Posesión No. 009 del 25/01/2018.   
Conclusión:
Por el cambio de nomenclatura el empleo titular empleo Profesional Especializado, Código 3010, Grado 16, pasó a ser el Profesional Especializado, Código 2028, Grado 13, del cual es titular, y, el Registro Público de Carrera Administrativa esta desactualizado; además, la información errona está en la planta de personal, pues, se señala que el empleo del cual es titular es Técnico, Código 3124, Grado 14, y, según la información consignada a lo largo de la historia laboral es el Profesional Especializado, Código 2028, Grado 13.
</text>
  </threadedComment>
  <threadedComment ref="B155" dT="2024-10-15T13:54:36.57" personId="{00000000-0000-0000-0000-000000000000}" id="{06C22346-519E-488B-9881-56FED3173BEF}">
    <text>Es coordinadora</text>
  </threadedComment>
  <threadedComment ref="B162" dT="2024-10-15T13:21:14.07" personId="{00000000-0000-0000-0000-000000000000}" id="{1D7197BB-7015-413E-86C2-C91DCE685A94}">
    <text>Es coordinador</text>
  </threadedComment>
  <threadedComment ref="B166" dT="2024-10-15T13:52:32.96" personId="{00000000-0000-0000-0000-000000000000}" id="{13413864-16CD-456A-8E5C-4E2C48EE59B3}">
    <text>Es coordinadora</text>
  </threadedComment>
  <threadedComment ref="B171" dT="2024-10-15T13:49:41.99" personId="{00000000-0000-0000-0000-000000000000}" id="{3AE9B700-D5FA-4E34-AD23-04DA23728EF1}">
    <text>Es coordinadora</text>
  </threadedComment>
  <threadedComment ref="B176" dT="2024-10-15T13:53:39.43" personId="{00000000-0000-0000-0000-000000000000}" id="{6FABAE4A-ECF8-4BD2-B304-DB3D2723F19F}">
    <text>Es coordinadora</text>
  </threadedComment>
  <threadedComment ref="B188" dT="2024-10-15T13:25:57.61" personId="{00000000-0000-0000-0000-000000000000}" id="{ACDE0902-D32B-45A4-BA7C-F694C4D0AEB9}">
    <text>Es coordinador</text>
  </threadedComment>
  <threadedComment ref="B199" dT="2024-10-15T13:20:17.46" personId="{00000000-0000-0000-0000-000000000000}" id="{48A1AB7F-67A0-45D4-8E03-70A375ABC314}">
    <text>Es coordinadora</text>
  </threadedComment>
  <threadedComment ref="B204" dT="2024-10-15T13:48:23.56" personId="{00000000-0000-0000-0000-000000000000}" id="{AE82084F-1631-4F39-9D06-8C7BBCADB412}">
    <text>Es coordinadora</text>
  </threadedComment>
  <threadedComment ref="B236" dT="2024-10-15T13:52:15.48" personId="{00000000-0000-0000-0000-000000000000}" id="{BFA117B4-ECA0-4856-8CD1-24F2667DBE40}">
    <text>Es coordinadora</text>
  </threadedComment>
  <threadedComment ref="B238" dT="2024-10-15T13:55:09.16" personId="{00000000-0000-0000-0000-000000000000}" id="{E8ECE6BF-C324-43F8-BE3E-0A5579BA5D15}">
    <text>Es coordinadora</text>
  </threadedComment>
  <threadedComment ref="B245" dT="2024-10-15T13:25:08.52" personId="{00000000-0000-0000-0000-000000000000}" id="{9FCFB8BB-D724-4635-8254-CA5BC56F4D50}">
    <text>Es coordinadora</text>
  </threadedComment>
  <threadedComment ref="B246" dT="2024-10-15T13:20:49.86" personId="{00000000-0000-0000-0000-000000000000}" id="{A0A6C689-03BB-483C-8811-C43A8329AD14}">
    <text xml:space="preserve">Es coordinador </text>
  </threadedComment>
  <threadedComment ref="B277" dT="2024-10-15T13:55:40.80" personId="{00000000-0000-0000-0000-000000000000}" id="{D65C4F44-1420-494C-85C5-12E15F440F0C}">
    <text>Es coordinadora</text>
  </threadedComment>
  <threadedComment ref="B291" dT="2024-10-15T13:52:50.65" personId="{00000000-0000-0000-0000-000000000000}" id="{BB269B08-04CF-4904-ADF1-592B1FF9D2FF}">
    <text>Es coordinadora</text>
  </threadedComment>
</ThreadedComments>
</file>

<file path=xl/threadedComments/threadedComment2.xml><?xml version="1.0" encoding="utf-8"?>
<ThreadedComments xmlns="http://schemas.microsoft.com/office/spreadsheetml/2018/threadedcomments" xmlns:x="http://schemas.openxmlformats.org/spreadsheetml/2006/main">
  <threadedComment ref="L1" dT="2024-04-29T16:26:15.42" personId="{00000000-0000-0000-0000-000000000000}" id="{7FB1AEB6-65AD-435C-81A2-C4078B42D3A4}">
    <text xml:space="preserve">
Conforme lo indicado en el ordenamiento jurídico el empleo puede estar Provisto o en Vacancia, y esta última a su vez puede ser Definitiva o Temporal. 
En este campo se relaciona el estado del empleo respecto a su provisión, en estos tres aspectos:
CA EN PROPIEDAD: Hace referencia a los empleos de carrera administrativa.  El empleo esta provisto en propiedad por quien ostento la posición meritoria en el concurso de méritos y es el titular del empleo. 
CA VACANCIA DEFINITIVA:  Hace referencia a los empleos de carrera administrativa. El empleo se encuentra en vacancia definitiva cuando no tiene asociado un servidor titular (de carrera) y debe ser provisto mediante concurso de méritos, sin perjuicio de la provisión transitoria.
CA VACANCIA TEMPORAL:  Hace referencia a los empleos de carrera administrativa. El empleo se encuentra en vacancia definitiva  como consecuencia de la separación temporal del servidor títular del empleo y mientras regresaa, debe ser provisto solamente de manera transitoria a través de encargo y provisionalidad. 
LNR PROVISTO: El empleo de Libre Nombramiento y Remoción se encuentra provisto.
LNR VACANTE: El empleo de Libre Nombramiento y Remoción se encuentra vacante y puede ser provisto a discrecionalidad del nominador. </text>
  </threadedComment>
  <threadedComment ref="M1" dT="2024-04-29T16:26:47.73" personId="{00000000-0000-0000-0000-000000000000}" id="{5FF1C967-B1EC-4932-97F6-29664037C7E8}">
    <text xml:space="preserve">
Indica si la vacante se encuentra provista o sin proveer. Se detalla la forma como se encuentra provista la vacante. 
-CA TITULAR = EMPLEO DE CARRERA PROVISTO EN TITULARIDAD CON EL SERVIDOR QUE OBTUVO POSICIÓN MERITORIA EN CONCURSO DE MÉRITOS
-CA ENCARGO = EMPLEO DE CARRERA PROVISTO TRANSITORIAMENTE CON SERVIDOR DE CARRERA EN ENCARGO
-CA PROVISIONALIDAD = EMPLEO DE CARRERA PROVISTO TRANSITORIAMENTE CON ALGÚN CIUDADANO
-CA SIN PROVEER = EMPLEO DE CARRERA NO TIENE NINGUN SERVIDOR ASOCIADO
-LNR NOM ORDINARIO = EMPLEO DE LIBRE CON PROVISTO CON NOMBRAMIENTO ORDINARIO
-LNR NOM COMISIÓN = EMPLEO DE LIBRE CON PROVISTO CON UN SERVIDOR CON DERECHOS DE CARRERA EN COMISIÓN 
-LNR SIN PROVEER = EMPLEO DE LIBRE SIN NINGÚN SERVIDOR EN SERVICIO ACTIVO  </text>
  </threadedComment>
  <threadedComment ref="B3" dT="2024-08-30T15:46:02.51" personId="{00000000-0000-0000-0000-000000000000}" id="{7F9FBF7B-0369-4249-BCBC-05CA3AFAD002}">
    <text xml:space="preserve">Es coordinador
Mediante Resolución No. 241 de 16/06/1986, nombramiento provisional en Auxiliar de Servicios Generales, Código 6035, Grado 03; mediante Resolución No. 279 del 17/05/1988 se nombró provisionalmente en el empleo Secretario, Código 5140, Grado 06 (Planeación), según Acta No. 11 del 18/05/1988; Resolución No. 585 del 06/08/1990, fue incorporado en el empleo Auxiliar Administrativo, Código 5120, Grado 07, según Acta de Posesión No. 203 del 08/08/1990; mediante Resolución No.117 del 20/02/1991 fue nombrado provisionalmente en el empleo Auxiliar Administrativo, Código 5120, Grado 09, según Acta 13 del 22/02/1991,  mediante Resolución No. 572 del 24/07/1991 fue nombrado con carácter provisional en el empleo Auxiliar Administrativo, Código 5120, Grado 11, según Acta de Posesión No. 110 del 01/08/1991; mediante Resolución No. 481 del 02/07/1993 fue incorporado en el empleo Técnico Administrativo, Código 4065, Grado 11, según Acta de Posesión No. 29 del 06/07/1993; mediante Resolución No. 158 del 25/02/1994 se conformó lista de elegibles para el empleo Técnico Administrativo, Código 4065, Grado 11, y, mediante Resolución No. 192 del 15/03/1994 fue nombrado en período de prueba,  según acata de Posesión No. 059 del 17/03/1994;  mediante Resolución No. 484 del 05/08/1994 fue incorporado en el empleo de Técnico Administrativo, Código 4065, Grado 15, según Acta de Posesión 180 del 16/08/1994, Resolución CNSC No.11260 del 26/08/1994 fue inscrito en el escalafón de carrera en el empleo de Técnico Administrativo, Código 4065, Grado 11, mediante Resolución No. 15621 del 12/12/1994 se actualizó la inscripción en el escalafón en el empleo  Técnico Administrativo, Código 4065, Grado 15; mediante Resolución No. 86 del 06/03/1997 se estableció la lista de elegibles donde ocupó el 2° lugar, para el empleo Profesional Especializado, Código 3010, Grado 16, y, por mediante Resolución No. 87 del 06/03/1997 se estableció la lista de elegibles de ascenso donde ocupó el 2° lugar, para el empleo Profesional Especializado, Código 3010, Grado 16; mediante Resolución No. 120 del 13/03/1997 fue nombrado en periodo de prueba en el empleo Profesional Especializado, Código 3010, Grado 14,   según Acta de Posesión No. 21 del 01/04/1997, mediante Resolución No. 379 del 27/08/1997, se hizo un nombramiento en ascenso en el empleo Profesional Especializado, Código 3010, Grado 16, según Acta de Posesión No. 76 del 01/09/1997; mediante Resolución No. 599 del 31/12/1999, fue incorporado en  el empleo Profesional Especializado, Código 3010, Grado 16, según Acta de Posesión No. 54 del 03/01/2000, Resolución no. 301 del 19/10/2001, fue encargado en el Profesional Especializado, Código 3010, Grado 17, según Acta de Posesión No. 033 del 19/10/2001; mediante Resolución 15 del 05/01/2004, fue encargado en el empleo fue encargado en el Profesional Especializado, Código 3010, Grado 17, según Acta de Posesión No. 246 del 15/01/2004; por el cambio de nomenclatura pasó a un Profesional Especializado, Código 2028, Grado 14 en encargo, mediante Resolución No. 379 del 09/12/2000 se terminó el encargo; mediante Resolución CNSC No. 716 del 26/11/2008, se conformó lista de elegibles para el empleo Profesional Especializado, Código 2028, Grado 17, en la cual quedó en 3° puesto, mediante Resolución No. 116 del 12/04/2012 fue encargado en el empleo Profesional Especializado; Código 2028, Grado 14, según Acta de Posesión No. 17 del 16/04/2012; mediante Resolución No. 20 del 23/01/2015, fue encargado del empleo Profesional Especializado, Código 2028, Grado 17 OAP, según Acta de Posesión No. 08 del 29/01/2015; (Mediante Resolución No. 17 del 20/01/2022 fue designado coordinador del Grupo de Programación Presupuestal Sectorial de la OAP).
Conclusión:
Según el Decreto 2489 de 2006, el empleo Profesional Universitario, Código 3010, Grado 16, pasó a ser el empleo Profesional Especializado, Código 2028, Grado 13, del cual es titular, y, el Registro Público de Carrera Administrativa esta desactualizado; además, la información errona está en la planta de personal, pues, se señala que el empleo del cual es titular es Profesional Especializado, Código 2028, Grado 14, y, según la información consignada a lo largo de la historia laboral es el Profesional Especializado, Código 2028, Grado 13.
</text>
  </threadedComment>
  <threadedComment ref="B7" dT="2024-10-15T13:50:42.25" personId="{00000000-0000-0000-0000-000000000000}" id="{616D59C7-9964-4D8F-AEC0-A8150C800486}">
    <text>Es coordinador</text>
  </threadedComment>
  <threadedComment ref="B17" dT="2024-10-15T13:57:12.46" personId="{00000000-0000-0000-0000-000000000000}" id="{1F079377-B216-4A54-ACF4-DB2AEE2E882A}">
    <text>Es coordinadora</text>
  </threadedComment>
  <threadedComment ref="B23" dT="2024-08-30T13:15:26.03" personId="{00000000-0000-0000-0000-000000000000}" id="{334AAFA3-04C5-40C7-A23D-6DAFDC4492D0}">
    <text xml:space="preserve">30 de agosto de 2024: Mediante Resolución No. 294 del 9/07/1997 fue nombrada con carácter provisional en el empleo Profesional Especializado, Código 3010, Grado 14, según Acta de Posesión No. 069 del 17/06/1997; mediante Resolución del 235 del 07/07/1998, se estableció una lista de elegibles por concurso público de méritos, (Quedó en el puesto 1° para el empleo  Profesional especializado, Código 3010, Grado 14); mediante resolución 253 del 21/07/1998, se hizo un nombramiento en período de prueba en el empleo  Profesional Especializado, Código 3010, Grado 14, según Acta de Posesión No. 32 del 31/07/1998; mediante por Decreto 2264 del  9/11/1998 se modificó el Decreto 457 del  25/02/1997, (en la historia laboral PG. 75,  se reseña que el empleo es Profesional Universitario, Código 3020, Grado 14) lo anterior fue refrendado mediante Resolución de vacaciones No. 477 del 11/12/1998 (Pg. 79 de la Historia Laboral); mediante Resolución No. 488 del 31/12/1999 fue nombrada en el empleo Profesional Universitario, Código 3020, Grado 14 de la Oficina de Control Interno, según Acta de Posesión No. 123 del 03/01/2000 (No se evidencia el acto de nombramiento en la Historia Laboral); Mediante Resolución No. 144 del 18/02/2000, fue encargada en el empleo Profesional Especializado, Código 3010, Grado 16, según Acta de Posesión No. 286 del 21/02/2000, mediante Resolución No. 309 del 30/12/2003, se terminó en encargo en el empleo Profesional Especializado, Código 3010, Grado 16, mediante Resolución No. 330 del 31/12/2003, fue nombrada en el empleo Profesional Universitario, Código 3020, Grado 14, de la Subdirección Administrativa y Financiera, según Acta de Posesión No. 130 del 31/12/2003; mediante Resolución No. 007 del 05/01/2004, fue encargada en el empleo Profesional Especializado, Código 3010, Grado 16, según Acta de Posesión No. 235 del 13/01/2004; mediante Resolución No. 415 del 22/12/2008, le fue terminado el encargo que tenía en el Profesional Especializado, Código 2028, Grado 13 (anterior nomenclatura Profesional Especializado, Código 3010, Grado 16); mediante Resolución No. 112 del 05/05/2009 fue encargada en el Profesional Especializado, Código 2028, Grado 13, según Acta de Posesión No. 31 del 06/05/2009; mediante Resolución No. 26 del 18/01/2010 se prorrogó el encargo hasta el 19/04/2010, y, mediante Resolución No. 105 del 06/04/2010 se prorrogó nuevamente el encargo; mediante Resolución No. 72 del 17/03/2011 fue encargada del empleo Profesional Especializado, Código 2028, Grado 13, según Acta de Posesión No. 31 del 06/05/2009; mediante Resolución no. 332 del 217/09/2013 se dio por terminado el encargo, mediante Resolución No. 466 del 02/12/2014, fue nombrada en encargo en el empleo Profesional Especializado, Código 2028, Grado 13, según Acta de Posesión No. 122 del 02/12/2014; mediante Resolución No. 347 del 29/09/2015 fue nombrada en encargo en el Profesional Especializado, Código 2028, Grado 15, según Acta de Posesión No. 104 del 01/10/2015 de la OAP; mediante Resolución No. 323 del 28/10/2021, fue nombrada en encargo en el empleo Profesional Especializado, Código 2028, Grado 17 de Asuntos Internacionales, según Acta de Posesión No. 066 del 28/10/2021.  
Conclusión:
Según el Decreto 2489 de 2006, el empleo Profesional Universitario, Código 3020, Grado 14, pasó a ser el empleo Profesional Universitario, Código 2044, Grado 11, del cual es titular, lo que corresponde a lo que está en el Registro Público de Carrera Administrativa (RPCA) de la CNSC; por lo tanto, la información errona está en la planta de personal, pues, se señala que el empleo del cual es titular es Profesional Especializado, Código 2028, Grado 14, y, según la información consignada a lo largo de la historia laboral es el Profesional Universitario, Código 2044, Grado 11.
</text>
  </threadedComment>
  <threadedComment ref="B38" dT="2024-10-15T13:49:11.01" personId="{00000000-0000-0000-0000-000000000000}" id="{8BA23034-D5F6-4894-B78E-DECA63960A11}">
    <text>Es coordinador</text>
  </threadedComment>
  <threadedComment ref="B55" dT="2024-10-15T13:25:33.35" personId="{00000000-0000-0000-0000-000000000000}" id="{1A0C59F2-43D6-4351-BC93-188FFFFE5AEB}">
    <text>Es coordinador</text>
  </threadedComment>
  <threadedComment ref="B59" dT="2024-10-15T13:17:23.92" personId="{00000000-0000-0000-0000-000000000000}" id="{953D7659-D023-44B0-9E02-C98DBD48B6E7}">
    <text xml:space="preserve">Es coordinador </text>
  </threadedComment>
  <threadedComment ref="B60" dT="2024-08-30T13:13:55.22" personId="{00000000-0000-0000-0000-000000000000}" id="{1AFE1765-14AF-4062-92CE-4208D6021848}">
    <text xml:space="preserve">29 de agosto de 2024: EDISON JOSÉ RENTERÍA PALACIOS (11.791.798):
Mediante Resolución CNSC No. 2017120023155 del 05/04/2017, se realizó Reincorporación (desde el INCODER), en el empleo denominado Profesional Especializado, Código 2024, Grado 15, de la Dirección de Innovación, Desarrollo Tecnológico y Protección Sanitaria; mediante Resolución No. 152 del 08/06/2017, se materializó la reincorporación en el empleo Profesional Especializado, Código 2024, Grado 15, según Acta de Posesión No. 40 del 14/06/2017, en el Profesional Especializado, Código 2024, Grado 15, de la Dirección de Innovación, Desarrollo Tecnológico y Protección Sanitaria; mediante Resolución No. 51 del 25/01/2018, fue encargado en el empleo Profesional Especializado, Código 2024, Grado 17, de la Dirección de Cadenas Agrícolas y Forestales, según Acta de Posesión 18 del 25/01/2018.
Conclusión:
En el Registro Público de Carrera Administrativa (RPCA) hay un error, el señor fue reincorporado en el MADR, mediante Resolución CNSC No. 2017120023155 del 05/04/2017, (desde el INCODER), en el Profesional Especializado, Código 2024, Grado 15, y, en el RPCA aparece en Grado 14, pero, tiene derechos de carrera en el Grado 15, según las resoluciones de la CNSC y del Ministerio, por tanto, lo procedente es adelantar las acciones tendientes a la actualización del Registro Público de Carrera Administrativa (RPCA) administrado por la Comisión Nacional del Servicio Civil (CNSC), en la planta de personal sale bien la denominación, código y grado del empleo titular.
</text>
  </threadedComment>
  <threadedComment ref="B61" dT="2024-10-15T13:24:01.50" personId="{00000000-0000-0000-0000-000000000000}" id="{D67BC471-39E7-4C71-AACE-59BDA4B7C1B6}">
    <text>Es coordinador</text>
  </threadedComment>
  <threadedComment ref="B62" dT="2024-10-15T13:50:07.42" personId="{00000000-0000-0000-0000-000000000000}" id="{13F8951C-543D-431D-A5C3-6080E3BA4F0F}">
    <text>Es coordinadora</text>
  </threadedComment>
  <threadedComment ref="B70" dT="2024-10-15T13:51:02.61" personId="{00000000-0000-0000-0000-000000000000}" id="{6CFE7DEA-8420-4E1B-B8E6-4F62871BDE1A}">
    <text>Es coordinadora</text>
  </threadedComment>
  <threadedComment ref="B76" dT="2024-10-15T13:56:16.32" personId="{00000000-0000-0000-0000-000000000000}" id="{E2F40D8F-1139-4E75-A213-63AD3C7F2B7E}">
    <text>Es coordinador</text>
  </threadedComment>
  <threadedComment ref="B78" dT="2024-10-15T13:56:31.36" personId="{00000000-0000-0000-0000-000000000000}" id="{7424627A-CE28-41F7-B4E2-09FBC7260251}">
    <text>Es coordinador</text>
  </threadedComment>
  <threadedComment ref="B82" dT="2024-10-15T13:53:21.26" personId="{00000000-0000-0000-0000-000000000000}" id="{56F350EC-985D-4451-8902-5810CA68DB8E}">
    <text>Es coordinadora</text>
  </threadedComment>
  <threadedComment ref="B91" dT="2024-10-15T13:54:36.57" personId="{00000000-0000-0000-0000-000000000000}" id="{0AD89AE0-D80A-41F6-83ED-91E25EBEE75A}">
    <text>Es coordinadora</text>
  </threadedComment>
  <threadedComment ref="B98" dT="2024-10-15T13:21:14.07" personId="{00000000-0000-0000-0000-000000000000}" id="{B9F32D10-C2D7-41D0-9AD9-FA7AA3F72AB8}">
    <text>Es coordinador</text>
  </threadedComment>
  <threadedComment ref="B100" dT="2024-10-15T13:52:32.96" personId="{00000000-0000-0000-0000-000000000000}" id="{96C3B5A7-B6BD-4DC9-8391-4CCB348D2DE5}">
    <text>Es coordinadora</text>
  </threadedComment>
  <threadedComment ref="B102" dT="2024-10-15T13:49:41.99" personId="{00000000-0000-0000-0000-000000000000}" id="{5478AE0A-157B-49BA-91E5-41BB3FF8C67C}">
    <text>Es coordinadora</text>
  </threadedComment>
  <threadedComment ref="B106" dT="2024-10-15T13:53:39.43" personId="{00000000-0000-0000-0000-000000000000}" id="{3983257D-04D7-4E22-A2CE-293543051316}">
    <text>Es coordinadora</text>
  </threadedComment>
  <threadedComment ref="B116" dT="2024-10-15T13:25:57.61" personId="{00000000-0000-0000-0000-000000000000}" id="{88D323A0-00CE-4747-A97D-283EB0A850C9}">
    <text>Es coordinador</text>
  </threadedComment>
  <threadedComment ref="B124" dT="2024-10-15T13:20:17.46" personId="{00000000-0000-0000-0000-000000000000}" id="{890D6088-16BB-4C28-8F28-33EC51F9B0E0}">
    <text>Es coordinadora</text>
  </threadedComment>
  <threadedComment ref="B128" dT="2024-10-15T13:48:23.56" personId="{00000000-0000-0000-0000-000000000000}" id="{D387B56C-48A1-4DE0-BE01-B068C44886CB}">
    <text>Es coordinadora</text>
  </threadedComment>
  <threadedComment ref="B151" dT="2024-10-15T13:52:15.48" personId="{00000000-0000-0000-0000-000000000000}" id="{BCA4F59D-6AEB-4952-A5F1-E701C7EBB23E}">
    <text>Es coordinadora</text>
  </threadedComment>
  <threadedComment ref="B156" dT="2024-10-15T13:25:08.52" personId="{00000000-0000-0000-0000-000000000000}" id="{D11B8A01-6FD0-4063-B73D-33B829B9D58D}">
    <text>Es coordinadora</text>
  </threadedComment>
  <threadedComment ref="B173" dT="2024-10-15T13:55:40.80" personId="{00000000-0000-0000-0000-000000000000}" id="{4B9CDEA5-9D3F-4528-83FA-DFCF309EC4DE}">
    <text>Es coordinadora</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EB8FB-836B-4B05-9927-CDAFE57239AE}">
  <dimension ref="A3:E213"/>
  <sheetViews>
    <sheetView topLeftCell="A89" workbookViewId="0">
      <selection activeCell="A3" sqref="A3:E111"/>
    </sheetView>
  </sheetViews>
  <sheetFormatPr baseColWidth="10" defaultRowHeight="14.4"/>
  <cols>
    <col min="1" max="1" width="82.88671875" style="133" bestFit="1" customWidth="1"/>
    <col min="2" max="3" width="11.109375" style="133" bestFit="1" customWidth="1"/>
    <col min="4" max="4" width="10.33203125" style="135" bestFit="1" customWidth="1"/>
    <col min="5" max="5" width="14.88671875" bestFit="1" customWidth="1"/>
  </cols>
  <sheetData>
    <row r="3" spans="1:5">
      <c r="A3" s="138" t="s">
        <v>1358</v>
      </c>
      <c r="B3" s="138" t="s">
        <v>1356</v>
      </c>
      <c r="C3" s="138" t="s">
        <v>1355</v>
      </c>
      <c r="D3" s="138" t="s">
        <v>1357</v>
      </c>
      <c r="E3" s="133" t="s">
        <v>1360</v>
      </c>
    </row>
    <row r="4" spans="1:5">
      <c r="A4" s="133" t="s">
        <v>25</v>
      </c>
      <c r="B4" s="133" t="s">
        <v>70</v>
      </c>
      <c r="C4" s="133" t="s">
        <v>68</v>
      </c>
      <c r="D4" s="133">
        <v>13</v>
      </c>
      <c r="E4" s="133">
        <v>2</v>
      </c>
    </row>
    <row r="5" spans="1:5">
      <c r="D5" s="133">
        <v>14</v>
      </c>
      <c r="E5" s="133">
        <v>1</v>
      </c>
    </row>
    <row r="6" spans="1:5">
      <c r="D6" s="133">
        <v>15</v>
      </c>
      <c r="E6" s="133">
        <v>1</v>
      </c>
    </row>
    <row r="7" spans="1:5">
      <c r="D7" s="133">
        <v>16</v>
      </c>
      <c r="E7" s="133">
        <v>1</v>
      </c>
    </row>
    <row r="8" spans="1:5">
      <c r="D8" s="133">
        <v>17</v>
      </c>
      <c r="E8" s="133">
        <v>2</v>
      </c>
    </row>
    <row r="9" spans="1:5">
      <c r="D9" s="133">
        <v>18</v>
      </c>
      <c r="E9" s="133">
        <v>1</v>
      </c>
    </row>
    <row r="10" spans="1:5">
      <c r="C10" s="133" t="s">
        <v>231</v>
      </c>
      <c r="D10" s="133">
        <v>11</v>
      </c>
      <c r="E10" s="133">
        <v>1</v>
      </c>
    </row>
    <row r="11" spans="1:5">
      <c r="B11" s="133" t="s">
        <v>17</v>
      </c>
      <c r="C11" s="133" t="s">
        <v>15</v>
      </c>
      <c r="D11" s="133">
        <v>24</v>
      </c>
      <c r="E11" s="133">
        <v>1</v>
      </c>
    </row>
    <row r="12" spans="1:5">
      <c r="A12" s="133" t="s">
        <v>79</v>
      </c>
      <c r="B12" s="133" t="s">
        <v>70</v>
      </c>
      <c r="C12" s="133" t="s">
        <v>68</v>
      </c>
      <c r="D12" s="133">
        <v>13</v>
      </c>
      <c r="E12" s="133">
        <v>1</v>
      </c>
    </row>
    <row r="13" spans="1:5">
      <c r="D13" s="133">
        <v>14</v>
      </c>
      <c r="E13" s="133">
        <v>1</v>
      </c>
    </row>
    <row r="14" spans="1:5">
      <c r="D14" s="133">
        <v>15</v>
      </c>
      <c r="E14" s="133">
        <v>3</v>
      </c>
    </row>
    <row r="15" spans="1:5">
      <c r="D15" s="133">
        <v>21</v>
      </c>
      <c r="E15" s="133">
        <v>3</v>
      </c>
    </row>
    <row r="16" spans="1:5">
      <c r="B16" s="133" t="s">
        <v>443</v>
      </c>
      <c r="C16" s="133" t="s">
        <v>441</v>
      </c>
      <c r="D16" s="133">
        <v>16</v>
      </c>
      <c r="E16" s="133">
        <v>1</v>
      </c>
    </row>
    <row r="17" spans="1:5">
      <c r="A17" s="133" t="s">
        <v>131</v>
      </c>
      <c r="B17" s="133" t="s">
        <v>70</v>
      </c>
      <c r="C17" s="133" t="s">
        <v>68</v>
      </c>
      <c r="D17" s="133">
        <v>13</v>
      </c>
      <c r="E17" s="133">
        <v>2</v>
      </c>
    </row>
    <row r="18" spans="1:5">
      <c r="D18" s="133">
        <v>14</v>
      </c>
      <c r="E18" s="133">
        <v>2</v>
      </c>
    </row>
    <row r="19" spans="1:5">
      <c r="D19" s="133">
        <v>15</v>
      </c>
      <c r="E19" s="133">
        <v>1</v>
      </c>
    </row>
    <row r="20" spans="1:5">
      <c r="D20" s="133">
        <v>17</v>
      </c>
      <c r="E20" s="133">
        <v>2</v>
      </c>
    </row>
    <row r="21" spans="1:5">
      <c r="B21" s="133" t="s">
        <v>443</v>
      </c>
      <c r="C21" s="133" t="s">
        <v>448</v>
      </c>
      <c r="D21" s="133">
        <v>15</v>
      </c>
      <c r="E21" s="133">
        <v>1</v>
      </c>
    </row>
    <row r="22" spans="1:5">
      <c r="A22" s="133" t="s">
        <v>85</v>
      </c>
      <c r="B22" s="133" t="s">
        <v>70</v>
      </c>
      <c r="C22" s="133" t="s">
        <v>68</v>
      </c>
      <c r="D22" s="133">
        <v>13</v>
      </c>
      <c r="E22" s="133">
        <v>1</v>
      </c>
    </row>
    <row r="23" spans="1:5">
      <c r="D23" s="133">
        <v>14</v>
      </c>
      <c r="E23" s="133">
        <v>1</v>
      </c>
    </row>
    <row r="24" spans="1:5">
      <c r="D24" s="133">
        <v>16</v>
      </c>
      <c r="E24" s="133">
        <v>1</v>
      </c>
    </row>
    <row r="25" spans="1:5">
      <c r="D25" s="133">
        <v>18</v>
      </c>
      <c r="E25" s="133">
        <v>1</v>
      </c>
    </row>
    <row r="26" spans="1:5">
      <c r="D26" s="133">
        <v>21</v>
      </c>
      <c r="E26" s="133">
        <v>1</v>
      </c>
    </row>
    <row r="27" spans="1:5">
      <c r="A27" s="133" t="s">
        <v>323</v>
      </c>
      <c r="B27" s="133" t="s">
        <v>70</v>
      </c>
      <c r="C27" s="133" t="s">
        <v>68</v>
      </c>
      <c r="D27" s="133">
        <v>14</v>
      </c>
      <c r="E27" s="133">
        <v>2</v>
      </c>
    </row>
    <row r="28" spans="1:5">
      <c r="D28" s="133">
        <v>15</v>
      </c>
      <c r="E28" s="133">
        <v>1</v>
      </c>
    </row>
    <row r="29" spans="1:5">
      <c r="D29" s="133">
        <v>16</v>
      </c>
      <c r="E29" s="133">
        <v>1</v>
      </c>
    </row>
    <row r="30" spans="1:5">
      <c r="D30" s="133">
        <v>17</v>
      </c>
      <c r="E30" s="133">
        <v>1</v>
      </c>
    </row>
    <row r="31" spans="1:5">
      <c r="C31" s="133" t="s">
        <v>231</v>
      </c>
      <c r="D31" s="133">
        <v>11</v>
      </c>
      <c r="E31" s="133">
        <v>1</v>
      </c>
    </row>
    <row r="32" spans="1:5">
      <c r="B32" s="133" t="s">
        <v>443</v>
      </c>
      <c r="C32" s="133" t="s">
        <v>441</v>
      </c>
      <c r="D32" s="133">
        <v>16</v>
      </c>
      <c r="E32" s="133">
        <v>1</v>
      </c>
    </row>
    <row r="33" spans="1:5">
      <c r="A33" s="133" t="s">
        <v>1354</v>
      </c>
      <c r="B33" s="133" t="s">
        <v>70</v>
      </c>
      <c r="C33" s="133" t="s">
        <v>68</v>
      </c>
      <c r="D33" s="133">
        <v>16</v>
      </c>
      <c r="E33" s="133">
        <v>1</v>
      </c>
    </row>
    <row r="34" spans="1:5">
      <c r="A34" s="133" t="s">
        <v>191</v>
      </c>
      <c r="B34" s="133" t="s">
        <v>70</v>
      </c>
      <c r="C34" s="133" t="s">
        <v>68</v>
      </c>
      <c r="D34" s="133">
        <v>13</v>
      </c>
      <c r="E34" s="133">
        <v>3</v>
      </c>
    </row>
    <row r="35" spans="1:5">
      <c r="D35" s="133">
        <v>15</v>
      </c>
      <c r="E35" s="133">
        <v>2</v>
      </c>
    </row>
    <row r="36" spans="1:5">
      <c r="D36" s="133">
        <v>17</v>
      </c>
      <c r="E36" s="133">
        <v>1</v>
      </c>
    </row>
    <row r="37" spans="1:5">
      <c r="C37" s="133" t="s">
        <v>231</v>
      </c>
      <c r="D37" s="133">
        <v>11</v>
      </c>
      <c r="E37" s="133">
        <v>1</v>
      </c>
    </row>
    <row r="38" spans="1:5">
      <c r="B38" s="133" t="s">
        <v>443</v>
      </c>
      <c r="C38" s="133" t="s">
        <v>448</v>
      </c>
      <c r="D38" s="133">
        <v>15</v>
      </c>
      <c r="E38" s="133">
        <v>1</v>
      </c>
    </row>
    <row r="39" spans="1:5">
      <c r="A39" s="133" t="s">
        <v>19</v>
      </c>
      <c r="B39" s="133" t="s">
        <v>70</v>
      </c>
      <c r="C39" s="133" t="s">
        <v>68</v>
      </c>
      <c r="D39" s="133">
        <v>13</v>
      </c>
      <c r="E39" s="133">
        <v>1</v>
      </c>
    </row>
    <row r="40" spans="1:5">
      <c r="C40" s="133" t="s">
        <v>231</v>
      </c>
      <c r="D40" s="133">
        <v>9</v>
      </c>
      <c r="E40" s="133">
        <v>1</v>
      </c>
    </row>
    <row r="41" spans="1:5">
      <c r="D41" s="133">
        <v>11</v>
      </c>
      <c r="E41" s="133">
        <v>1</v>
      </c>
    </row>
    <row r="42" spans="1:5">
      <c r="B42" s="133" t="s">
        <v>17</v>
      </c>
      <c r="C42" s="133" t="s">
        <v>15</v>
      </c>
      <c r="D42" s="133">
        <v>22</v>
      </c>
      <c r="E42" s="133">
        <v>8</v>
      </c>
    </row>
    <row r="43" spans="1:5">
      <c r="A43" s="133" t="s">
        <v>125</v>
      </c>
      <c r="B43" s="133" t="s">
        <v>70</v>
      </c>
      <c r="C43" s="133" t="s">
        <v>68</v>
      </c>
      <c r="D43" s="133">
        <v>15</v>
      </c>
      <c r="E43" s="133">
        <v>1</v>
      </c>
    </row>
    <row r="44" spans="1:5">
      <c r="D44" s="133">
        <v>17</v>
      </c>
      <c r="E44" s="133">
        <v>1</v>
      </c>
    </row>
    <row r="45" spans="1:5">
      <c r="D45" s="133">
        <v>18</v>
      </c>
      <c r="E45" s="133">
        <v>1</v>
      </c>
    </row>
    <row r="46" spans="1:5">
      <c r="B46" s="133" t="s">
        <v>443</v>
      </c>
      <c r="C46" s="133" t="s">
        <v>448</v>
      </c>
      <c r="D46" s="133">
        <v>15</v>
      </c>
      <c r="E46" s="133">
        <v>1</v>
      </c>
    </row>
    <row r="47" spans="1:5">
      <c r="A47" s="133" t="s">
        <v>328</v>
      </c>
      <c r="B47" s="133" t="s">
        <v>70</v>
      </c>
      <c r="C47" s="133" t="s">
        <v>68</v>
      </c>
      <c r="D47" s="133">
        <v>14</v>
      </c>
      <c r="E47" s="133">
        <v>1</v>
      </c>
    </row>
    <row r="48" spans="1:5">
      <c r="A48" s="133" t="s">
        <v>89</v>
      </c>
      <c r="B48" s="133" t="s">
        <v>70</v>
      </c>
      <c r="C48" s="133" t="s">
        <v>68</v>
      </c>
      <c r="D48" s="133">
        <v>13</v>
      </c>
      <c r="E48" s="133">
        <v>2</v>
      </c>
    </row>
    <row r="49" spans="1:5">
      <c r="D49" s="133">
        <v>15</v>
      </c>
      <c r="E49" s="133">
        <v>1</v>
      </c>
    </row>
    <row r="50" spans="1:5">
      <c r="D50" s="133">
        <v>17</v>
      </c>
      <c r="E50" s="133">
        <v>1</v>
      </c>
    </row>
    <row r="51" spans="1:5">
      <c r="D51" s="133">
        <v>18</v>
      </c>
      <c r="E51" s="133">
        <v>2</v>
      </c>
    </row>
    <row r="52" spans="1:5">
      <c r="A52" s="133" t="s">
        <v>72</v>
      </c>
      <c r="B52" s="133" t="s">
        <v>70</v>
      </c>
      <c r="C52" s="133" t="s">
        <v>68</v>
      </c>
      <c r="D52" s="133">
        <v>14</v>
      </c>
      <c r="E52" s="133">
        <v>1</v>
      </c>
    </row>
    <row r="53" spans="1:5">
      <c r="D53" s="133">
        <v>16</v>
      </c>
      <c r="E53" s="133">
        <v>1</v>
      </c>
    </row>
    <row r="54" spans="1:5">
      <c r="D54" s="133">
        <v>17</v>
      </c>
      <c r="E54" s="133">
        <v>1</v>
      </c>
    </row>
    <row r="55" spans="1:5">
      <c r="D55" s="133">
        <v>21</v>
      </c>
      <c r="E55" s="133">
        <v>2</v>
      </c>
    </row>
    <row r="56" spans="1:5">
      <c r="A56" s="133" t="s">
        <v>341</v>
      </c>
      <c r="B56" s="133" t="s">
        <v>70</v>
      </c>
      <c r="C56" s="133" t="s">
        <v>68</v>
      </c>
      <c r="D56" s="133">
        <v>13</v>
      </c>
      <c r="E56" s="133">
        <v>5</v>
      </c>
    </row>
    <row r="57" spans="1:5">
      <c r="D57" s="133">
        <v>15</v>
      </c>
      <c r="E57" s="133">
        <v>1</v>
      </c>
    </row>
    <row r="58" spans="1:5">
      <c r="A58" s="133" t="s">
        <v>386</v>
      </c>
      <c r="B58" s="133" t="s">
        <v>70</v>
      </c>
      <c r="C58" s="133" t="s">
        <v>68</v>
      </c>
      <c r="D58" s="133">
        <v>13</v>
      </c>
      <c r="E58" s="133">
        <v>1</v>
      </c>
    </row>
    <row r="59" spans="1:5">
      <c r="D59" s="133">
        <v>16</v>
      </c>
      <c r="E59" s="133">
        <v>1</v>
      </c>
    </row>
    <row r="60" spans="1:5">
      <c r="C60" s="133" t="s">
        <v>231</v>
      </c>
      <c r="D60" s="133">
        <v>11</v>
      </c>
      <c r="E60" s="133">
        <v>1</v>
      </c>
    </row>
    <row r="61" spans="1:5">
      <c r="B61" s="133" t="s">
        <v>443</v>
      </c>
      <c r="C61" s="133" t="s">
        <v>441</v>
      </c>
      <c r="D61" s="133">
        <v>16</v>
      </c>
      <c r="E61" s="133">
        <v>1</v>
      </c>
    </row>
    <row r="62" spans="1:5">
      <c r="C62" s="133" t="s">
        <v>448</v>
      </c>
      <c r="D62" s="133">
        <v>14</v>
      </c>
      <c r="E62" s="133">
        <v>1</v>
      </c>
    </row>
    <row r="63" spans="1:5">
      <c r="D63" s="133">
        <v>15</v>
      </c>
      <c r="E63" s="133">
        <v>2</v>
      </c>
    </row>
    <row r="64" spans="1:5">
      <c r="A64" s="133" t="s">
        <v>5</v>
      </c>
      <c r="B64" s="133" t="s">
        <v>3</v>
      </c>
      <c r="C64" s="133" t="s">
        <v>1</v>
      </c>
      <c r="D64" s="133">
        <v>12</v>
      </c>
      <c r="E64" s="133">
        <v>1</v>
      </c>
    </row>
    <row r="65" spans="1:5">
      <c r="B65" s="133" t="s">
        <v>70</v>
      </c>
      <c r="C65" s="133" t="s">
        <v>68</v>
      </c>
      <c r="D65" s="133">
        <v>13</v>
      </c>
      <c r="E65" s="133">
        <v>2</v>
      </c>
    </row>
    <row r="66" spans="1:5">
      <c r="D66" s="133">
        <v>14</v>
      </c>
      <c r="E66" s="133">
        <v>1</v>
      </c>
    </row>
    <row r="67" spans="1:5">
      <c r="D67" s="133">
        <v>15</v>
      </c>
      <c r="E67" s="133">
        <v>2</v>
      </c>
    </row>
    <row r="68" spans="1:5">
      <c r="D68" s="133">
        <v>16</v>
      </c>
      <c r="E68" s="133">
        <v>3</v>
      </c>
    </row>
    <row r="69" spans="1:5">
      <c r="D69" s="133">
        <v>17</v>
      </c>
      <c r="E69" s="133">
        <v>1</v>
      </c>
    </row>
    <row r="70" spans="1:5">
      <c r="B70" s="133" t="s">
        <v>443</v>
      </c>
      <c r="C70" s="133" t="s">
        <v>448</v>
      </c>
      <c r="D70" s="133">
        <v>14</v>
      </c>
      <c r="E70" s="133">
        <v>1</v>
      </c>
    </row>
    <row r="71" spans="1:5">
      <c r="D71" s="133">
        <v>18</v>
      </c>
      <c r="E71" s="133">
        <v>1</v>
      </c>
    </row>
    <row r="72" spans="1:5">
      <c r="A72" s="133" t="s">
        <v>34</v>
      </c>
      <c r="B72" s="133" t="s">
        <v>70</v>
      </c>
      <c r="C72" s="133" t="s">
        <v>68</v>
      </c>
      <c r="D72" s="133">
        <v>12</v>
      </c>
      <c r="E72" s="133">
        <v>3</v>
      </c>
    </row>
    <row r="73" spans="1:5">
      <c r="D73" s="133">
        <v>13</v>
      </c>
      <c r="E73" s="133">
        <v>2</v>
      </c>
    </row>
    <row r="74" spans="1:5">
      <c r="D74" s="133">
        <v>14</v>
      </c>
      <c r="E74" s="133">
        <v>3</v>
      </c>
    </row>
    <row r="75" spans="1:5">
      <c r="D75" s="133">
        <v>15</v>
      </c>
      <c r="E75" s="133">
        <v>2</v>
      </c>
    </row>
    <row r="76" spans="1:5">
      <c r="D76" s="133">
        <v>16</v>
      </c>
      <c r="E76" s="133">
        <v>4</v>
      </c>
    </row>
    <row r="77" spans="1:5">
      <c r="D77" s="133">
        <v>17</v>
      </c>
      <c r="E77" s="133">
        <v>2</v>
      </c>
    </row>
    <row r="78" spans="1:5">
      <c r="C78" s="133" t="s">
        <v>231</v>
      </c>
      <c r="D78" s="133">
        <v>11</v>
      </c>
      <c r="E78" s="133">
        <v>2</v>
      </c>
    </row>
    <row r="79" spans="1:5">
      <c r="B79" s="133" t="s">
        <v>443</v>
      </c>
      <c r="C79" s="133" t="s">
        <v>441</v>
      </c>
      <c r="D79" s="133">
        <v>16</v>
      </c>
      <c r="E79" s="133">
        <v>1</v>
      </c>
    </row>
    <row r="80" spans="1:5">
      <c r="C80" s="133" t="s">
        <v>448</v>
      </c>
      <c r="D80" s="133">
        <v>15</v>
      </c>
      <c r="E80" s="133">
        <v>3</v>
      </c>
    </row>
    <row r="81" spans="1:5">
      <c r="B81" s="133" t="s">
        <v>17</v>
      </c>
      <c r="C81" s="133" t="s">
        <v>37</v>
      </c>
      <c r="D81" s="133">
        <v>11</v>
      </c>
      <c r="E81" s="133">
        <v>5</v>
      </c>
    </row>
    <row r="82" spans="1:5">
      <c r="D82" s="133">
        <v>12</v>
      </c>
      <c r="E82" s="133">
        <v>3</v>
      </c>
    </row>
    <row r="83" spans="1:5">
      <c r="D83" s="133">
        <v>14</v>
      </c>
      <c r="E83" s="133">
        <v>2</v>
      </c>
    </row>
    <row r="84" spans="1:5">
      <c r="C84" s="133" t="s">
        <v>15</v>
      </c>
      <c r="D84" s="133">
        <v>18</v>
      </c>
      <c r="E84" s="133">
        <v>5</v>
      </c>
    </row>
    <row r="85" spans="1:5">
      <c r="A85" s="133" t="s">
        <v>29</v>
      </c>
      <c r="B85" s="133" t="s">
        <v>70</v>
      </c>
      <c r="C85" s="133" t="s">
        <v>68</v>
      </c>
      <c r="D85" s="133">
        <v>13</v>
      </c>
      <c r="E85" s="133">
        <v>3</v>
      </c>
    </row>
    <row r="86" spans="1:5">
      <c r="D86" s="133">
        <v>15</v>
      </c>
      <c r="E86" s="133">
        <v>1</v>
      </c>
    </row>
    <row r="87" spans="1:5">
      <c r="D87" s="133">
        <v>16</v>
      </c>
      <c r="E87" s="133">
        <v>1</v>
      </c>
    </row>
    <row r="88" spans="1:5">
      <c r="D88" s="133">
        <v>18</v>
      </c>
      <c r="E88" s="133">
        <v>1</v>
      </c>
    </row>
    <row r="89" spans="1:5">
      <c r="C89" s="133" t="s">
        <v>231</v>
      </c>
      <c r="D89" s="133">
        <v>9</v>
      </c>
      <c r="E89" s="133">
        <v>1</v>
      </c>
    </row>
    <row r="90" spans="1:5">
      <c r="D90" s="133">
        <v>11</v>
      </c>
      <c r="E90" s="133">
        <v>2</v>
      </c>
    </row>
    <row r="91" spans="1:5">
      <c r="B91" s="133" t="s">
        <v>443</v>
      </c>
      <c r="C91" s="133" t="s">
        <v>441</v>
      </c>
      <c r="D91" s="133">
        <v>16</v>
      </c>
      <c r="E91" s="133">
        <v>4</v>
      </c>
    </row>
    <row r="92" spans="1:5">
      <c r="C92" s="133" t="s">
        <v>448</v>
      </c>
      <c r="D92" s="133">
        <v>13</v>
      </c>
      <c r="E92" s="133">
        <v>1</v>
      </c>
    </row>
    <row r="93" spans="1:5">
      <c r="D93" s="133">
        <v>14</v>
      </c>
      <c r="E93" s="133">
        <v>2</v>
      </c>
    </row>
    <row r="94" spans="1:5">
      <c r="D94" s="133">
        <v>15</v>
      </c>
      <c r="E94" s="133">
        <v>2</v>
      </c>
    </row>
    <row r="95" spans="1:5">
      <c r="C95" s="133" t="s">
        <v>486</v>
      </c>
      <c r="D95" s="133">
        <v>18</v>
      </c>
      <c r="E95" s="133">
        <v>1</v>
      </c>
    </row>
    <row r="96" spans="1:5">
      <c r="B96" s="133" t="s">
        <v>17</v>
      </c>
      <c r="C96" s="133" t="s">
        <v>37</v>
      </c>
      <c r="D96" s="133">
        <v>10</v>
      </c>
      <c r="E96" s="133">
        <v>2</v>
      </c>
    </row>
    <row r="97" spans="1:5">
      <c r="C97" s="133" t="s">
        <v>59</v>
      </c>
      <c r="D97" s="133">
        <v>11</v>
      </c>
      <c r="E97" s="133">
        <v>3</v>
      </c>
    </row>
    <row r="98" spans="1:5">
      <c r="C98" s="133" t="s">
        <v>47</v>
      </c>
      <c r="D98" s="133">
        <v>9</v>
      </c>
      <c r="E98" s="133">
        <v>1</v>
      </c>
    </row>
    <row r="99" spans="1:5">
      <c r="D99" s="133">
        <v>11</v>
      </c>
      <c r="E99" s="133">
        <v>2</v>
      </c>
    </row>
    <row r="100" spans="1:5">
      <c r="D100" s="133">
        <v>15</v>
      </c>
      <c r="E100" s="133">
        <v>8</v>
      </c>
    </row>
    <row r="101" spans="1:5">
      <c r="C101" s="133" t="s">
        <v>55</v>
      </c>
      <c r="D101" s="133">
        <v>14</v>
      </c>
      <c r="E101" s="133">
        <v>3</v>
      </c>
    </row>
    <row r="102" spans="1:5">
      <c r="C102" s="133" t="s">
        <v>15</v>
      </c>
      <c r="D102" s="133">
        <v>16</v>
      </c>
      <c r="E102" s="133">
        <v>4</v>
      </c>
    </row>
    <row r="103" spans="1:5">
      <c r="A103" s="133" t="s">
        <v>274</v>
      </c>
      <c r="B103" s="133" t="s">
        <v>70</v>
      </c>
      <c r="C103" s="133" t="s">
        <v>68</v>
      </c>
      <c r="D103" s="133">
        <v>12</v>
      </c>
      <c r="E103" s="133">
        <v>1</v>
      </c>
    </row>
    <row r="104" spans="1:5">
      <c r="D104" s="133">
        <v>13</v>
      </c>
      <c r="E104" s="133">
        <v>1</v>
      </c>
    </row>
    <row r="105" spans="1:5">
      <c r="D105" s="133">
        <v>14</v>
      </c>
      <c r="E105" s="133">
        <v>1</v>
      </c>
    </row>
    <row r="106" spans="1:5">
      <c r="D106" s="133">
        <v>15</v>
      </c>
      <c r="E106" s="133">
        <v>1</v>
      </c>
    </row>
    <row r="107" spans="1:5">
      <c r="D107" s="133">
        <v>17</v>
      </c>
      <c r="E107" s="133">
        <v>1</v>
      </c>
    </row>
    <row r="108" spans="1:5">
      <c r="C108" s="133" t="s">
        <v>231</v>
      </c>
      <c r="D108" s="133">
        <v>11</v>
      </c>
      <c r="E108" s="133">
        <v>3</v>
      </c>
    </row>
    <row r="109" spans="1:5">
      <c r="B109" s="133" t="s">
        <v>443</v>
      </c>
      <c r="C109" s="133" t="s">
        <v>441</v>
      </c>
      <c r="D109" s="133">
        <v>15</v>
      </c>
      <c r="E109" s="133">
        <v>1</v>
      </c>
    </row>
    <row r="110" spans="1:5">
      <c r="C110" s="133" t="s">
        <v>448</v>
      </c>
      <c r="D110" s="133">
        <v>15</v>
      </c>
      <c r="E110" s="133">
        <v>1</v>
      </c>
    </row>
    <row r="111" spans="1:5">
      <c r="A111" s="133" t="s">
        <v>1359</v>
      </c>
      <c r="D111" s="133"/>
      <c r="E111" s="133">
        <v>189</v>
      </c>
    </row>
    <row r="112" spans="1:5">
      <c r="A112"/>
      <c r="B112"/>
      <c r="C112"/>
      <c r="D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Z192"/>
  <sheetViews>
    <sheetView workbookViewId="0">
      <selection activeCell="F1" sqref="F1"/>
    </sheetView>
  </sheetViews>
  <sheetFormatPr baseColWidth="10" defaultColWidth="9.109375" defaultRowHeight="27.75" customHeight="1"/>
  <cols>
    <col min="1" max="1" width="16.109375" style="128" customWidth="1"/>
    <col min="2" max="2" width="8.5546875" style="128" customWidth="1"/>
    <col min="3" max="3" width="7.6640625" style="128" customWidth="1"/>
    <col min="4" max="4" width="11.109375" style="128" customWidth="1"/>
    <col min="5" max="5" width="6.44140625" style="128" customWidth="1"/>
    <col min="6" max="6" width="24.44140625" style="128" customWidth="1"/>
    <col min="7" max="7" width="14.44140625" style="128" customWidth="1"/>
    <col min="8" max="8" width="10" style="128" customWidth="1"/>
    <col min="9" max="9" width="38.21875" style="128" customWidth="1"/>
    <col min="10" max="11" width="19.6640625" style="128" customWidth="1"/>
    <col min="12" max="12" width="24.44140625" style="128" customWidth="1"/>
    <col min="13" max="13" width="24.6640625" style="128" customWidth="1"/>
    <col min="14" max="15" width="24.44140625" style="128" customWidth="1"/>
    <col min="16" max="16" width="19.33203125" style="128" customWidth="1"/>
    <col min="17" max="17" width="15.109375" style="128" customWidth="1"/>
    <col min="18" max="20" width="24.44140625" style="128" customWidth="1"/>
    <col min="21" max="21" width="24.6640625" style="128" customWidth="1"/>
    <col min="22" max="22" width="66.44140625" style="128" customWidth="1"/>
    <col min="23" max="23" width="24.44140625" style="128" customWidth="1"/>
    <col min="24" max="24" width="13.88671875" style="128" customWidth="1"/>
    <col min="25" max="25" width="40.109375" customWidth="1"/>
    <col min="26" max="26" width="3.33203125" customWidth="1"/>
  </cols>
  <sheetData>
    <row r="1" spans="1:26" ht="27.75" customHeight="1">
      <c r="A1" s="128">
        <v>1</v>
      </c>
      <c r="B1" s="128">
        <v>2</v>
      </c>
      <c r="C1" s="128">
        <v>3</v>
      </c>
      <c r="D1" s="128">
        <v>4</v>
      </c>
      <c r="E1" s="128">
        <v>5</v>
      </c>
      <c r="F1" s="128">
        <v>6</v>
      </c>
      <c r="G1" s="128">
        <v>8</v>
      </c>
      <c r="H1" s="128">
        <v>9</v>
      </c>
      <c r="I1" s="128">
        <v>10</v>
      </c>
      <c r="J1" s="128">
        <v>11</v>
      </c>
      <c r="K1" s="128">
        <v>12</v>
      </c>
      <c r="L1" s="128">
        <v>13</v>
      </c>
      <c r="M1" s="128">
        <v>14</v>
      </c>
      <c r="N1" s="128">
        <v>15</v>
      </c>
      <c r="O1" s="128">
        <v>16</v>
      </c>
      <c r="P1" s="128">
        <v>17</v>
      </c>
      <c r="Q1" s="128">
        <v>18</v>
      </c>
      <c r="R1" s="128">
        <v>19</v>
      </c>
      <c r="S1" s="128">
        <v>20</v>
      </c>
    </row>
    <row r="2" spans="1:26" ht="27.75" customHeight="1">
      <c r="A2" s="134" t="s">
        <v>1353</v>
      </c>
      <c r="B2" s="131" t="s">
        <v>1338</v>
      </c>
      <c r="C2" s="131" t="s">
        <v>1339</v>
      </c>
      <c r="D2" s="131" t="s">
        <v>1340</v>
      </c>
      <c r="E2" s="131" t="s">
        <v>1341</v>
      </c>
      <c r="F2" s="131" t="s">
        <v>1347</v>
      </c>
      <c r="G2" s="131" t="s">
        <v>1342</v>
      </c>
      <c r="H2" s="131" t="s">
        <v>1343</v>
      </c>
      <c r="I2" s="131" t="s">
        <v>1344</v>
      </c>
      <c r="J2" s="131" t="s">
        <v>1345</v>
      </c>
      <c r="K2" s="131" t="s">
        <v>1329</v>
      </c>
      <c r="L2" s="131" t="s">
        <v>1330</v>
      </c>
      <c r="M2" s="131" t="s">
        <v>1346</v>
      </c>
      <c r="N2" s="131" t="s">
        <v>1347</v>
      </c>
      <c r="O2" s="131" t="s">
        <v>1331</v>
      </c>
      <c r="P2" s="131" t="s">
        <v>1332</v>
      </c>
      <c r="Q2" s="131" t="s">
        <v>1348</v>
      </c>
      <c r="R2" s="131" t="s">
        <v>1333</v>
      </c>
      <c r="S2" s="131" t="s">
        <v>1334</v>
      </c>
      <c r="T2" s="131" t="s">
        <v>1335</v>
      </c>
      <c r="U2" s="131" t="s">
        <v>1336</v>
      </c>
      <c r="V2" s="131" t="s">
        <v>1349</v>
      </c>
      <c r="W2" s="131" t="s">
        <v>1350</v>
      </c>
      <c r="X2" s="131" t="s">
        <v>1351</v>
      </c>
      <c r="Y2" s="132" t="s">
        <v>1352</v>
      </c>
      <c r="Z2" s="1"/>
    </row>
    <row r="3" spans="1:26" ht="27.75" customHeight="1">
      <c r="A3" s="123">
        <v>224401</v>
      </c>
      <c r="B3" s="123" t="s">
        <v>0</v>
      </c>
      <c r="C3" s="123" t="s">
        <v>1</v>
      </c>
      <c r="D3" s="123" t="s">
        <v>3</v>
      </c>
      <c r="E3" s="123">
        <v>12</v>
      </c>
      <c r="F3" s="123" t="s">
        <v>5</v>
      </c>
      <c r="G3" s="124">
        <v>10379050</v>
      </c>
      <c r="H3" s="124">
        <v>2024</v>
      </c>
      <c r="I3" s="123" t="s">
        <v>4</v>
      </c>
      <c r="J3" s="123" t="b">
        <v>0</v>
      </c>
      <c r="K3" s="123">
        <v>437958</v>
      </c>
      <c r="L3" s="123" t="b">
        <v>0</v>
      </c>
      <c r="M3" s="125">
        <v>39437</v>
      </c>
      <c r="N3" s="123" t="s">
        <v>5</v>
      </c>
      <c r="O3" s="123" t="s">
        <v>6</v>
      </c>
      <c r="P3" s="123" t="s">
        <v>6</v>
      </c>
      <c r="Q3" s="123" t="s">
        <v>7</v>
      </c>
      <c r="R3" s="123" t="s">
        <v>8</v>
      </c>
      <c r="S3" s="123" t="s">
        <v>9</v>
      </c>
      <c r="T3" s="123" t="s">
        <v>10</v>
      </c>
      <c r="U3" s="123" t="s">
        <v>11</v>
      </c>
      <c r="V3" s="123" t="s">
        <v>12</v>
      </c>
      <c r="W3" s="126">
        <v>45558.95182870375</v>
      </c>
      <c r="X3" s="126">
        <v>45558.951805555727</v>
      </c>
      <c r="Y3" s="2" t="s">
        <v>13</v>
      </c>
      <c r="Z3" s="1"/>
    </row>
    <row r="4" spans="1:26" ht="27.75" customHeight="1">
      <c r="A4" s="123">
        <v>224119</v>
      </c>
      <c r="B4" s="123" t="s">
        <v>14</v>
      </c>
      <c r="C4" s="123" t="s">
        <v>15</v>
      </c>
      <c r="D4" s="123" t="s">
        <v>17</v>
      </c>
      <c r="E4" s="123">
        <v>22</v>
      </c>
      <c r="F4" s="123" t="s">
        <v>19</v>
      </c>
      <c r="G4" s="124">
        <v>2850336</v>
      </c>
      <c r="H4" s="124">
        <v>2024</v>
      </c>
      <c r="I4" s="123" t="s">
        <v>18</v>
      </c>
      <c r="J4" s="123" t="b">
        <v>0</v>
      </c>
      <c r="K4" s="123">
        <v>436854</v>
      </c>
      <c r="L4" s="123" t="b">
        <v>0</v>
      </c>
      <c r="M4" s="125">
        <v>37977</v>
      </c>
      <c r="N4" s="123" t="s">
        <v>19</v>
      </c>
      <c r="O4" s="123" t="s">
        <v>6</v>
      </c>
      <c r="P4" s="123" t="s">
        <v>6</v>
      </c>
      <c r="Q4" s="123" t="s">
        <v>7</v>
      </c>
      <c r="R4" s="123" t="s">
        <v>20</v>
      </c>
      <c r="S4" s="123" t="s">
        <v>21</v>
      </c>
      <c r="T4" s="123" t="s">
        <v>22</v>
      </c>
      <c r="U4" s="123" t="s">
        <v>11</v>
      </c>
      <c r="V4" s="123" t="s">
        <v>23</v>
      </c>
      <c r="W4" s="126">
        <v>45565.945601851679</v>
      </c>
      <c r="X4" s="126">
        <v>45565.945567129645</v>
      </c>
      <c r="Y4" s="2" t="s">
        <v>13</v>
      </c>
      <c r="Z4" s="1"/>
    </row>
    <row r="5" spans="1:26" ht="27.75" customHeight="1">
      <c r="A5" s="123">
        <v>224119</v>
      </c>
      <c r="B5" s="123" t="s">
        <v>14</v>
      </c>
      <c r="C5" s="123" t="s">
        <v>15</v>
      </c>
      <c r="D5" s="123" t="s">
        <v>17</v>
      </c>
      <c r="E5" s="123">
        <v>22</v>
      </c>
      <c r="F5" s="123" t="s">
        <v>19</v>
      </c>
      <c r="G5" s="124">
        <v>2850336</v>
      </c>
      <c r="H5" s="124">
        <v>2024</v>
      </c>
      <c r="I5" s="123" t="s">
        <v>18</v>
      </c>
      <c r="J5" s="123" t="b">
        <v>0</v>
      </c>
      <c r="K5" s="123">
        <v>436852</v>
      </c>
      <c r="L5" s="123" t="b">
        <v>0</v>
      </c>
      <c r="M5" s="125">
        <v>37977</v>
      </c>
      <c r="N5" s="123" t="s">
        <v>19</v>
      </c>
      <c r="O5" s="123" t="s">
        <v>6</v>
      </c>
      <c r="P5" s="123" t="s">
        <v>6</v>
      </c>
      <c r="Q5" s="123" t="s">
        <v>7</v>
      </c>
      <c r="R5" s="123" t="s">
        <v>20</v>
      </c>
      <c r="S5" s="123" t="s">
        <v>21</v>
      </c>
      <c r="T5" s="123" t="s">
        <v>22</v>
      </c>
      <c r="U5" s="123" t="s">
        <v>11</v>
      </c>
      <c r="V5" s="123" t="s">
        <v>23</v>
      </c>
      <c r="W5" s="126">
        <v>45565.945601851679</v>
      </c>
      <c r="X5" s="126">
        <v>45565.945567129645</v>
      </c>
      <c r="Y5" s="2" t="s">
        <v>13</v>
      </c>
      <c r="Z5" s="1"/>
    </row>
    <row r="6" spans="1:26" ht="27.75" customHeight="1">
      <c r="A6" s="123">
        <v>224119</v>
      </c>
      <c r="B6" s="123" t="s">
        <v>14</v>
      </c>
      <c r="C6" s="123" t="s">
        <v>15</v>
      </c>
      <c r="D6" s="123" t="s">
        <v>17</v>
      </c>
      <c r="E6" s="123">
        <v>22</v>
      </c>
      <c r="F6" s="123" t="s">
        <v>19</v>
      </c>
      <c r="G6" s="124">
        <v>2850336</v>
      </c>
      <c r="H6" s="124">
        <v>2024</v>
      </c>
      <c r="I6" s="123" t="s">
        <v>18</v>
      </c>
      <c r="J6" s="123" t="b">
        <v>0</v>
      </c>
      <c r="K6" s="123">
        <v>436866</v>
      </c>
      <c r="L6" s="123" t="b">
        <v>0</v>
      </c>
      <c r="M6" s="125">
        <v>37977</v>
      </c>
      <c r="N6" s="123" t="s">
        <v>19</v>
      </c>
      <c r="O6" s="123" t="s">
        <v>6</v>
      </c>
      <c r="P6" s="123" t="s">
        <v>6</v>
      </c>
      <c r="Q6" s="123" t="s">
        <v>7</v>
      </c>
      <c r="R6" s="123" t="s">
        <v>20</v>
      </c>
      <c r="S6" s="123" t="s">
        <v>21</v>
      </c>
      <c r="T6" s="123" t="s">
        <v>22</v>
      </c>
      <c r="U6" s="123" t="s">
        <v>11</v>
      </c>
      <c r="V6" s="123" t="s">
        <v>23</v>
      </c>
      <c r="W6" s="126">
        <v>45565.945601851679</v>
      </c>
      <c r="X6" s="126">
        <v>45565.945567129645</v>
      </c>
      <c r="Y6" s="2" t="s">
        <v>13</v>
      </c>
      <c r="Z6" s="1"/>
    </row>
    <row r="7" spans="1:26" ht="27.75" customHeight="1">
      <c r="A7" s="123">
        <v>224119</v>
      </c>
      <c r="B7" s="123" t="s">
        <v>14</v>
      </c>
      <c r="C7" s="123" t="s">
        <v>15</v>
      </c>
      <c r="D7" s="123" t="s">
        <v>17</v>
      </c>
      <c r="E7" s="123">
        <v>22</v>
      </c>
      <c r="F7" s="123" t="s">
        <v>19</v>
      </c>
      <c r="G7" s="124">
        <v>2850336</v>
      </c>
      <c r="H7" s="124">
        <v>2024</v>
      </c>
      <c r="I7" s="123" t="s">
        <v>18</v>
      </c>
      <c r="J7" s="123" t="b">
        <v>0</v>
      </c>
      <c r="K7" s="123">
        <v>436864</v>
      </c>
      <c r="L7" s="123" t="b">
        <v>0</v>
      </c>
      <c r="M7" s="125">
        <v>37977</v>
      </c>
      <c r="N7" s="123" t="s">
        <v>19</v>
      </c>
      <c r="O7" s="123" t="s">
        <v>6</v>
      </c>
      <c r="P7" s="123" t="s">
        <v>6</v>
      </c>
      <c r="Q7" s="123" t="s">
        <v>7</v>
      </c>
      <c r="R7" s="123" t="s">
        <v>20</v>
      </c>
      <c r="S7" s="123" t="s">
        <v>21</v>
      </c>
      <c r="T7" s="123" t="s">
        <v>22</v>
      </c>
      <c r="U7" s="123" t="s">
        <v>11</v>
      </c>
      <c r="V7" s="123" t="s">
        <v>23</v>
      </c>
      <c r="W7" s="126">
        <v>45565.945601851679</v>
      </c>
      <c r="X7" s="126">
        <v>45565.945567129645</v>
      </c>
      <c r="Y7" s="2" t="s">
        <v>13</v>
      </c>
      <c r="Z7" s="1"/>
    </row>
    <row r="8" spans="1:26" ht="27.75" customHeight="1">
      <c r="A8" s="123">
        <v>224119</v>
      </c>
      <c r="B8" s="123" t="s">
        <v>14</v>
      </c>
      <c r="C8" s="123" t="s">
        <v>15</v>
      </c>
      <c r="D8" s="123" t="s">
        <v>17</v>
      </c>
      <c r="E8" s="123">
        <v>22</v>
      </c>
      <c r="F8" s="123" t="s">
        <v>19</v>
      </c>
      <c r="G8" s="124">
        <v>2850336</v>
      </c>
      <c r="H8" s="124">
        <v>2024</v>
      </c>
      <c r="I8" s="123" t="s">
        <v>18</v>
      </c>
      <c r="J8" s="123" t="b">
        <v>0</v>
      </c>
      <c r="K8" s="123">
        <v>436862</v>
      </c>
      <c r="L8" s="123" t="b">
        <v>0</v>
      </c>
      <c r="M8" s="125">
        <v>37977</v>
      </c>
      <c r="N8" s="123" t="s">
        <v>19</v>
      </c>
      <c r="O8" s="123" t="s">
        <v>6</v>
      </c>
      <c r="P8" s="123" t="s">
        <v>6</v>
      </c>
      <c r="Q8" s="123" t="s">
        <v>7</v>
      </c>
      <c r="R8" s="123" t="s">
        <v>20</v>
      </c>
      <c r="S8" s="123" t="s">
        <v>21</v>
      </c>
      <c r="T8" s="123" t="s">
        <v>22</v>
      </c>
      <c r="U8" s="123" t="s">
        <v>11</v>
      </c>
      <c r="V8" s="123" t="s">
        <v>23</v>
      </c>
      <c r="W8" s="126">
        <v>45565.945601851679</v>
      </c>
      <c r="X8" s="126">
        <v>45565.945567129645</v>
      </c>
      <c r="Y8" s="2" t="s">
        <v>13</v>
      </c>
      <c r="Z8" s="1"/>
    </row>
    <row r="9" spans="1:26" ht="27.75" customHeight="1">
      <c r="A9" s="123">
        <v>224119</v>
      </c>
      <c r="B9" s="123" t="s">
        <v>14</v>
      </c>
      <c r="C9" s="123" t="s">
        <v>15</v>
      </c>
      <c r="D9" s="123" t="s">
        <v>17</v>
      </c>
      <c r="E9" s="123">
        <v>22</v>
      </c>
      <c r="F9" s="123" t="s">
        <v>19</v>
      </c>
      <c r="G9" s="124">
        <v>2850336</v>
      </c>
      <c r="H9" s="124">
        <v>2024</v>
      </c>
      <c r="I9" s="123" t="s">
        <v>18</v>
      </c>
      <c r="J9" s="123" t="b">
        <v>0</v>
      </c>
      <c r="K9" s="123">
        <v>436860</v>
      </c>
      <c r="L9" s="123" t="b">
        <v>0</v>
      </c>
      <c r="M9" s="125">
        <v>37977</v>
      </c>
      <c r="N9" s="123" t="s">
        <v>19</v>
      </c>
      <c r="O9" s="123" t="s">
        <v>6</v>
      </c>
      <c r="P9" s="123" t="s">
        <v>6</v>
      </c>
      <c r="Q9" s="123" t="s">
        <v>7</v>
      </c>
      <c r="R9" s="123" t="s">
        <v>20</v>
      </c>
      <c r="S9" s="123" t="s">
        <v>21</v>
      </c>
      <c r="T9" s="123" t="s">
        <v>22</v>
      </c>
      <c r="U9" s="123" t="s">
        <v>11</v>
      </c>
      <c r="V9" s="123" t="s">
        <v>23</v>
      </c>
      <c r="W9" s="126">
        <v>45565.945601851679</v>
      </c>
      <c r="X9" s="126">
        <v>45565.945567129645</v>
      </c>
      <c r="Y9" s="2" t="s">
        <v>13</v>
      </c>
      <c r="Z9" s="1"/>
    </row>
    <row r="10" spans="1:26" ht="27.75" customHeight="1">
      <c r="A10" s="123">
        <v>224119</v>
      </c>
      <c r="B10" s="123" t="s">
        <v>14</v>
      </c>
      <c r="C10" s="123" t="s">
        <v>15</v>
      </c>
      <c r="D10" s="123" t="s">
        <v>17</v>
      </c>
      <c r="E10" s="123">
        <v>22</v>
      </c>
      <c r="F10" s="123" t="s">
        <v>19</v>
      </c>
      <c r="G10" s="124">
        <v>2850336</v>
      </c>
      <c r="H10" s="124">
        <v>2024</v>
      </c>
      <c r="I10" s="123" t="s">
        <v>18</v>
      </c>
      <c r="J10" s="123" t="b">
        <v>0</v>
      </c>
      <c r="K10" s="123">
        <v>436858</v>
      </c>
      <c r="L10" s="123" t="b">
        <v>0</v>
      </c>
      <c r="M10" s="125">
        <v>37977</v>
      </c>
      <c r="N10" s="123" t="s">
        <v>19</v>
      </c>
      <c r="O10" s="123" t="s">
        <v>6</v>
      </c>
      <c r="P10" s="123" t="s">
        <v>6</v>
      </c>
      <c r="Q10" s="123" t="s">
        <v>7</v>
      </c>
      <c r="R10" s="123" t="s">
        <v>20</v>
      </c>
      <c r="S10" s="123" t="s">
        <v>21</v>
      </c>
      <c r="T10" s="123" t="s">
        <v>22</v>
      </c>
      <c r="U10" s="123" t="s">
        <v>11</v>
      </c>
      <c r="V10" s="123" t="s">
        <v>23</v>
      </c>
      <c r="W10" s="126">
        <v>45565.945601851679</v>
      </c>
      <c r="X10" s="126">
        <v>45565.945567129645</v>
      </c>
      <c r="Y10" s="2" t="s">
        <v>13</v>
      </c>
      <c r="Z10" s="1"/>
    </row>
    <row r="11" spans="1:26" ht="27.75" customHeight="1">
      <c r="A11" s="123">
        <v>224119</v>
      </c>
      <c r="B11" s="123" t="s">
        <v>14</v>
      </c>
      <c r="C11" s="123" t="s">
        <v>15</v>
      </c>
      <c r="D11" s="123" t="s">
        <v>17</v>
      </c>
      <c r="E11" s="123">
        <v>22</v>
      </c>
      <c r="F11" s="123" t="s">
        <v>19</v>
      </c>
      <c r="G11" s="124">
        <v>2850336</v>
      </c>
      <c r="H11" s="124">
        <v>2024</v>
      </c>
      <c r="I11" s="123" t="s">
        <v>18</v>
      </c>
      <c r="J11" s="123" t="b">
        <v>0</v>
      </c>
      <c r="K11" s="123">
        <v>436856</v>
      </c>
      <c r="L11" s="123" t="b">
        <v>0</v>
      </c>
      <c r="M11" s="125">
        <v>37977</v>
      </c>
      <c r="N11" s="123" t="s">
        <v>19</v>
      </c>
      <c r="O11" s="123" t="s">
        <v>6</v>
      </c>
      <c r="P11" s="123" t="s">
        <v>6</v>
      </c>
      <c r="Q11" s="123" t="s">
        <v>7</v>
      </c>
      <c r="R11" s="123" t="s">
        <v>20</v>
      </c>
      <c r="S11" s="123" t="s">
        <v>21</v>
      </c>
      <c r="T11" s="123" t="s">
        <v>22</v>
      </c>
      <c r="U11" s="123" t="s">
        <v>11</v>
      </c>
      <c r="V11" s="123" t="s">
        <v>23</v>
      </c>
      <c r="W11" s="126">
        <v>45565.945601851679</v>
      </c>
      <c r="X11" s="126">
        <v>45565.945567129645</v>
      </c>
      <c r="Y11" s="2" t="s">
        <v>13</v>
      </c>
      <c r="Z11" s="1"/>
    </row>
    <row r="12" spans="1:26" ht="27.75" customHeight="1">
      <c r="A12" s="123">
        <v>224122</v>
      </c>
      <c r="B12" s="123" t="s">
        <v>24</v>
      </c>
      <c r="C12" s="123" t="s">
        <v>15</v>
      </c>
      <c r="D12" s="123" t="s">
        <v>17</v>
      </c>
      <c r="E12" s="123">
        <v>24</v>
      </c>
      <c r="F12" s="123" t="s">
        <v>25</v>
      </c>
      <c r="G12" s="124">
        <v>3432781</v>
      </c>
      <c r="H12" s="124">
        <v>2024</v>
      </c>
      <c r="I12" s="123" t="s">
        <v>18</v>
      </c>
      <c r="J12" s="123" t="b">
        <v>0</v>
      </c>
      <c r="K12" s="123">
        <v>436874</v>
      </c>
      <c r="L12" s="123" t="b">
        <v>0</v>
      </c>
      <c r="M12" s="125">
        <v>37977</v>
      </c>
      <c r="N12" s="123" t="s">
        <v>25</v>
      </c>
      <c r="O12" s="123" t="s">
        <v>6</v>
      </c>
      <c r="P12" s="123" t="s">
        <v>6</v>
      </c>
      <c r="Q12" s="123" t="s">
        <v>7</v>
      </c>
      <c r="R12" s="123" t="s">
        <v>26</v>
      </c>
      <c r="S12" s="123" t="s">
        <v>21</v>
      </c>
      <c r="T12" s="123" t="s">
        <v>11</v>
      </c>
      <c r="U12" s="123" t="s">
        <v>11</v>
      </c>
      <c r="V12" s="123" t="s">
        <v>27</v>
      </c>
      <c r="W12" s="126">
        <v>45565.972881944384</v>
      </c>
      <c r="X12" s="126">
        <v>45565.972858796362</v>
      </c>
      <c r="Y12" s="2" t="s">
        <v>13</v>
      </c>
      <c r="Z12" s="1"/>
    </row>
    <row r="13" spans="1:26" ht="27.75" customHeight="1">
      <c r="A13" s="123">
        <v>224138</v>
      </c>
      <c r="B13" s="123" t="s">
        <v>28</v>
      </c>
      <c r="C13" s="123" t="s">
        <v>15</v>
      </c>
      <c r="D13" s="123" t="s">
        <v>17</v>
      </c>
      <c r="E13" s="123">
        <v>16</v>
      </c>
      <c r="F13" s="123" t="s">
        <v>29</v>
      </c>
      <c r="G13" s="124">
        <v>2328818</v>
      </c>
      <c r="H13" s="124">
        <v>2024</v>
      </c>
      <c r="I13" s="123" t="s">
        <v>18</v>
      </c>
      <c r="J13" s="123" t="b">
        <v>0</v>
      </c>
      <c r="K13" s="123">
        <v>448922</v>
      </c>
      <c r="L13" s="123" t="b">
        <v>0</v>
      </c>
      <c r="M13" s="125">
        <v>37977</v>
      </c>
      <c r="N13" s="123" t="s">
        <v>29</v>
      </c>
      <c r="O13" s="123" t="s">
        <v>6</v>
      </c>
      <c r="P13" s="123" t="s">
        <v>6</v>
      </c>
      <c r="Q13" s="123" t="s">
        <v>7</v>
      </c>
      <c r="R13" s="123" t="s">
        <v>30</v>
      </c>
      <c r="S13" s="123" t="s">
        <v>31</v>
      </c>
      <c r="T13" s="123" t="s">
        <v>11</v>
      </c>
      <c r="U13" s="123" t="s">
        <v>11</v>
      </c>
      <c r="V13" s="123" t="s">
        <v>32</v>
      </c>
      <c r="W13" s="126">
        <v>45572.707256944384</v>
      </c>
      <c r="X13" s="126">
        <v>45572.707233796362</v>
      </c>
      <c r="Y13" s="2" t="s">
        <v>13</v>
      </c>
      <c r="Z13" s="1"/>
    </row>
    <row r="14" spans="1:26" ht="27.75" customHeight="1">
      <c r="A14" s="123">
        <v>224138</v>
      </c>
      <c r="B14" s="123" t="s">
        <v>28</v>
      </c>
      <c r="C14" s="123" t="s">
        <v>15</v>
      </c>
      <c r="D14" s="123" t="s">
        <v>17</v>
      </c>
      <c r="E14" s="123">
        <v>16</v>
      </c>
      <c r="F14" s="123" t="s">
        <v>29</v>
      </c>
      <c r="G14" s="124">
        <v>2328818</v>
      </c>
      <c r="H14" s="124">
        <v>2024</v>
      </c>
      <c r="I14" s="123" t="s">
        <v>18</v>
      </c>
      <c r="J14" s="123" t="b">
        <v>0</v>
      </c>
      <c r="K14" s="123">
        <v>448928</v>
      </c>
      <c r="L14" s="123" t="b">
        <v>0</v>
      </c>
      <c r="M14" s="125">
        <v>37977</v>
      </c>
      <c r="N14" s="123" t="s">
        <v>29</v>
      </c>
      <c r="O14" s="123" t="s">
        <v>6</v>
      </c>
      <c r="P14" s="123" t="s">
        <v>6</v>
      </c>
      <c r="Q14" s="123" t="s">
        <v>7</v>
      </c>
      <c r="R14" s="123" t="s">
        <v>30</v>
      </c>
      <c r="S14" s="123" t="s">
        <v>31</v>
      </c>
      <c r="T14" s="123" t="s">
        <v>11</v>
      </c>
      <c r="U14" s="123" t="s">
        <v>11</v>
      </c>
      <c r="V14" s="123" t="s">
        <v>32</v>
      </c>
      <c r="W14" s="126">
        <v>45572.707256944384</v>
      </c>
      <c r="X14" s="126">
        <v>45572.707233796362</v>
      </c>
      <c r="Y14" s="2" t="s">
        <v>13</v>
      </c>
      <c r="Z14" s="1"/>
    </row>
    <row r="15" spans="1:26" ht="27.75" customHeight="1">
      <c r="A15" s="123">
        <v>224138</v>
      </c>
      <c r="B15" s="123" t="s">
        <v>28</v>
      </c>
      <c r="C15" s="123" t="s">
        <v>15</v>
      </c>
      <c r="D15" s="123" t="s">
        <v>17</v>
      </c>
      <c r="E15" s="123">
        <v>16</v>
      </c>
      <c r="F15" s="123" t="s">
        <v>29</v>
      </c>
      <c r="G15" s="124">
        <v>2328818</v>
      </c>
      <c r="H15" s="124">
        <v>2024</v>
      </c>
      <c r="I15" s="123" t="s">
        <v>18</v>
      </c>
      <c r="J15" s="123" t="b">
        <v>0</v>
      </c>
      <c r="K15" s="123">
        <v>448926</v>
      </c>
      <c r="L15" s="123" t="b">
        <v>0</v>
      </c>
      <c r="M15" s="125">
        <v>37977</v>
      </c>
      <c r="N15" s="123" t="s">
        <v>29</v>
      </c>
      <c r="O15" s="123" t="s">
        <v>6</v>
      </c>
      <c r="P15" s="123" t="s">
        <v>6</v>
      </c>
      <c r="Q15" s="123" t="s">
        <v>7</v>
      </c>
      <c r="R15" s="123" t="s">
        <v>30</v>
      </c>
      <c r="S15" s="123" t="s">
        <v>31</v>
      </c>
      <c r="T15" s="123" t="s">
        <v>11</v>
      </c>
      <c r="U15" s="123" t="s">
        <v>11</v>
      </c>
      <c r="V15" s="123" t="s">
        <v>32</v>
      </c>
      <c r="W15" s="126">
        <v>45572.707256944384</v>
      </c>
      <c r="X15" s="126">
        <v>45572.707233796362</v>
      </c>
      <c r="Y15" s="2" t="s">
        <v>13</v>
      </c>
      <c r="Z15" s="1"/>
    </row>
    <row r="16" spans="1:26" ht="27.75" customHeight="1">
      <c r="A16" s="123">
        <v>224138</v>
      </c>
      <c r="B16" s="123" t="s">
        <v>28</v>
      </c>
      <c r="C16" s="123" t="s">
        <v>15</v>
      </c>
      <c r="D16" s="123" t="s">
        <v>17</v>
      </c>
      <c r="E16" s="123">
        <v>16</v>
      </c>
      <c r="F16" s="123" t="s">
        <v>29</v>
      </c>
      <c r="G16" s="124">
        <v>2328818</v>
      </c>
      <c r="H16" s="124">
        <v>2024</v>
      </c>
      <c r="I16" s="123" t="s">
        <v>18</v>
      </c>
      <c r="J16" s="123" t="b">
        <v>0</v>
      </c>
      <c r="K16" s="123">
        <v>448924</v>
      </c>
      <c r="L16" s="123" t="b">
        <v>0</v>
      </c>
      <c r="M16" s="125">
        <v>37977</v>
      </c>
      <c r="N16" s="123" t="s">
        <v>29</v>
      </c>
      <c r="O16" s="123" t="s">
        <v>6</v>
      </c>
      <c r="P16" s="123" t="s">
        <v>6</v>
      </c>
      <c r="Q16" s="123" t="s">
        <v>7</v>
      </c>
      <c r="R16" s="123" t="s">
        <v>30</v>
      </c>
      <c r="S16" s="123" t="s">
        <v>31</v>
      </c>
      <c r="T16" s="123" t="s">
        <v>11</v>
      </c>
      <c r="U16" s="123" t="s">
        <v>11</v>
      </c>
      <c r="V16" s="123" t="s">
        <v>32</v>
      </c>
      <c r="W16" s="126">
        <v>45572.707256944384</v>
      </c>
      <c r="X16" s="126">
        <v>45572.707233796362</v>
      </c>
      <c r="Y16" s="2" t="s">
        <v>13</v>
      </c>
      <c r="Z16" s="1"/>
    </row>
    <row r="17" spans="1:26" ht="27.75" customHeight="1">
      <c r="A17" s="123">
        <v>224160</v>
      </c>
      <c r="B17" s="123" t="s">
        <v>33</v>
      </c>
      <c r="C17" s="123" t="s">
        <v>15</v>
      </c>
      <c r="D17" s="123" t="s">
        <v>17</v>
      </c>
      <c r="E17" s="123">
        <v>18</v>
      </c>
      <c r="F17" s="123" t="s">
        <v>34</v>
      </c>
      <c r="G17" s="124">
        <v>2436984</v>
      </c>
      <c r="H17" s="124">
        <v>2024</v>
      </c>
      <c r="I17" s="123" t="s">
        <v>18</v>
      </c>
      <c r="J17" s="123" t="b">
        <v>0</v>
      </c>
      <c r="K17" s="123">
        <v>437144</v>
      </c>
      <c r="L17" s="123" t="b">
        <v>0</v>
      </c>
      <c r="M17" s="125">
        <v>37977</v>
      </c>
      <c r="N17" s="123" t="s">
        <v>34</v>
      </c>
      <c r="O17" s="123" t="s">
        <v>6</v>
      </c>
      <c r="P17" s="123" t="s">
        <v>6</v>
      </c>
      <c r="Q17" s="123" t="s">
        <v>7</v>
      </c>
      <c r="R17" s="123" t="s">
        <v>30</v>
      </c>
      <c r="S17" s="123" t="s">
        <v>35</v>
      </c>
      <c r="T17" s="123" t="s">
        <v>11</v>
      </c>
      <c r="U17" s="123" t="s">
        <v>11</v>
      </c>
      <c r="V17" s="123" t="s">
        <v>32</v>
      </c>
      <c r="W17" s="126">
        <v>45563.029976851773</v>
      </c>
      <c r="X17" s="126">
        <v>45563.02995370375</v>
      </c>
      <c r="Y17" s="2" t="s">
        <v>13</v>
      </c>
      <c r="Z17" s="1"/>
    </row>
    <row r="18" spans="1:26" ht="27.75" customHeight="1">
      <c r="A18" s="123">
        <v>224160</v>
      </c>
      <c r="B18" s="123" t="s">
        <v>33</v>
      </c>
      <c r="C18" s="123" t="s">
        <v>15</v>
      </c>
      <c r="D18" s="123" t="s">
        <v>17</v>
      </c>
      <c r="E18" s="123">
        <v>18</v>
      </c>
      <c r="F18" s="123" t="s">
        <v>34</v>
      </c>
      <c r="G18" s="124">
        <v>2436984</v>
      </c>
      <c r="H18" s="124">
        <v>2024</v>
      </c>
      <c r="I18" s="123" t="s">
        <v>18</v>
      </c>
      <c r="J18" s="123" t="b">
        <v>0</v>
      </c>
      <c r="K18" s="123">
        <v>437142</v>
      </c>
      <c r="L18" s="123" t="b">
        <v>0</v>
      </c>
      <c r="M18" s="125">
        <v>37977</v>
      </c>
      <c r="N18" s="123" t="s">
        <v>34</v>
      </c>
      <c r="O18" s="123" t="s">
        <v>6</v>
      </c>
      <c r="P18" s="123" t="s">
        <v>6</v>
      </c>
      <c r="Q18" s="123" t="s">
        <v>7</v>
      </c>
      <c r="R18" s="123" t="s">
        <v>30</v>
      </c>
      <c r="S18" s="123" t="s">
        <v>35</v>
      </c>
      <c r="T18" s="123" t="s">
        <v>11</v>
      </c>
      <c r="U18" s="123" t="s">
        <v>11</v>
      </c>
      <c r="V18" s="123" t="s">
        <v>32</v>
      </c>
      <c r="W18" s="126">
        <v>45563.029976851773</v>
      </c>
      <c r="X18" s="126">
        <v>45563.02995370375</v>
      </c>
      <c r="Y18" s="2" t="s">
        <v>13</v>
      </c>
      <c r="Z18" s="1"/>
    </row>
    <row r="19" spans="1:26" ht="27.75" customHeight="1">
      <c r="A19" s="123">
        <v>224160</v>
      </c>
      <c r="B19" s="123" t="s">
        <v>33</v>
      </c>
      <c r="C19" s="123" t="s">
        <v>15</v>
      </c>
      <c r="D19" s="123" t="s">
        <v>17</v>
      </c>
      <c r="E19" s="123">
        <v>18</v>
      </c>
      <c r="F19" s="123" t="s">
        <v>34</v>
      </c>
      <c r="G19" s="124">
        <v>2436984</v>
      </c>
      <c r="H19" s="124">
        <v>2024</v>
      </c>
      <c r="I19" s="123" t="s">
        <v>18</v>
      </c>
      <c r="J19" s="123" t="b">
        <v>0</v>
      </c>
      <c r="K19" s="123">
        <v>437140</v>
      </c>
      <c r="L19" s="123" t="b">
        <v>0</v>
      </c>
      <c r="M19" s="125">
        <v>37977</v>
      </c>
      <c r="N19" s="123" t="s">
        <v>34</v>
      </c>
      <c r="O19" s="123" t="s">
        <v>6</v>
      </c>
      <c r="P19" s="123" t="s">
        <v>6</v>
      </c>
      <c r="Q19" s="123" t="s">
        <v>7</v>
      </c>
      <c r="R19" s="123" t="s">
        <v>30</v>
      </c>
      <c r="S19" s="123" t="s">
        <v>35</v>
      </c>
      <c r="T19" s="123" t="s">
        <v>11</v>
      </c>
      <c r="U19" s="123" t="s">
        <v>11</v>
      </c>
      <c r="V19" s="123" t="s">
        <v>32</v>
      </c>
      <c r="W19" s="126">
        <v>45563.029976851773</v>
      </c>
      <c r="X19" s="126">
        <v>45563.02995370375</v>
      </c>
      <c r="Y19" s="2" t="s">
        <v>13</v>
      </c>
      <c r="Z19" s="1"/>
    </row>
    <row r="20" spans="1:26" ht="27.75" customHeight="1">
      <c r="A20" s="123">
        <v>224160</v>
      </c>
      <c r="B20" s="123" t="s">
        <v>33</v>
      </c>
      <c r="C20" s="123" t="s">
        <v>15</v>
      </c>
      <c r="D20" s="123" t="s">
        <v>17</v>
      </c>
      <c r="E20" s="123">
        <v>18</v>
      </c>
      <c r="F20" s="123" t="s">
        <v>34</v>
      </c>
      <c r="G20" s="124">
        <v>2436984</v>
      </c>
      <c r="H20" s="124">
        <v>2024</v>
      </c>
      <c r="I20" s="123" t="s">
        <v>18</v>
      </c>
      <c r="J20" s="123" t="b">
        <v>0</v>
      </c>
      <c r="K20" s="123">
        <v>437148</v>
      </c>
      <c r="L20" s="123" t="b">
        <v>0</v>
      </c>
      <c r="M20" s="125">
        <v>37977</v>
      </c>
      <c r="N20" s="123" t="s">
        <v>34</v>
      </c>
      <c r="O20" s="123" t="s">
        <v>6</v>
      </c>
      <c r="P20" s="123" t="s">
        <v>6</v>
      </c>
      <c r="Q20" s="123" t="s">
        <v>7</v>
      </c>
      <c r="R20" s="123" t="s">
        <v>30</v>
      </c>
      <c r="S20" s="123" t="s">
        <v>35</v>
      </c>
      <c r="T20" s="123" t="s">
        <v>11</v>
      </c>
      <c r="U20" s="123" t="s">
        <v>11</v>
      </c>
      <c r="V20" s="123" t="s">
        <v>32</v>
      </c>
      <c r="W20" s="126">
        <v>45563.029976851773</v>
      </c>
      <c r="X20" s="126">
        <v>45563.02995370375</v>
      </c>
      <c r="Y20" s="2" t="s">
        <v>13</v>
      </c>
      <c r="Z20" s="1"/>
    </row>
    <row r="21" spans="1:26" ht="27.75" customHeight="1">
      <c r="A21" s="123">
        <v>224160</v>
      </c>
      <c r="B21" s="123" t="s">
        <v>33</v>
      </c>
      <c r="C21" s="123" t="s">
        <v>15</v>
      </c>
      <c r="D21" s="123" t="s">
        <v>17</v>
      </c>
      <c r="E21" s="123">
        <v>18</v>
      </c>
      <c r="F21" s="123" t="s">
        <v>34</v>
      </c>
      <c r="G21" s="124">
        <v>2436984</v>
      </c>
      <c r="H21" s="124">
        <v>2024</v>
      </c>
      <c r="I21" s="123" t="s">
        <v>18</v>
      </c>
      <c r="J21" s="123" t="b">
        <v>0</v>
      </c>
      <c r="K21" s="123">
        <v>437146</v>
      </c>
      <c r="L21" s="123" t="b">
        <v>0</v>
      </c>
      <c r="M21" s="125">
        <v>37977</v>
      </c>
      <c r="N21" s="123" t="s">
        <v>34</v>
      </c>
      <c r="O21" s="123" t="s">
        <v>6</v>
      </c>
      <c r="P21" s="123" t="s">
        <v>6</v>
      </c>
      <c r="Q21" s="123" t="s">
        <v>7</v>
      </c>
      <c r="R21" s="123" t="s">
        <v>30</v>
      </c>
      <c r="S21" s="123" t="s">
        <v>35</v>
      </c>
      <c r="T21" s="123" t="s">
        <v>11</v>
      </c>
      <c r="U21" s="123" t="s">
        <v>11</v>
      </c>
      <c r="V21" s="123" t="s">
        <v>32</v>
      </c>
      <c r="W21" s="126">
        <v>45563.029976851773</v>
      </c>
      <c r="X21" s="126">
        <v>45563.02995370375</v>
      </c>
      <c r="Y21" s="2" t="s">
        <v>13</v>
      </c>
      <c r="Z21" s="1"/>
    </row>
    <row r="22" spans="1:26" ht="27.75" customHeight="1">
      <c r="A22" s="123">
        <v>224162</v>
      </c>
      <c r="B22" s="123" t="s">
        <v>36</v>
      </c>
      <c r="C22" s="123" t="s">
        <v>37</v>
      </c>
      <c r="D22" s="123" t="s">
        <v>17</v>
      </c>
      <c r="E22" s="123">
        <v>14</v>
      </c>
      <c r="F22" s="123" t="s">
        <v>34</v>
      </c>
      <c r="G22" s="124">
        <v>2162467</v>
      </c>
      <c r="H22" s="124">
        <v>2024</v>
      </c>
      <c r="I22" s="123" t="s">
        <v>39</v>
      </c>
      <c r="J22" s="123" t="b">
        <v>0</v>
      </c>
      <c r="K22" s="123">
        <v>437160</v>
      </c>
      <c r="L22" s="123" t="b">
        <v>0</v>
      </c>
      <c r="M22" s="125">
        <v>37977</v>
      </c>
      <c r="N22" s="123" t="s">
        <v>34</v>
      </c>
      <c r="O22" s="123" t="s">
        <v>6</v>
      </c>
      <c r="P22" s="123" t="s">
        <v>6</v>
      </c>
      <c r="Q22" s="123" t="s">
        <v>7</v>
      </c>
      <c r="R22" s="123" t="s">
        <v>40</v>
      </c>
      <c r="S22" s="123" t="s">
        <v>21</v>
      </c>
      <c r="T22" s="123" t="s">
        <v>11</v>
      </c>
      <c r="U22" s="123" t="s">
        <v>11</v>
      </c>
      <c r="V22" s="123" t="s">
        <v>41</v>
      </c>
      <c r="W22" s="126">
        <v>45565.967233796138</v>
      </c>
      <c r="X22" s="126">
        <v>45565.967210648116</v>
      </c>
      <c r="Y22" s="2" t="s">
        <v>13</v>
      </c>
      <c r="Z22" s="1"/>
    </row>
    <row r="23" spans="1:26" ht="27.75" customHeight="1">
      <c r="A23" s="123">
        <v>224162</v>
      </c>
      <c r="B23" s="123" t="s">
        <v>36</v>
      </c>
      <c r="C23" s="123" t="s">
        <v>37</v>
      </c>
      <c r="D23" s="123" t="s">
        <v>17</v>
      </c>
      <c r="E23" s="123">
        <v>14</v>
      </c>
      <c r="F23" s="123" t="s">
        <v>34</v>
      </c>
      <c r="G23" s="124">
        <v>2162467</v>
      </c>
      <c r="H23" s="124">
        <v>2024</v>
      </c>
      <c r="I23" s="123" t="s">
        <v>39</v>
      </c>
      <c r="J23" s="123" t="b">
        <v>0</v>
      </c>
      <c r="K23" s="123">
        <v>437162</v>
      </c>
      <c r="L23" s="123" t="b">
        <v>0</v>
      </c>
      <c r="M23" s="125">
        <v>37977</v>
      </c>
      <c r="N23" s="123" t="s">
        <v>34</v>
      </c>
      <c r="O23" s="123" t="s">
        <v>6</v>
      </c>
      <c r="P23" s="123" t="s">
        <v>6</v>
      </c>
      <c r="Q23" s="123" t="s">
        <v>7</v>
      </c>
      <c r="R23" s="123" t="s">
        <v>40</v>
      </c>
      <c r="S23" s="123" t="s">
        <v>21</v>
      </c>
      <c r="T23" s="123" t="s">
        <v>11</v>
      </c>
      <c r="U23" s="123" t="s">
        <v>11</v>
      </c>
      <c r="V23" s="123" t="s">
        <v>41</v>
      </c>
      <c r="W23" s="126">
        <v>45565.967233796138</v>
      </c>
      <c r="X23" s="126">
        <v>45565.967210648116</v>
      </c>
      <c r="Y23" s="2" t="s">
        <v>13</v>
      </c>
      <c r="Z23" s="1"/>
    </row>
    <row r="24" spans="1:26" ht="27.75" customHeight="1">
      <c r="A24" s="123">
        <v>224164</v>
      </c>
      <c r="B24" s="123" t="s">
        <v>42</v>
      </c>
      <c r="C24" s="123" t="s">
        <v>37</v>
      </c>
      <c r="D24" s="123" t="s">
        <v>17</v>
      </c>
      <c r="E24" s="123">
        <v>12</v>
      </c>
      <c r="F24" s="123" t="s">
        <v>34</v>
      </c>
      <c r="G24" s="124">
        <v>2049846</v>
      </c>
      <c r="H24" s="124">
        <v>2024</v>
      </c>
      <c r="I24" s="123" t="s">
        <v>39</v>
      </c>
      <c r="J24" s="123" t="b">
        <v>0</v>
      </c>
      <c r="K24" s="123">
        <v>437166</v>
      </c>
      <c r="L24" s="123" t="b">
        <v>0</v>
      </c>
      <c r="M24" s="125">
        <v>37977</v>
      </c>
      <c r="N24" s="123" t="s">
        <v>34</v>
      </c>
      <c r="O24" s="123" t="s">
        <v>6</v>
      </c>
      <c r="P24" s="123" t="s">
        <v>6</v>
      </c>
      <c r="Q24" s="123" t="s">
        <v>7</v>
      </c>
      <c r="R24" s="123" t="s">
        <v>43</v>
      </c>
      <c r="S24" s="123" t="s">
        <v>21</v>
      </c>
      <c r="T24" s="123" t="s">
        <v>11</v>
      </c>
      <c r="U24" s="123" t="s">
        <v>11</v>
      </c>
      <c r="V24" s="123" t="s">
        <v>41</v>
      </c>
      <c r="W24" s="126">
        <v>45565.979293981567</v>
      </c>
      <c r="X24" s="126">
        <v>45565.979270833544</v>
      </c>
      <c r="Y24" s="2" t="s">
        <v>13</v>
      </c>
      <c r="Z24" s="1"/>
    </row>
    <row r="25" spans="1:26" ht="27.75" customHeight="1">
      <c r="A25" s="123">
        <v>224164</v>
      </c>
      <c r="B25" s="123" t="s">
        <v>42</v>
      </c>
      <c r="C25" s="123" t="s">
        <v>37</v>
      </c>
      <c r="D25" s="123" t="s">
        <v>17</v>
      </c>
      <c r="E25" s="123">
        <v>12</v>
      </c>
      <c r="F25" s="123" t="s">
        <v>34</v>
      </c>
      <c r="G25" s="124">
        <v>2049846</v>
      </c>
      <c r="H25" s="124">
        <v>2024</v>
      </c>
      <c r="I25" s="123" t="s">
        <v>39</v>
      </c>
      <c r="J25" s="123" t="b">
        <v>0</v>
      </c>
      <c r="K25" s="123">
        <v>437168</v>
      </c>
      <c r="L25" s="123" t="b">
        <v>0</v>
      </c>
      <c r="M25" s="125">
        <v>37977</v>
      </c>
      <c r="N25" s="123" t="s">
        <v>34</v>
      </c>
      <c r="O25" s="123" t="s">
        <v>6</v>
      </c>
      <c r="P25" s="123" t="s">
        <v>6</v>
      </c>
      <c r="Q25" s="123" t="s">
        <v>7</v>
      </c>
      <c r="R25" s="123" t="s">
        <v>43</v>
      </c>
      <c r="S25" s="123" t="s">
        <v>21</v>
      </c>
      <c r="T25" s="123" t="s">
        <v>11</v>
      </c>
      <c r="U25" s="123" t="s">
        <v>11</v>
      </c>
      <c r="V25" s="123" t="s">
        <v>41</v>
      </c>
      <c r="W25" s="126">
        <v>45565.979293981567</v>
      </c>
      <c r="X25" s="126">
        <v>45565.979270833544</v>
      </c>
      <c r="Y25" s="2" t="s">
        <v>13</v>
      </c>
      <c r="Z25" s="1"/>
    </row>
    <row r="26" spans="1:26" ht="27.75" customHeight="1">
      <c r="A26" s="123">
        <v>224164</v>
      </c>
      <c r="B26" s="123" t="s">
        <v>42</v>
      </c>
      <c r="C26" s="123" t="s">
        <v>37</v>
      </c>
      <c r="D26" s="123" t="s">
        <v>17</v>
      </c>
      <c r="E26" s="123">
        <v>12</v>
      </c>
      <c r="F26" s="123" t="s">
        <v>34</v>
      </c>
      <c r="G26" s="124">
        <v>2049846</v>
      </c>
      <c r="H26" s="124">
        <v>2024</v>
      </c>
      <c r="I26" s="123" t="s">
        <v>39</v>
      </c>
      <c r="J26" s="123" t="b">
        <v>0</v>
      </c>
      <c r="K26" s="123">
        <v>437164</v>
      </c>
      <c r="L26" s="123" t="b">
        <v>0</v>
      </c>
      <c r="M26" s="125">
        <v>37977</v>
      </c>
      <c r="N26" s="123" t="s">
        <v>34</v>
      </c>
      <c r="O26" s="123" t="s">
        <v>6</v>
      </c>
      <c r="P26" s="123" t="s">
        <v>6</v>
      </c>
      <c r="Q26" s="123" t="s">
        <v>7</v>
      </c>
      <c r="R26" s="123" t="s">
        <v>43</v>
      </c>
      <c r="S26" s="123" t="s">
        <v>21</v>
      </c>
      <c r="T26" s="123" t="s">
        <v>11</v>
      </c>
      <c r="U26" s="123" t="s">
        <v>11</v>
      </c>
      <c r="V26" s="123" t="s">
        <v>41</v>
      </c>
      <c r="W26" s="126">
        <v>45565.979293981567</v>
      </c>
      <c r="X26" s="126">
        <v>45565.979270833544</v>
      </c>
      <c r="Y26" s="2" t="s">
        <v>13</v>
      </c>
      <c r="Z26" s="1"/>
    </row>
    <row r="27" spans="1:26" ht="27.75" customHeight="1">
      <c r="A27" s="123">
        <v>224336</v>
      </c>
      <c r="B27" s="123" t="s">
        <v>44</v>
      </c>
      <c r="C27" s="123" t="s">
        <v>37</v>
      </c>
      <c r="D27" s="123" t="s">
        <v>17</v>
      </c>
      <c r="E27" s="123">
        <v>11</v>
      </c>
      <c r="F27" s="123" t="s">
        <v>34</v>
      </c>
      <c r="G27" s="124">
        <v>1909076</v>
      </c>
      <c r="H27" s="124">
        <v>2024</v>
      </c>
      <c r="I27" s="123" t="s">
        <v>39</v>
      </c>
      <c r="J27" s="123" t="b">
        <v>0</v>
      </c>
      <c r="K27" s="123">
        <v>437728</v>
      </c>
      <c r="L27" s="123" t="b">
        <v>0</v>
      </c>
      <c r="M27" s="125">
        <v>37977</v>
      </c>
      <c r="N27" s="123" t="s">
        <v>34</v>
      </c>
      <c r="O27" s="123" t="s">
        <v>6</v>
      </c>
      <c r="P27" s="123" t="s">
        <v>6</v>
      </c>
      <c r="Q27" s="123" t="s">
        <v>7</v>
      </c>
      <c r="R27" s="123" t="s">
        <v>43</v>
      </c>
      <c r="S27" s="123" t="s">
        <v>45</v>
      </c>
      <c r="T27" s="123" t="s">
        <v>11</v>
      </c>
      <c r="U27" s="123" t="s">
        <v>11</v>
      </c>
      <c r="V27" s="123" t="s">
        <v>41</v>
      </c>
      <c r="W27" s="126">
        <v>45565.937870370224</v>
      </c>
      <c r="X27" s="126">
        <v>45565.937847222202</v>
      </c>
      <c r="Y27" s="2" t="s">
        <v>13</v>
      </c>
      <c r="Z27" s="1"/>
    </row>
    <row r="28" spans="1:26" ht="27.75" customHeight="1">
      <c r="A28" s="123">
        <v>224336</v>
      </c>
      <c r="B28" s="123" t="s">
        <v>44</v>
      </c>
      <c r="C28" s="123" t="s">
        <v>37</v>
      </c>
      <c r="D28" s="123" t="s">
        <v>17</v>
      </c>
      <c r="E28" s="123">
        <v>11</v>
      </c>
      <c r="F28" s="123" t="s">
        <v>34</v>
      </c>
      <c r="G28" s="124">
        <v>1909076</v>
      </c>
      <c r="H28" s="124">
        <v>2024</v>
      </c>
      <c r="I28" s="123" t="s">
        <v>39</v>
      </c>
      <c r="J28" s="123" t="b">
        <v>0</v>
      </c>
      <c r="K28" s="123">
        <v>437720</v>
      </c>
      <c r="L28" s="123" t="b">
        <v>0</v>
      </c>
      <c r="M28" s="125">
        <v>37977</v>
      </c>
      <c r="N28" s="123" t="s">
        <v>34</v>
      </c>
      <c r="O28" s="123" t="s">
        <v>6</v>
      </c>
      <c r="P28" s="123" t="s">
        <v>6</v>
      </c>
      <c r="Q28" s="123" t="s">
        <v>7</v>
      </c>
      <c r="R28" s="123" t="s">
        <v>43</v>
      </c>
      <c r="S28" s="123" t="s">
        <v>45</v>
      </c>
      <c r="T28" s="123" t="s">
        <v>11</v>
      </c>
      <c r="U28" s="123" t="s">
        <v>11</v>
      </c>
      <c r="V28" s="123" t="s">
        <v>41</v>
      </c>
      <c r="W28" s="126">
        <v>45565.937870370224</v>
      </c>
      <c r="X28" s="126">
        <v>45565.937847222202</v>
      </c>
      <c r="Y28" s="2" t="s">
        <v>13</v>
      </c>
      <c r="Z28" s="1"/>
    </row>
    <row r="29" spans="1:26" ht="27.75" customHeight="1">
      <c r="A29" s="123">
        <v>224336</v>
      </c>
      <c r="B29" s="123" t="s">
        <v>44</v>
      </c>
      <c r="C29" s="123" t="s">
        <v>37</v>
      </c>
      <c r="D29" s="123" t="s">
        <v>17</v>
      </c>
      <c r="E29" s="123">
        <v>11</v>
      </c>
      <c r="F29" s="123" t="s">
        <v>34</v>
      </c>
      <c r="G29" s="124">
        <v>1909076</v>
      </c>
      <c r="H29" s="124">
        <v>2024</v>
      </c>
      <c r="I29" s="123" t="s">
        <v>39</v>
      </c>
      <c r="J29" s="123" t="b">
        <v>0</v>
      </c>
      <c r="K29" s="123">
        <v>437722</v>
      </c>
      <c r="L29" s="123" t="b">
        <v>0</v>
      </c>
      <c r="M29" s="125">
        <v>37977</v>
      </c>
      <c r="N29" s="123" t="s">
        <v>34</v>
      </c>
      <c r="O29" s="123" t="s">
        <v>6</v>
      </c>
      <c r="P29" s="123" t="s">
        <v>6</v>
      </c>
      <c r="Q29" s="123" t="s">
        <v>7</v>
      </c>
      <c r="R29" s="123" t="s">
        <v>43</v>
      </c>
      <c r="S29" s="123" t="s">
        <v>45</v>
      </c>
      <c r="T29" s="123" t="s">
        <v>11</v>
      </c>
      <c r="U29" s="123" t="s">
        <v>11</v>
      </c>
      <c r="V29" s="123" t="s">
        <v>41</v>
      </c>
      <c r="W29" s="126">
        <v>45565.937870370224</v>
      </c>
      <c r="X29" s="126">
        <v>45565.937847222202</v>
      </c>
      <c r="Y29" s="2" t="s">
        <v>13</v>
      </c>
      <c r="Z29" s="1"/>
    </row>
    <row r="30" spans="1:26" ht="27.75" customHeight="1">
      <c r="A30" s="123">
        <v>224336</v>
      </c>
      <c r="B30" s="123" t="s">
        <v>44</v>
      </c>
      <c r="C30" s="123" t="s">
        <v>37</v>
      </c>
      <c r="D30" s="123" t="s">
        <v>17</v>
      </c>
      <c r="E30" s="123">
        <v>11</v>
      </c>
      <c r="F30" s="123" t="s">
        <v>34</v>
      </c>
      <c r="G30" s="124">
        <v>1909076</v>
      </c>
      <c r="H30" s="124">
        <v>2024</v>
      </c>
      <c r="I30" s="123" t="s">
        <v>39</v>
      </c>
      <c r="J30" s="123" t="b">
        <v>0</v>
      </c>
      <c r="K30" s="123">
        <v>437724</v>
      </c>
      <c r="L30" s="123" t="b">
        <v>0</v>
      </c>
      <c r="M30" s="125">
        <v>37977</v>
      </c>
      <c r="N30" s="123" t="s">
        <v>34</v>
      </c>
      <c r="O30" s="123" t="s">
        <v>6</v>
      </c>
      <c r="P30" s="123" t="s">
        <v>6</v>
      </c>
      <c r="Q30" s="123" t="s">
        <v>7</v>
      </c>
      <c r="R30" s="123" t="s">
        <v>43</v>
      </c>
      <c r="S30" s="123" t="s">
        <v>45</v>
      </c>
      <c r="T30" s="123" t="s">
        <v>11</v>
      </c>
      <c r="U30" s="123" t="s">
        <v>11</v>
      </c>
      <c r="V30" s="123" t="s">
        <v>41</v>
      </c>
      <c r="W30" s="126">
        <v>45565.937870370224</v>
      </c>
      <c r="X30" s="126">
        <v>45565.937847222202</v>
      </c>
      <c r="Y30" s="2" t="s">
        <v>13</v>
      </c>
      <c r="Z30" s="1"/>
    </row>
    <row r="31" spans="1:26" ht="27.75" customHeight="1">
      <c r="A31" s="123">
        <v>224336</v>
      </c>
      <c r="B31" s="123" t="s">
        <v>44</v>
      </c>
      <c r="C31" s="123" t="s">
        <v>37</v>
      </c>
      <c r="D31" s="123" t="s">
        <v>17</v>
      </c>
      <c r="E31" s="123">
        <v>11</v>
      </c>
      <c r="F31" s="123" t="s">
        <v>34</v>
      </c>
      <c r="G31" s="124">
        <v>1909076</v>
      </c>
      <c r="H31" s="124">
        <v>2024</v>
      </c>
      <c r="I31" s="123" t="s">
        <v>39</v>
      </c>
      <c r="J31" s="123" t="b">
        <v>0</v>
      </c>
      <c r="K31" s="123">
        <v>437726</v>
      </c>
      <c r="L31" s="123" t="b">
        <v>0</v>
      </c>
      <c r="M31" s="125">
        <v>37977</v>
      </c>
      <c r="N31" s="123" t="s">
        <v>34</v>
      </c>
      <c r="O31" s="123" t="s">
        <v>6</v>
      </c>
      <c r="P31" s="123" t="s">
        <v>6</v>
      </c>
      <c r="Q31" s="123" t="s">
        <v>7</v>
      </c>
      <c r="R31" s="123" t="s">
        <v>43</v>
      </c>
      <c r="S31" s="123" t="s">
        <v>45</v>
      </c>
      <c r="T31" s="123" t="s">
        <v>11</v>
      </c>
      <c r="U31" s="123" t="s">
        <v>11</v>
      </c>
      <c r="V31" s="123" t="s">
        <v>41</v>
      </c>
      <c r="W31" s="126">
        <v>45565.937870370224</v>
      </c>
      <c r="X31" s="126">
        <v>45565.937847222202</v>
      </c>
      <c r="Y31" s="2" t="s">
        <v>13</v>
      </c>
      <c r="Z31" s="1"/>
    </row>
    <row r="32" spans="1:26" ht="27.75" customHeight="1">
      <c r="A32" s="123">
        <v>224346</v>
      </c>
      <c r="B32" s="123" t="s">
        <v>46</v>
      </c>
      <c r="C32" s="123" t="s">
        <v>47</v>
      </c>
      <c r="D32" s="123" t="s">
        <v>17</v>
      </c>
      <c r="E32" s="123">
        <v>15</v>
      </c>
      <c r="F32" s="123" t="s">
        <v>29</v>
      </c>
      <c r="G32" s="124">
        <v>2229680</v>
      </c>
      <c r="H32" s="124">
        <v>2024</v>
      </c>
      <c r="I32" s="123" t="s">
        <v>49</v>
      </c>
      <c r="J32" s="123" t="b">
        <v>0</v>
      </c>
      <c r="K32" s="123">
        <v>437762</v>
      </c>
      <c r="L32" s="123" t="b">
        <v>0</v>
      </c>
      <c r="M32" s="125">
        <v>37977</v>
      </c>
      <c r="N32" s="123" t="s">
        <v>29</v>
      </c>
      <c r="O32" s="123" t="s">
        <v>6</v>
      </c>
      <c r="P32" s="123" t="s">
        <v>6</v>
      </c>
      <c r="Q32" s="123" t="s">
        <v>7</v>
      </c>
      <c r="R32" s="123" t="s">
        <v>30</v>
      </c>
      <c r="S32" s="123" t="s">
        <v>45</v>
      </c>
      <c r="T32" s="123" t="s">
        <v>11</v>
      </c>
      <c r="U32" s="123" t="s">
        <v>11</v>
      </c>
      <c r="V32" s="123" t="s">
        <v>50</v>
      </c>
      <c r="W32" s="126">
        <v>45559.939988425933</v>
      </c>
      <c r="X32" s="126">
        <v>45559.939953703899</v>
      </c>
      <c r="Y32" s="2" t="s">
        <v>13</v>
      </c>
      <c r="Z32" s="1"/>
    </row>
    <row r="33" spans="1:26" ht="27.75" customHeight="1">
      <c r="A33" s="123">
        <v>224346</v>
      </c>
      <c r="B33" s="123" t="s">
        <v>46</v>
      </c>
      <c r="C33" s="123" t="s">
        <v>47</v>
      </c>
      <c r="D33" s="123" t="s">
        <v>17</v>
      </c>
      <c r="E33" s="123">
        <v>15</v>
      </c>
      <c r="F33" s="123" t="s">
        <v>29</v>
      </c>
      <c r="G33" s="124">
        <v>2229680</v>
      </c>
      <c r="H33" s="124">
        <v>2024</v>
      </c>
      <c r="I33" s="123" t="s">
        <v>49</v>
      </c>
      <c r="J33" s="123" t="b">
        <v>0</v>
      </c>
      <c r="K33" s="123">
        <v>437760</v>
      </c>
      <c r="L33" s="123" t="b">
        <v>0</v>
      </c>
      <c r="M33" s="125">
        <v>37977</v>
      </c>
      <c r="N33" s="123" t="s">
        <v>29</v>
      </c>
      <c r="O33" s="123" t="s">
        <v>6</v>
      </c>
      <c r="P33" s="123" t="s">
        <v>6</v>
      </c>
      <c r="Q33" s="123" t="s">
        <v>7</v>
      </c>
      <c r="R33" s="123" t="s">
        <v>30</v>
      </c>
      <c r="S33" s="123" t="s">
        <v>45</v>
      </c>
      <c r="T33" s="123" t="s">
        <v>11</v>
      </c>
      <c r="U33" s="123" t="s">
        <v>11</v>
      </c>
      <c r="V33" s="123" t="s">
        <v>50</v>
      </c>
      <c r="W33" s="126">
        <v>45559.939988425933</v>
      </c>
      <c r="X33" s="126">
        <v>45559.939953703899</v>
      </c>
      <c r="Y33" s="2" t="s">
        <v>13</v>
      </c>
      <c r="Z33" s="1"/>
    </row>
    <row r="34" spans="1:26" ht="27.75" customHeight="1">
      <c r="A34" s="123">
        <v>224346</v>
      </c>
      <c r="B34" s="123" t="s">
        <v>46</v>
      </c>
      <c r="C34" s="123" t="s">
        <v>47</v>
      </c>
      <c r="D34" s="123" t="s">
        <v>17</v>
      </c>
      <c r="E34" s="123">
        <v>15</v>
      </c>
      <c r="F34" s="123" t="s">
        <v>29</v>
      </c>
      <c r="G34" s="124">
        <v>2229680</v>
      </c>
      <c r="H34" s="124">
        <v>2024</v>
      </c>
      <c r="I34" s="123" t="s">
        <v>49</v>
      </c>
      <c r="J34" s="123" t="b">
        <v>0</v>
      </c>
      <c r="K34" s="123">
        <v>437774</v>
      </c>
      <c r="L34" s="123" t="b">
        <v>0</v>
      </c>
      <c r="M34" s="125">
        <v>37977</v>
      </c>
      <c r="N34" s="123" t="s">
        <v>29</v>
      </c>
      <c r="O34" s="123" t="s">
        <v>6</v>
      </c>
      <c r="P34" s="123" t="s">
        <v>6</v>
      </c>
      <c r="Q34" s="123" t="s">
        <v>7</v>
      </c>
      <c r="R34" s="123" t="s">
        <v>30</v>
      </c>
      <c r="S34" s="123" t="s">
        <v>45</v>
      </c>
      <c r="T34" s="123" t="s">
        <v>11</v>
      </c>
      <c r="U34" s="123" t="s">
        <v>11</v>
      </c>
      <c r="V34" s="123" t="s">
        <v>50</v>
      </c>
      <c r="W34" s="126">
        <v>45559.939988425933</v>
      </c>
      <c r="X34" s="126">
        <v>45559.939953703899</v>
      </c>
      <c r="Y34" s="2" t="s">
        <v>13</v>
      </c>
      <c r="Z34" s="1"/>
    </row>
    <row r="35" spans="1:26" ht="27.75" customHeight="1">
      <c r="A35" s="123">
        <v>224346</v>
      </c>
      <c r="B35" s="123" t="s">
        <v>46</v>
      </c>
      <c r="C35" s="123" t="s">
        <v>47</v>
      </c>
      <c r="D35" s="123" t="s">
        <v>17</v>
      </c>
      <c r="E35" s="123">
        <v>15</v>
      </c>
      <c r="F35" s="123" t="s">
        <v>29</v>
      </c>
      <c r="G35" s="124">
        <v>2229680</v>
      </c>
      <c r="H35" s="124">
        <v>2024</v>
      </c>
      <c r="I35" s="123" t="s">
        <v>49</v>
      </c>
      <c r="J35" s="123" t="b">
        <v>0</v>
      </c>
      <c r="K35" s="123">
        <v>437772</v>
      </c>
      <c r="L35" s="123" t="b">
        <v>0</v>
      </c>
      <c r="M35" s="125">
        <v>37977</v>
      </c>
      <c r="N35" s="123" t="s">
        <v>29</v>
      </c>
      <c r="O35" s="123" t="s">
        <v>6</v>
      </c>
      <c r="P35" s="123" t="s">
        <v>6</v>
      </c>
      <c r="Q35" s="123" t="s">
        <v>7</v>
      </c>
      <c r="R35" s="123" t="s">
        <v>30</v>
      </c>
      <c r="S35" s="123" t="s">
        <v>45</v>
      </c>
      <c r="T35" s="123" t="s">
        <v>11</v>
      </c>
      <c r="U35" s="123" t="s">
        <v>11</v>
      </c>
      <c r="V35" s="123" t="s">
        <v>50</v>
      </c>
      <c r="W35" s="126">
        <v>45559.939988425933</v>
      </c>
      <c r="X35" s="126">
        <v>45559.939953703899</v>
      </c>
      <c r="Y35" s="2" t="s">
        <v>13</v>
      </c>
      <c r="Z35" s="1"/>
    </row>
    <row r="36" spans="1:26" ht="27.75" customHeight="1">
      <c r="A36" s="123">
        <v>224346</v>
      </c>
      <c r="B36" s="123" t="s">
        <v>46</v>
      </c>
      <c r="C36" s="123" t="s">
        <v>47</v>
      </c>
      <c r="D36" s="123" t="s">
        <v>17</v>
      </c>
      <c r="E36" s="123">
        <v>15</v>
      </c>
      <c r="F36" s="123" t="s">
        <v>29</v>
      </c>
      <c r="G36" s="124">
        <v>2229680</v>
      </c>
      <c r="H36" s="124">
        <v>2024</v>
      </c>
      <c r="I36" s="123" t="s">
        <v>49</v>
      </c>
      <c r="J36" s="123" t="b">
        <v>0</v>
      </c>
      <c r="K36" s="123">
        <v>437770</v>
      </c>
      <c r="L36" s="123" t="b">
        <v>0</v>
      </c>
      <c r="M36" s="125">
        <v>37977</v>
      </c>
      <c r="N36" s="123" t="s">
        <v>29</v>
      </c>
      <c r="O36" s="123" t="s">
        <v>6</v>
      </c>
      <c r="P36" s="123" t="s">
        <v>6</v>
      </c>
      <c r="Q36" s="123" t="s">
        <v>7</v>
      </c>
      <c r="R36" s="123" t="s">
        <v>30</v>
      </c>
      <c r="S36" s="123" t="s">
        <v>45</v>
      </c>
      <c r="T36" s="123" t="s">
        <v>11</v>
      </c>
      <c r="U36" s="123" t="s">
        <v>11</v>
      </c>
      <c r="V36" s="123" t="s">
        <v>50</v>
      </c>
      <c r="W36" s="126">
        <v>45559.939988425933</v>
      </c>
      <c r="X36" s="126">
        <v>45559.939953703899</v>
      </c>
      <c r="Y36" s="2" t="s">
        <v>13</v>
      </c>
      <c r="Z36" s="1"/>
    </row>
    <row r="37" spans="1:26" ht="27.75" customHeight="1">
      <c r="A37" s="123">
        <v>224346</v>
      </c>
      <c r="B37" s="123" t="s">
        <v>46</v>
      </c>
      <c r="C37" s="123" t="s">
        <v>47</v>
      </c>
      <c r="D37" s="123" t="s">
        <v>17</v>
      </c>
      <c r="E37" s="123">
        <v>15</v>
      </c>
      <c r="F37" s="123" t="s">
        <v>29</v>
      </c>
      <c r="G37" s="124">
        <v>2229680</v>
      </c>
      <c r="H37" s="124">
        <v>2024</v>
      </c>
      <c r="I37" s="123" t="s">
        <v>49</v>
      </c>
      <c r="J37" s="123" t="b">
        <v>0</v>
      </c>
      <c r="K37" s="123">
        <v>437768</v>
      </c>
      <c r="L37" s="123" t="b">
        <v>0</v>
      </c>
      <c r="M37" s="125">
        <v>37977</v>
      </c>
      <c r="N37" s="123" t="s">
        <v>29</v>
      </c>
      <c r="O37" s="123" t="s">
        <v>6</v>
      </c>
      <c r="P37" s="123" t="s">
        <v>6</v>
      </c>
      <c r="Q37" s="123" t="s">
        <v>7</v>
      </c>
      <c r="R37" s="123" t="s">
        <v>30</v>
      </c>
      <c r="S37" s="123" t="s">
        <v>45</v>
      </c>
      <c r="T37" s="123" t="s">
        <v>11</v>
      </c>
      <c r="U37" s="123" t="s">
        <v>11</v>
      </c>
      <c r="V37" s="123" t="s">
        <v>50</v>
      </c>
      <c r="W37" s="126">
        <v>45559.939988425933</v>
      </c>
      <c r="X37" s="126">
        <v>45559.939953703899</v>
      </c>
      <c r="Y37" s="2" t="s">
        <v>13</v>
      </c>
      <c r="Z37" s="1"/>
    </row>
    <row r="38" spans="1:26" ht="27.75" customHeight="1">
      <c r="A38" s="123">
        <v>224346</v>
      </c>
      <c r="B38" s="123" t="s">
        <v>46</v>
      </c>
      <c r="C38" s="123" t="s">
        <v>47</v>
      </c>
      <c r="D38" s="123" t="s">
        <v>17</v>
      </c>
      <c r="E38" s="123">
        <v>15</v>
      </c>
      <c r="F38" s="123" t="s">
        <v>29</v>
      </c>
      <c r="G38" s="124">
        <v>2229680</v>
      </c>
      <c r="H38" s="124">
        <v>2024</v>
      </c>
      <c r="I38" s="123" t="s">
        <v>49</v>
      </c>
      <c r="J38" s="123" t="b">
        <v>0</v>
      </c>
      <c r="K38" s="123">
        <v>437766</v>
      </c>
      <c r="L38" s="123" t="b">
        <v>0</v>
      </c>
      <c r="M38" s="125">
        <v>37977</v>
      </c>
      <c r="N38" s="123" t="s">
        <v>29</v>
      </c>
      <c r="O38" s="123" t="s">
        <v>6</v>
      </c>
      <c r="P38" s="123" t="s">
        <v>6</v>
      </c>
      <c r="Q38" s="123" t="s">
        <v>7</v>
      </c>
      <c r="R38" s="123" t="s">
        <v>30</v>
      </c>
      <c r="S38" s="123" t="s">
        <v>45</v>
      </c>
      <c r="T38" s="123" t="s">
        <v>11</v>
      </c>
      <c r="U38" s="123" t="s">
        <v>11</v>
      </c>
      <c r="V38" s="123" t="s">
        <v>50</v>
      </c>
      <c r="W38" s="126">
        <v>45559.939988425933</v>
      </c>
      <c r="X38" s="126">
        <v>45559.939953703899</v>
      </c>
      <c r="Y38" s="2" t="s">
        <v>13</v>
      </c>
      <c r="Z38" s="1"/>
    </row>
    <row r="39" spans="1:26" ht="27.75" customHeight="1">
      <c r="A39" s="123">
        <v>224346</v>
      </c>
      <c r="B39" s="123" t="s">
        <v>46</v>
      </c>
      <c r="C39" s="123" t="s">
        <v>47</v>
      </c>
      <c r="D39" s="123" t="s">
        <v>17</v>
      </c>
      <c r="E39" s="123">
        <v>15</v>
      </c>
      <c r="F39" s="123" t="s">
        <v>29</v>
      </c>
      <c r="G39" s="124">
        <v>2229680</v>
      </c>
      <c r="H39" s="124">
        <v>2024</v>
      </c>
      <c r="I39" s="123" t="s">
        <v>49</v>
      </c>
      <c r="J39" s="123" t="b">
        <v>0</v>
      </c>
      <c r="K39" s="123">
        <v>437764</v>
      </c>
      <c r="L39" s="123" t="b">
        <v>0</v>
      </c>
      <c r="M39" s="125">
        <v>37977</v>
      </c>
      <c r="N39" s="123" t="s">
        <v>29</v>
      </c>
      <c r="O39" s="123" t="s">
        <v>6</v>
      </c>
      <c r="P39" s="123" t="s">
        <v>6</v>
      </c>
      <c r="Q39" s="123" t="s">
        <v>7</v>
      </c>
      <c r="R39" s="123" t="s">
        <v>30</v>
      </c>
      <c r="S39" s="123" t="s">
        <v>45</v>
      </c>
      <c r="T39" s="123" t="s">
        <v>11</v>
      </c>
      <c r="U39" s="123" t="s">
        <v>11</v>
      </c>
      <c r="V39" s="123" t="s">
        <v>50</v>
      </c>
      <c r="W39" s="126">
        <v>45559.939988425933</v>
      </c>
      <c r="X39" s="126">
        <v>45559.939953703899</v>
      </c>
      <c r="Y39" s="2" t="s">
        <v>13</v>
      </c>
      <c r="Z39" s="1"/>
    </row>
    <row r="40" spans="1:26" ht="27.75" customHeight="1">
      <c r="A40" s="123">
        <v>224347</v>
      </c>
      <c r="B40" s="123" t="s">
        <v>51</v>
      </c>
      <c r="C40" s="123" t="s">
        <v>37</v>
      </c>
      <c r="D40" s="123" t="s">
        <v>17</v>
      </c>
      <c r="E40" s="123">
        <v>10</v>
      </c>
      <c r="F40" s="123" t="s">
        <v>29</v>
      </c>
      <c r="G40" s="124">
        <v>1768672</v>
      </c>
      <c r="H40" s="124">
        <v>2024</v>
      </c>
      <c r="I40" s="123" t="s">
        <v>52</v>
      </c>
      <c r="J40" s="123" t="b">
        <v>0</v>
      </c>
      <c r="K40" s="123">
        <v>437776</v>
      </c>
      <c r="L40" s="123" t="b">
        <v>0</v>
      </c>
      <c r="M40" s="125">
        <v>37977</v>
      </c>
      <c r="N40" s="123" t="s">
        <v>29</v>
      </c>
      <c r="O40" s="123" t="s">
        <v>6</v>
      </c>
      <c r="P40" s="123" t="s">
        <v>6</v>
      </c>
      <c r="Q40" s="123" t="s">
        <v>7</v>
      </c>
      <c r="R40" s="123" t="s">
        <v>53</v>
      </c>
      <c r="S40" s="123" t="s">
        <v>21</v>
      </c>
      <c r="T40" s="123" t="s">
        <v>11</v>
      </c>
      <c r="U40" s="123" t="s">
        <v>11</v>
      </c>
      <c r="V40" s="123" t="s">
        <v>41</v>
      </c>
      <c r="W40" s="126">
        <v>45567.293831018731</v>
      </c>
      <c r="X40" s="126">
        <v>45567.293807870243</v>
      </c>
      <c r="Y40" s="2" t="s">
        <v>13</v>
      </c>
      <c r="Z40" s="1"/>
    </row>
    <row r="41" spans="1:26" ht="27.75" customHeight="1">
      <c r="A41" s="123">
        <v>224347</v>
      </c>
      <c r="B41" s="123" t="s">
        <v>51</v>
      </c>
      <c r="C41" s="123" t="s">
        <v>37</v>
      </c>
      <c r="D41" s="123" t="s">
        <v>17</v>
      </c>
      <c r="E41" s="123">
        <v>10</v>
      </c>
      <c r="F41" s="123" t="s">
        <v>29</v>
      </c>
      <c r="G41" s="124">
        <v>1768672</v>
      </c>
      <c r="H41" s="124">
        <v>2024</v>
      </c>
      <c r="I41" s="123" t="s">
        <v>52</v>
      </c>
      <c r="J41" s="123" t="b">
        <v>0</v>
      </c>
      <c r="K41" s="123">
        <v>437778</v>
      </c>
      <c r="L41" s="123" t="b">
        <v>0</v>
      </c>
      <c r="M41" s="125">
        <v>37977</v>
      </c>
      <c r="N41" s="123" t="s">
        <v>29</v>
      </c>
      <c r="O41" s="123" t="s">
        <v>6</v>
      </c>
      <c r="P41" s="123" t="s">
        <v>6</v>
      </c>
      <c r="Q41" s="123" t="s">
        <v>7</v>
      </c>
      <c r="R41" s="123" t="s">
        <v>53</v>
      </c>
      <c r="S41" s="123" t="s">
        <v>21</v>
      </c>
      <c r="T41" s="123" t="s">
        <v>11</v>
      </c>
      <c r="U41" s="123" t="s">
        <v>11</v>
      </c>
      <c r="V41" s="123" t="s">
        <v>41</v>
      </c>
      <c r="W41" s="126">
        <v>45567.293831018731</v>
      </c>
      <c r="X41" s="126">
        <v>45567.293807870243</v>
      </c>
      <c r="Y41" s="2" t="s">
        <v>13</v>
      </c>
      <c r="Z41" s="1"/>
    </row>
    <row r="42" spans="1:26" ht="27.75" customHeight="1">
      <c r="A42" s="123">
        <v>224351</v>
      </c>
      <c r="B42" s="123" t="s">
        <v>54</v>
      </c>
      <c r="C42" s="123" t="s">
        <v>55</v>
      </c>
      <c r="D42" s="123" t="s">
        <v>17</v>
      </c>
      <c r="E42" s="123">
        <v>14</v>
      </c>
      <c r="F42" s="123" t="s">
        <v>29</v>
      </c>
      <c r="G42" s="124">
        <v>2162467</v>
      </c>
      <c r="H42" s="124">
        <v>2024</v>
      </c>
      <c r="I42" s="123" t="s">
        <v>57</v>
      </c>
      <c r="J42" s="123" t="b">
        <v>0</v>
      </c>
      <c r="K42" s="123">
        <v>437790</v>
      </c>
      <c r="L42" s="123" t="b">
        <v>0</v>
      </c>
      <c r="M42" s="125">
        <v>37977</v>
      </c>
      <c r="N42" s="123" t="s">
        <v>29</v>
      </c>
      <c r="O42" s="123" t="s">
        <v>6</v>
      </c>
      <c r="P42" s="123" t="s">
        <v>6</v>
      </c>
      <c r="Q42" s="123" t="s">
        <v>7</v>
      </c>
      <c r="R42" s="123" t="s">
        <v>40</v>
      </c>
      <c r="S42" s="123" t="s">
        <v>21</v>
      </c>
      <c r="T42" s="123" t="s">
        <v>11</v>
      </c>
      <c r="U42" s="123" t="s">
        <v>11</v>
      </c>
      <c r="V42" s="123" t="s">
        <v>32</v>
      </c>
      <c r="W42" s="126">
        <v>45565.920219907537</v>
      </c>
      <c r="X42" s="126">
        <v>45563.025347222108</v>
      </c>
      <c r="Y42" s="2" t="s">
        <v>13</v>
      </c>
      <c r="Z42" s="1"/>
    </row>
    <row r="43" spans="1:26" ht="27.75" customHeight="1">
      <c r="A43" s="123">
        <v>224351</v>
      </c>
      <c r="B43" s="123" t="s">
        <v>54</v>
      </c>
      <c r="C43" s="123" t="s">
        <v>55</v>
      </c>
      <c r="D43" s="123" t="s">
        <v>17</v>
      </c>
      <c r="E43" s="123">
        <v>14</v>
      </c>
      <c r="F43" s="123" t="s">
        <v>29</v>
      </c>
      <c r="G43" s="124">
        <v>2162467</v>
      </c>
      <c r="H43" s="124">
        <v>2024</v>
      </c>
      <c r="I43" s="123" t="s">
        <v>57</v>
      </c>
      <c r="J43" s="123" t="b">
        <v>0</v>
      </c>
      <c r="K43" s="123">
        <v>437786</v>
      </c>
      <c r="L43" s="123" t="b">
        <v>0</v>
      </c>
      <c r="M43" s="125">
        <v>37977</v>
      </c>
      <c r="N43" s="123" t="s">
        <v>29</v>
      </c>
      <c r="O43" s="123" t="s">
        <v>6</v>
      </c>
      <c r="P43" s="123" t="s">
        <v>6</v>
      </c>
      <c r="Q43" s="123" t="s">
        <v>7</v>
      </c>
      <c r="R43" s="123" t="s">
        <v>40</v>
      </c>
      <c r="S43" s="123" t="s">
        <v>21</v>
      </c>
      <c r="T43" s="123" t="s">
        <v>11</v>
      </c>
      <c r="U43" s="123" t="s">
        <v>11</v>
      </c>
      <c r="V43" s="123" t="s">
        <v>32</v>
      </c>
      <c r="W43" s="126">
        <v>45565.920219907537</v>
      </c>
      <c r="X43" s="126">
        <v>45563.025347222108</v>
      </c>
      <c r="Y43" s="2" t="s">
        <v>13</v>
      </c>
      <c r="Z43" s="1"/>
    </row>
    <row r="44" spans="1:26" ht="27.75" customHeight="1">
      <c r="A44" s="123">
        <v>224351</v>
      </c>
      <c r="B44" s="123" t="s">
        <v>54</v>
      </c>
      <c r="C44" s="123" t="s">
        <v>55</v>
      </c>
      <c r="D44" s="123" t="s">
        <v>17</v>
      </c>
      <c r="E44" s="123">
        <v>14</v>
      </c>
      <c r="F44" s="123" t="s">
        <v>29</v>
      </c>
      <c r="G44" s="124">
        <v>2162467</v>
      </c>
      <c r="H44" s="124">
        <v>2024</v>
      </c>
      <c r="I44" s="123" t="s">
        <v>57</v>
      </c>
      <c r="J44" s="123" t="b">
        <v>0</v>
      </c>
      <c r="K44" s="123">
        <v>437788</v>
      </c>
      <c r="L44" s="123" t="b">
        <v>0</v>
      </c>
      <c r="M44" s="125">
        <v>37977</v>
      </c>
      <c r="N44" s="123" t="s">
        <v>29</v>
      </c>
      <c r="O44" s="123" t="s">
        <v>6</v>
      </c>
      <c r="P44" s="123" t="s">
        <v>6</v>
      </c>
      <c r="Q44" s="123" t="s">
        <v>7</v>
      </c>
      <c r="R44" s="123" t="s">
        <v>40</v>
      </c>
      <c r="S44" s="123" t="s">
        <v>21</v>
      </c>
      <c r="T44" s="123" t="s">
        <v>11</v>
      </c>
      <c r="U44" s="123" t="s">
        <v>11</v>
      </c>
      <c r="V44" s="123" t="s">
        <v>32</v>
      </c>
      <c r="W44" s="126">
        <v>45565.920219907537</v>
      </c>
      <c r="X44" s="126">
        <v>45563.025347222108</v>
      </c>
      <c r="Y44" s="2" t="s">
        <v>13</v>
      </c>
      <c r="Z44" s="1"/>
    </row>
    <row r="45" spans="1:26" ht="27.75" customHeight="1">
      <c r="A45" s="123">
        <v>224352</v>
      </c>
      <c r="B45" s="123" t="s">
        <v>58</v>
      </c>
      <c r="C45" s="123" t="s">
        <v>59</v>
      </c>
      <c r="D45" s="123" t="s">
        <v>17</v>
      </c>
      <c r="E45" s="123">
        <v>11</v>
      </c>
      <c r="F45" s="123" t="s">
        <v>29</v>
      </c>
      <c r="G45" s="124">
        <v>1909076</v>
      </c>
      <c r="H45" s="124">
        <v>2024</v>
      </c>
      <c r="I45" s="123" t="s">
        <v>39</v>
      </c>
      <c r="J45" s="123" t="b">
        <v>0</v>
      </c>
      <c r="K45" s="123">
        <v>437794</v>
      </c>
      <c r="L45" s="123" t="b">
        <v>0</v>
      </c>
      <c r="M45" s="125">
        <v>37977</v>
      </c>
      <c r="N45" s="123" t="s">
        <v>29</v>
      </c>
      <c r="O45" s="123" t="s">
        <v>6</v>
      </c>
      <c r="P45" s="123" t="s">
        <v>6</v>
      </c>
      <c r="Q45" s="123" t="s">
        <v>7</v>
      </c>
      <c r="R45" s="123" t="s">
        <v>43</v>
      </c>
      <c r="S45" s="123" t="s">
        <v>45</v>
      </c>
      <c r="T45" s="123" t="s">
        <v>11</v>
      </c>
      <c r="U45" s="123" t="s">
        <v>11</v>
      </c>
      <c r="V45" s="123" t="s">
        <v>41</v>
      </c>
      <c r="W45" s="126">
        <v>45565.961134259123</v>
      </c>
      <c r="X45" s="126">
        <v>45565.961111111101</v>
      </c>
      <c r="Y45" s="2" t="s">
        <v>13</v>
      </c>
      <c r="Z45" s="1"/>
    </row>
    <row r="46" spans="1:26" ht="27.75" customHeight="1">
      <c r="A46" s="123">
        <v>224352</v>
      </c>
      <c r="B46" s="123" t="s">
        <v>58</v>
      </c>
      <c r="C46" s="123" t="s">
        <v>59</v>
      </c>
      <c r="D46" s="123" t="s">
        <v>17</v>
      </c>
      <c r="E46" s="123">
        <v>11</v>
      </c>
      <c r="F46" s="123" t="s">
        <v>29</v>
      </c>
      <c r="G46" s="124">
        <v>1909076</v>
      </c>
      <c r="H46" s="124">
        <v>2024</v>
      </c>
      <c r="I46" s="123" t="s">
        <v>39</v>
      </c>
      <c r="J46" s="123" t="b">
        <v>0</v>
      </c>
      <c r="K46" s="123">
        <v>437792</v>
      </c>
      <c r="L46" s="123" t="b">
        <v>0</v>
      </c>
      <c r="M46" s="125">
        <v>37977</v>
      </c>
      <c r="N46" s="123" t="s">
        <v>29</v>
      </c>
      <c r="O46" s="123" t="s">
        <v>6</v>
      </c>
      <c r="P46" s="123" t="s">
        <v>6</v>
      </c>
      <c r="Q46" s="123" t="s">
        <v>7</v>
      </c>
      <c r="R46" s="123" t="s">
        <v>43</v>
      </c>
      <c r="S46" s="123" t="s">
        <v>45</v>
      </c>
      <c r="T46" s="123" t="s">
        <v>11</v>
      </c>
      <c r="U46" s="123" t="s">
        <v>11</v>
      </c>
      <c r="V46" s="123" t="s">
        <v>41</v>
      </c>
      <c r="W46" s="126">
        <v>45565.961134259123</v>
      </c>
      <c r="X46" s="126">
        <v>45565.961111111101</v>
      </c>
      <c r="Y46" s="2" t="s">
        <v>13</v>
      </c>
      <c r="Z46" s="1"/>
    </row>
    <row r="47" spans="1:26" ht="27.75" customHeight="1">
      <c r="A47" s="123">
        <v>224352</v>
      </c>
      <c r="B47" s="123" t="s">
        <v>58</v>
      </c>
      <c r="C47" s="123" t="s">
        <v>59</v>
      </c>
      <c r="D47" s="123" t="s">
        <v>17</v>
      </c>
      <c r="E47" s="123">
        <v>11</v>
      </c>
      <c r="F47" s="123" t="s">
        <v>29</v>
      </c>
      <c r="G47" s="124">
        <v>1909076</v>
      </c>
      <c r="H47" s="124">
        <v>2024</v>
      </c>
      <c r="I47" s="123" t="s">
        <v>39</v>
      </c>
      <c r="J47" s="123" t="b">
        <v>0</v>
      </c>
      <c r="K47" s="123">
        <v>437796</v>
      </c>
      <c r="L47" s="123" t="b">
        <v>0</v>
      </c>
      <c r="M47" s="125">
        <v>37977</v>
      </c>
      <c r="N47" s="123" t="s">
        <v>29</v>
      </c>
      <c r="O47" s="123" t="s">
        <v>6</v>
      </c>
      <c r="P47" s="123" t="s">
        <v>6</v>
      </c>
      <c r="Q47" s="123" t="s">
        <v>7</v>
      </c>
      <c r="R47" s="123" t="s">
        <v>43</v>
      </c>
      <c r="S47" s="123" t="s">
        <v>45</v>
      </c>
      <c r="T47" s="123" t="s">
        <v>11</v>
      </c>
      <c r="U47" s="123" t="s">
        <v>11</v>
      </c>
      <c r="V47" s="123" t="s">
        <v>41</v>
      </c>
      <c r="W47" s="126">
        <v>45565.961134259123</v>
      </c>
      <c r="X47" s="126">
        <v>45565.961111111101</v>
      </c>
      <c r="Y47" s="2" t="s">
        <v>13</v>
      </c>
      <c r="Z47" s="1"/>
    </row>
    <row r="48" spans="1:26" ht="27.75" customHeight="1">
      <c r="A48" s="123">
        <v>224356</v>
      </c>
      <c r="B48" s="123" t="s">
        <v>61</v>
      </c>
      <c r="C48" s="123" t="s">
        <v>47</v>
      </c>
      <c r="D48" s="123" t="s">
        <v>17</v>
      </c>
      <c r="E48" s="123">
        <v>11</v>
      </c>
      <c r="F48" s="123" t="s">
        <v>29</v>
      </c>
      <c r="G48" s="124">
        <v>1909076</v>
      </c>
      <c r="H48" s="124">
        <v>2024</v>
      </c>
      <c r="I48" s="123" t="s">
        <v>62</v>
      </c>
      <c r="J48" s="123" t="b">
        <v>0</v>
      </c>
      <c r="K48" s="123">
        <v>437806</v>
      </c>
      <c r="L48" s="123" t="b">
        <v>0</v>
      </c>
      <c r="M48" s="125">
        <v>37977</v>
      </c>
      <c r="N48" s="123" t="s">
        <v>29</v>
      </c>
      <c r="O48" s="123" t="s">
        <v>6</v>
      </c>
      <c r="P48" s="123" t="s">
        <v>6</v>
      </c>
      <c r="Q48" s="123" t="s">
        <v>7</v>
      </c>
      <c r="R48" s="123" t="s">
        <v>43</v>
      </c>
      <c r="S48" s="123" t="s">
        <v>45</v>
      </c>
      <c r="T48" s="123" t="s">
        <v>11</v>
      </c>
      <c r="U48" s="123" t="s">
        <v>11</v>
      </c>
      <c r="V48" s="123" t="s">
        <v>63</v>
      </c>
      <c r="W48" s="126">
        <v>45567.299363425933</v>
      </c>
      <c r="X48" s="126">
        <v>45567.299328703899</v>
      </c>
      <c r="Y48" s="2" t="s">
        <v>13</v>
      </c>
      <c r="Z48" s="1"/>
    </row>
    <row r="49" spans="1:26" ht="27.75" customHeight="1">
      <c r="A49" s="123">
        <v>224356</v>
      </c>
      <c r="B49" s="123" t="s">
        <v>61</v>
      </c>
      <c r="C49" s="123" t="s">
        <v>47</v>
      </c>
      <c r="D49" s="123" t="s">
        <v>17</v>
      </c>
      <c r="E49" s="123">
        <v>11</v>
      </c>
      <c r="F49" s="123" t="s">
        <v>29</v>
      </c>
      <c r="G49" s="124">
        <v>1909076</v>
      </c>
      <c r="H49" s="124">
        <v>2024</v>
      </c>
      <c r="I49" s="123" t="s">
        <v>62</v>
      </c>
      <c r="J49" s="123" t="b">
        <v>0</v>
      </c>
      <c r="K49" s="123">
        <v>437804</v>
      </c>
      <c r="L49" s="123" t="b">
        <v>0</v>
      </c>
      <c r="M49" s="125">
        <v>37977</v>
      </c>
      <c r="N49" s="123" t="s">
        <v>29</v>
      </c>
      <c r="O49" s="123" t="s">
        <v>6</v>
      </c>
      <c r="P49" s="123" t="s">
        <v>6</v>
      </c>
      <c r="Q49" s="123" t="s">
        <v>7</v>
      </c>
      <c r="R49" s="123" t="s">
        <v>43</v>
      </c>
      <c r="S49" s="123" t="s">
        <v>45</v>
      </c>
      <c r="T49" s="123" t="s">
        <v>11</v>
      </c>
      <c r="U49" s="123" t="s">
        <v>11</v>
      </c>
      <c r="V49" s="123" t="s">
        <v>63</v>
      </c>
      <c r="W49" s="126">
        <v>45567.299363425933</v>
      </c>
      <c r="X49" s="126">
        <v>45567.299328703899</v>
      </c>
      <c r="Y49" s="2" t="s">
        <v>13</v>
      </c>
      <c r="Z49" s="1"/>
    </row>
    <row r="50" spans="1:26" ht="27.75" customHeight="1">
      <c r="A50" s="123">
        <v>224357</v>
      </c>
      <c r="B50" s="123" t="s">
        <v>64</v>
      </c>
      <c r="C50" s="123" t="s">
        <v>47</v>
      </c>
      <c r="D50" s="123" t="s">
        <v>17</v>
      </c>
      <c r="E50" s="123">
        <v>9</v>
      </c>
      <c r="F50" s="123" t="s">
        <v>29</v>
      </c>
      <c r="G50" s="124">
        <v>1609179</v>
      </c>
      <c r="H50" s="124">
        <v>2024</v>
      </c>
      <c r="I50" s="123" t="s">
        <v>65</v>
      </c>
      <c r="J50" s="123" t="b">
        <v>0</v>
      </c>
      <c r="K50" s="123">
        <v>437808</v>
      </c>
      <c r="L50" s="123" t="b">
        <v>0</v>
      </c>
      <c r="M50" s="125">
        <v>37977</v>
      </c>
      <c r="N50" s="123" t="s">
        <v>29</v>
      </c>
      <c r="O50" s="123" t="s">
        <v>6</v>
      </c>
      <c r="P50" s="123" t="s">
        <v>6</v>
      </c>
      <c r="Q50" s="123" t="s">
        <v>7</v>
      </c>
      <c r="R50" s="123" t="s">
        <v>53</v>
      </c>
      <c r="S50" s="123" t="s">
        <v>45</v>
      </c>
      <c r="T50" s="123" t="s">
        <v>11</v>
      </c>
      <c r="U50" s="123" t="s">
        <v>11</v>
      </c>
      <c r="V50" s="123" t="s">
        <v>66</v>
      </c>
      <c r="W50" s="126">
        <v>45567.30276620388</v>
      </c>
      <c r="X50" s="126">
        <v>45567.302731481381</v>
      </c>
      <c r="Y50" s="2" t="s">
        <v>13</v>
      </c>
      <c r="Z50" s="1"/>
    </row>
    <row r="51" spans="1:26" ht="27.75" customHeight="1">
      <c r="A51" s="123">
        <v>223899</v>
      </c>
      <c r="B51" s="123" t="s">
        <v>67</v>
      </c>
      <c r="C51" s="123" t="s">
        <v>68</v>
      </c>
      <c r="D51" s="123" t="s">
        <v>70</v>
      </c>
      <c r="E51" s="123">
        <v>21</v>
      </c>
      <c r="F51" s="123" t="s">
        <v>72</v>
      </c>
      <c r="G51" s="124">
        <v>9208704</v>
      </c>
      <c r="H51" s="124">
        <v>2024</v>
      </c>
      <c r="I51" s="123" t="s">
        <v>71</v>
      </c>
      <c r="J51" s="123" t="b">
        <v>0</v>
      </c>
      <c r="K51" s="123">
        <v>429454</v>
      </c>
      <c r="L51" s="123" t="b">
        <v>0</v>
      </c>
      <c r="M51" s="125">
        <v>41529</v>
      </c>
      <c r="N51" s="123" t="s">
        <v>72</v>
      </c>
      <c r="O51" s="123" t="s">
        <v>6</v>
      </c>
      <c r="P51" s="123" t="s">
        <v>6</v>
      </c>
      <c r="Q51" s="123" t="s">
        <v>7</v>
      </c>
      <c r="R51" s="123" t="s">
        <v>73</v>
      </c>
      <c r="S51" s="123" t="s">
        <v>74</v>
      </c>
      <c r="T51" s="123" t="s">
        <v>75</v>
      </c>
      <c r="U51" s="123" t="s">
        <v>11</v>
      </c>
      <c r="V51" s="123" t="s">
        <v>76</v>
      </c>
      <c r="W51" s="126">
        <v>45503.029733796138</v>
      </c>
      <c r="X51" s="126">
        <v>45503.029687500093</v>
      </c>
      <c r="Y51" s="2" t="s">
        <v>13</v>
      </c>
      <c r="Z51" s="1"/>
    </row>
    <row r="52" spans="1:26" ht="27.75" customHeight="1">
      <c r="A52" s="123">
        <v>223899</v>
      </c>
      <c r="B52" s="123" t="s">
        <v>67</v>
      </c>
      <c r="C52" s="123" t="s">
        <v>68</v>
      </c>
      <c r="D52" s="123" t="s">
        <v>70</v>
      </c>
      <c r="E52" s="123">
        <v>21</v>
      </c>
      <c r="F52" s="123" t="s">
        <v>72</v>
      </c>
      <c r="G52" s="124">
        <v>9208704</v>
      </c>
      <c r="H52" s="124">
        <v>2024</v>
      </c>
      <c r="I52" s="123" t="s">
        <v>71</v>
      </c>
      <c r="J52" s="123" t="b">
        <v>0</v>
      </c>
      <c r="K52" s="123">
        <v>429452</v>
      </c>
      <c r="L52" s="123" t="b">
        <v>0</v>
      </c>
      <c r="M52" s="125">
        <v>41529</v>
      </c>
      <c r="N52" s="123" t="s">
        <v>72</v>
      </c>
      <c r="O52" s="123" t="s">
        <v>6</v>
      </c>
      <c r="P52" s="123" t="s">
        <v>6</v>
      </c>
      <c r="Q52" s="123" t="s">
        <v>7</v>
      </c>
      <c r="R52" s="123" t="s">
        <v>73</v>
      </c>
      <c r="S52" s="123" t="s">
        <v>74</v>
      </c>
      <c r="T52" s="123" t="s">
        <v>75</v>
      </c>
      <c r="U52" s="123" t="s">
        <v>11</v>
      </c>
      <c r="V52" s="123" t="s">
        <v>76</v>
      </c>
      <c r="W52" s="126">
        <v>45503.029733796138</v>
      </c>
      <c r="X52" s="126">
        <v>45503.029687500093</v>
      </c>
      <c r="Y52" s="2" t="s">
        <v>13</v>
      </c>
      <c r="Z52" s="1"/>
    </row>
    <row r="53" spans="1:26" ht="27.75" customHeight="1">
      <c r="A53" s="123">
        <v>223900</v>
      </c>
      <c r="B53" s="123" t="s">
        <v>77</v>
      </c>
      <c r="C53" s="123" t="s">
        <v>68</v>
      </c>
      <c r="D53" s="123" t="s">
        <v>70</v>
      </c>
      <c r="E53" s="123">
        <v>21</v>
      </c>
      <c r="F53" s="123" t="s">
        <v>79</v>
      </c>
      <c r="G53" s="124">
        <v>9208704</v>
      </c>
      <c r="H53" s="124">
        <v>2024</v>
      </c>
      <c r="I53" s="123" t="s">
        <v>78</v>
      </c>
      <c r="J53" s="123" t="b">
        <v>0</v>
      </c>
      <c r="K53" s="123">
        <v>429458</v>
      </c>
      <c r="L53" s="123" t="b">
        <v>0</v>
      </c>
      <c r="M53" s="125">
        <v>41529</v>
      </c>
      <c r="N53" s="123" t="s">
        <v>79</v>
      </c>
      <c r="O53" s="123" t="s">
        <v>6</v>
      </c>
      <c r="P53" s="123" t="s">
        <v>6</v>
      </c>
      <c r="Q53" s="123" t="s">
        <v>7</v>
      </c>
      <c r="R53" s="123" t="s">
        <v>80</v>
      </c>
      <c r="S53" s="123" t="s">
        <v>74</v>
      </c>
      <c r="T53" s="123" t="s">
        <v>81</v>
      </c>
      <c r="U53" s="123" t="s">
        <v>11</v>
      </c>
      <c r="V53" s="123" t="s">
        <v>82</v>
      </c>
      <c r="W53" s="126">
        <v>45564.524537037127</v>
      </c>
      <c r="X53" s="126">
        <v>45564.524513889104</v>
      </c>
      <c r="Y53" s="2" t="s">
        <v>13</v>
      </c>
      <c r="Z53" s="1"/>
    </row>
    <row r="54" spans="1:26" ht="27.75" customHeight="1">
      <c r="A54" s="123">
        <v>223900</v>
      </c>
      <c r="B54" s="123" t="s">
        <v>77</v>
      </c>
      <c r="C54" s="123" t="s">
        <v>68</v>
      </c>
      <c r="D54" s="123" t="s">
        <v>70</v>
      </c>
      <c r="E54" s="123">
        <v>21</v>
      </c>
      <c r="F54" s="123" t="s">
        <v>79</v>
      </c>
      <c r="G54" s="124">
        <v>9208704</v>
      </c>
      <c r="H54" s="124">
        <v>2024</v>
      </c>
      <c r="I54" s="123" t="s">
        <v>78</v>
      </c>
      <c r="J54" s="123" t="b">
        <v>0</v>
      </c>
      <c r="K54" s="123">
        <v>448764</v>
      </c>
      <c r="L54" s="123" t="b">
        <v>0</v>
      </c>
      <c r="M54" s="125">
        <v>45561</v>
      </c>
      <c r="N54" s="123" t="s">
        <v>79</v>
      </c>
      <c r="O54" s="123" t="s">
        <v>6</v>
      </c>
      <c r="P54" s="123" t="s">
        <v>6</v>
      </c>
      <c r="Q54" s="123" t="s">
        <v>7</v>
      </c>
      <c r="R54" s="123" t="s">
        <v>80</v>
      </c>
      <c r="S54" s="123" t="s">
        <v>74</v>
      </c>
      <c r="T54" s="123" t="s">
        <v>81</v>
      </c>
      <c r="U54" s="123" t="s">
        <v>11</v>
      </c>
      <c r="V54" s="123" t="s">
        <v>82</v>
      </c>
      <c r="W54" s="126">
        <v>45564.524537037127</v>
      </c>
      <c r="X54" s="126">
        <v>45564.524513889104</v>
      </c>
      <c r="Y54" s="2" t="s">
        <v>13</v>
      </c>
      <c r="Z54" s="1"/>
    </row>
    <row r="55" spans="1:26" ht="27.75" customHeight="1">
      <c r="A55" s="123">
        <v>223900</v>
      </c>
      <c r="B55" s="123" t="s">
        <v>77</v>
      </c>
      <c r="C55" s="123" t="s">
        <v>68</v>
      </c>
      <c r="D55" s="123" t="s">
        <v>70</v>
      </c>
      <c r="E55" s="123">
        <v>21</v>
      </c>
      <c r="F55" s="123" t="s">
        <v>79</v>
      </c>
      <c r="G55" s="124">
        <v>9208704</v>
      </c>
      <c r="H55" s="124">
        <v>2024</v>
      </c>
      <c r="I55" s="123" t="s">
        <v>78</v>
      </c>
      <c r="J55" s="123" t="b">
        <v>0</v>
      </c>
      <c r="K55" s="123">
        <v>429460</v>
      </c>
      <c r="L55" s="123" t="b">
        <v>0</v>
      </c>
      <c r="M55" s="125">
        <v>41529</v>
      </c>
      <c r="N55" s="123" t="s">
        <v>79</v>
      </c>
      <c r="O55" s="123" t="s">
        <v>6</v>
      </c>
      <c r="P55" s="123" t="s">
        <v>6</v>
      </c>
      <c r="Q55" s="123" t="s">
        <v>7</v>
      </c>
      <c r="R55" s="123" t="s">
        <v>80</v>
      </c>
      <c r="S55" s="123" t="s">
        <v>74</v>
      </c>
      <c r="T55" s="123" t="s">
        <v>81</v>
      </c>
      <c r="U55" s="123" t="s">
        <v>11</v>
      </c>
      <c r="V55" s="123" t="s">
        <v>82</v>
      </c>
      <c r="W55" s="126">
        <v>45564.524537037127</v>
      </c>
      <c r="X55" s="126">
        <v>45564.524513889104</v>
      </c>
      <c r="Y55" s="2" t="s">
        <v>13</v>
      </c>
      <c r="Z55" s="1"/>
    </row>
    <row r="56" spans="1:26" ht="27.75" customHeight="1">
      <c r="A56" s="123">
        <v>223965</v>
      </c>
      <c r="B56" s="123" t="s">
        <v>83</v>
      </c>
      <c r="C56" s="123" t="s">
        <v>68</v>
      </c>
      <c r="D56" s="123" t="s">
        <v>70</v>
      </c>
      <c r="E56" s="123">
        <v>21</v>
      </c>
      <c r="F56" s="123" t="s">
        <v>85</v>
      </c>
      <c r="G56" s="124">
        <v>9208704</v>
      </c>
      <c r="H56" s="124">
        <v>2024</v>
      </c>
      <c r="I56" s="123" t="s">
        <v>84</v>
      </c>
      <c r="J56" s="123" t="b">
        <v>0</v>
      </c>
      <c r="K56" s="123">
        <v>429748</v>
      </c>
      <c r="L56" s="123" t="b">
        <v>0</v>
      </c>
      <c r="M56" s="125">
        <v>37977</v>
      </c>
      <c r="N56" s="123" t="s">
        <v>85</v>
      </c>
      <c r="O56" s="123" t="s">
        <v>6</v>
      </c>
      <c r="P56" s="123" t="s">
        <v>6</v>
      </c>
      <c r="Q56" s="123" t="s">
        <v>7</v>
      </c>
      <c r="R56" s="123" t="s">
        <v>73</v>
      </c>
      <c r="S56" s="123" t="s">
        <v>74</v>
      </c>
      <c r="T56" s="123" t="s">
        <v>75</v>
      </c>
      <c r="U56" s="123" t="s">
        <v>11</v>
      </c>
      <c r="V56" s="123" t="s">
        <v>86</v>
      </c>
      <c r="W56" s="126">
        <v>45503.952928240877</v>
      </c>
      <c r="X56" s="126">
        <v>45503.95195601834</v>
      </c>
      <c r="Y56" s="2" t="s">
        <v>13</v>
      </c>
      <c r="Z56" s="1"/>
    </row>
    <row r="57" spans="1:26" ht="27.75" customHeight="1">
      <c r="A57" s="123">
        <v>224014</v>
      </c>
      <c r="B57" s="123" t="s">
        <v>87</v>
      </c>
      <c r="C57" s="123" t="s">
        <v>68</v>
      </c>
      <c r="D57" s="123" t="s">
        <v>70</v>
      </c>
      <c r="E57" s="123">
        <v>18</v>
      </c>
      <c r="F57" s="123" t="s">
        <v>89</v>
      </c>
      <c r="G57" s="124">
        <v>7461595</v>
      </c>
      <c r="H57" s="124">
        <v>2024</v>
      </c>
      <c r="I57" s="123" t="s">
        <v>88</v>
      </c>
      <c r="J57" s="123" t="b">
        <v>0</v>
      </c>
      <c r="K57" s="123">
        <v>436538</v>
      </c>
      <c r="L57" s="123" t="b">
        <v>0</v>
      </c>
      <c r="M57" s="125">
        <v>41529</v>
      </c>
      <c r="N57" s="123" t="s">
        <v>89</v>
      </c>
      <c r="O57" s="123" t="s">
        <v>6</v>
      </c>
      <c r="P57" s="123" t="s">
        <v>6</v>
      </c>
      <c r="Q57" s="123" t="s">
        <v>7</v>
      </c>
      <c r="R57" s="123" t="s">
        <v>90</v>
      </c>
      <c r="S57" s="123" t="s">
        <v>91</v>
      </c>
      <c r="T57" s="123" t="s">
        <v>92</v>
      </c>
      <c r="U57" s="123" t="s">
        <v>11</v>
      </c>
      <c r="V57" s="123" t="s">
        <v>93</v>
      </c>
      <c r="W57" s="126">
        <v>45504.984409722034</v>
      </c>
      <c r="X57" s="126">
        <v>45553.657685185317</v>
      </c>
      <c r="Y57" s="2" t="s">
        <v>13</v>
      </c>
      <c r="Z57" s="1"/>
    </row>
    <row r="58" spans="1:26" ht="27.75" customHeight="1">
      <c r="A58" s="123">
        <v>224015</v>
      </c>
      <c r="B58" s="123" t="s">
        <v>94</v>
      </c>
      <c r="C58" s="123" t="s">
        <v>68</v>
      </c>
      <c r="D58" s="123" t="s">
        <v>70</v>
      </c>
      <c r="E58" s="123">
        <v>18</v>
      </c>
      <c r="F58" s="123" t="s">
        <v>89</v>
      </c>
      <c r="G58" s="124">
        <v>7461595</v>
      </c>
      <c r="H58" s="124">
        <v>2024</v>
      </c>
      <c r="I58" s="123" t="s">
        <v>95</v>
      </c>
      <c r="J58" s="123" t="b">
        <v>0</v>
      </c>
      <c r="K58" s="123">
        <v>436542</v>
      </c>
      <c r="L58" s="123" t="b">
        <v>0</v>
      </c>
      <c r="M58" s="125">
        <v>41529</v>
      </c>
      <c r="N58" s="123" t="s">
        <v>89</v>
      </c>
      <c r="O58" s="123" t="s">
        <v>6</v>
      </c>
      <c r="P58" s="123" t="s">
        <v>6</v>
      </c>
      <c r="Q58" s="123" t="s">
        <v>7</v>
      </c>
      <c r="R58" s="123" t="s">
        <v>96</v>
      </c>
      <c r="S58" s="123" t="s">
        <v>91</v>
      </c>
      <c r="T58" s="123" t="s">
        <v>97</v>
      </c>
      <c r="U58" s="123" t="s">
        <v>11</v>
      </c>
      <c r="V58" s="123" t="s">
        <v>93</v>
      </c>
      <c r="W58" s="126">
        <v>45505.005648148246</v>
      </c>
      <c r="X58" s="126">
        <v>45553.658182870597</v>
      </c>
      <c r="Y58" s="2" t="s">
        <v>13</v>
      </c>
      <c r="Z58" s="1"/>
    </row>
    <row r="59" spans="1:26" ht="27.75" customHeight="1">
      <c r="A59" s="123">
        <v>224016</v>
      </c>
      <c r="B59" s="123" t="s">
        <v>98</v>
      </c>
      <c r="C59" s="123" t="s">
        <v>68</v>
      </c>
      <c r="D59" s="123" t="s">
        <v>70</v>
      </c>
      <c r="E59" s="123">
        <v>18</v>
      </c>
      <c r="F59" s="123" t="s">
        <v>25</v>
      </c>
      <c r="G59" s="124">
        <v>7461595</v>
      </c>
      <c r="H59" s="124">
        <v>2024</v>
      </c>
      <c r="I59" s="123" t="s">
        <v>99</v>
      </c>
      <c r="J59" s="123" t="b">
        <v>0</v>
      </c>
      <c r="K59" s="123">
        <v>436544</v>
      </c>
      <c r="L59" s="123" t="b">
        <v>0</v>
      </c>
      <c r="M59" s="125">
        <v>41529</v>
      </c>
      <c r="N59" s="123" t="s">
        <v>25</v>
      </c>
      <c r="O59" s="123" t="s">
        <v>6</v>
      </c>
      <c r="P59" s="123" t="s">
        <v>6</v>
      </c>
      <c r="Q59" s="123" t="s">
        <v>7</v>
      </c>
      <c r="R59" s="123" t="s">
        <v>100</v>
      </c>
      <c r="S59" s="123" t="s">
        <v>91</v>
      </c>
      <c r="T59" s="123" t="s">
        <v>101</v>
      </c>
      <c r="U59" s="123" t="s">
        <v>11</v>
      </c>
      <c r="V59" s="123" t="s">
        <v>102</v>
      </c>
      <c r="W59" s="126">
        <v>45505.017673611175</v>
      </c>
      <c r="X59" s="126">
        <v>45505.017638888676</v>
      </c>
      <c r="Y59" s="2" t="s">
        <v>13</v>
      </c>
      <c r="Z59" s="1"/>
    </row>
    <row r="60" spans="1:26" ht="27.75" customHeight="1">
      <c r="A60" s="123">
        <v>224026</v>
      </c>
      <c r="B60" s="123" t="s">
        <v>103</v>
      </c>
      <c r="C60" s="123" t="s">
        <v>68</v>
      </c>
      <c r="D60" s="123" t="s">
        <v>70</v>
      </c>
      <c r="E60" s="123">
        <v>18</v>
      </c>
      <c r="F60" s="123" t="s">
        <v>85</v>
      </c>
      <c r="G60" s="124">
        <v>7461595</v>
      </c>
      <c r="H60" s="124">
        <v>2024</v>
      </c>
      <c r="I60" s="123" t="s">
        <v>104</v>
      </c>
      <c r="J60" s="123" t="b">
        <v>0</v>
      </c>
      <c r="K60" s="123">
        <v>436580</v>
      </c>
      <c r="L60" s="123" t="b">
        <v>0</v>
      </c>
      <c r="M60" s="125">
        <v>39437</v>
      </c>
      <c r="N60" s="123" t="s">
        <v>85</v>
      </c>
      <c r="O60" s="123" t="s">
        <v>6</v>
      </c>
      <c r="P60" s="123" t="s">
        <v>6</v>
      </c>
      <c r="Q60" s="123" t="s">
        <v>7</v>
      </c>
      <c r="R60" s="123" t="s">
        <v>105</v>
      </c>
      <c r="S60" s="123" t="s">
        <v>91</v>
      </c>
      <c r="T60" s="123" t="s">
        <v>106</v>
      </c>
      <c r="U60" s="123" t="s">
        <v>11</v>
      </c>
      <c r="V60" s="123" t="s">
        <v>107</v>
      </c>
      <c r="W60" s="126">
        <v>45505.425393518526</v>
      </c>
      <c r="X60" s="126">
        <v>45505.416944444645</v>
      </c>
      <c r="Y60" s="2" t="s">
        <v>13</v>
      </c>
      <c r="Z60" s="1"/>
    </row>
    <row r="61" spans="1:26" ht="27.75" customHeight="1">
      <c r="A61" s="123">
        <v>224027</v>
      </c>
      <c r="B61" s="123" t="s">
        <v>108</v>
      </c>
      <c r="C61" s="123" t="s">
        <v>68</v>
      </c>
      <c r="D61" s="123" t="s">
        <v>70</v>
      </c>
      <c r="E61" s="123">
        <v>18</v>
      </c>
      <c r="F61" s="123" t="s">
        <v>29</v>
      </c>
      <c r="G61" s="124">
        <v>7461595</v>
      </c>
      <c r="H61" s="124">
        <v>2024</v>
      </c>
      <c r="I61" s="123" t="s">
        <v>109</v>
      </c>
      <c r="J61" s="123" t="b">
        <v>0</v>
      </c>
      <c r="K61" s="123">
        <v>436582</v>
      </c>
      <c r="L61" s="123" t="b">
        <v>0</v>
      </c>
      <c r="M61" s="125">
        <v>39437</v>
      </c>
      <c r="N61" s="123" t="s">
        <v>29</v>
      </c>
      <c r="O61" s="123" t="s">
        <v>6</v>
      </c>
      <c r="P61" s="123" t="s">
        <v>6</v>
      </c>
      <c r="Q61" s="123" t="s">
        <v>7</v>
      </c>
      <c r="R61" s="123" t="s">
        <v>110</v>
      </c>
      <c r="S61" s="123" t="s">
        <v>91</v>
      </c>
      <c r="T61" s="123" t="s">
        <v>111</v>
      </c>
      <c r="U61" s="123" t="s">
        <v>11</v>
      </c>
      <c r="V61" s="123" t="s">
        <v>112</v>
      </c>
      <c r="W61" s="126">
        <v>45505.441770833451</v>
      </c>
      <c r="X61" s="126">
        <v>45505.428773147985</v>
      </c>
      <c r="Y61" s="2" t="s">
        <v>13</v>
      </c>
      <c r="Z61" s="1"/>
    </row>
    <row r="62" spans="1:26" ht="27.75" customHeight="1">
      <c r="A62" s="123">
        <v>224036</v>
      </c>
      <c r="B62" s="123" t="s">
        <v>113</v>
      </c>
      <c r="C62" s="123" t="s">
        <v>68</v>
      </c>
      <c r="D62" s="123" t="s">
        <v>70</v>
      </c>
      <c r="E62" s="123">
        <v>17</v>
      </c>
      <c r="F62" s="123" t="s">
        <v>5</v>
      </c>
      <c r="G62" s="124">
        <v>6928453</v>
      </c>
      <c r="H62" s="124">
        <v>2024</v>
      </c>
      <c r="I62" s="123" t="s">
        <v>114</v>
      </c>
      <c r="J62" s="123" t="b">
        <v>0</v>
      </c>
      <c r="K62" s="123">
        <v>436600</v>
      </c>
      <c r="L62" s="123" t="b">
        <v>0</v>
      </c>
      <c r="M62" s="125">
        <v>37977</v>
      </c>
      <c r="N62" s="123" t="s">
        <v>5</v>
      </c>
      <c r="O62" s="123" t="s">
        <v>6</v>
      </c>
      <c r="P62" s="123" t="s">
        <v>6</v>
      </c>
      <c r="Q62" s="123" t="s">
        <v>7</v>
      </c>
      <c r="R62" s="123" t="s">
        <v>115</v>
      </c>
      <c r="S62" s="123" t="s">
        <v>116</v>
      </c>
      <c r="T62" s="123" t="s">
        <v>117</v>
      </c>
      <c r="U62" s="123" t="s">
        <v>11</v>
      </c>
      <c r="V62" s="123" t="s">
        <v>118</v>
      </c>
      <c r="W62" s="126">
        <v>45505.468634259421</v>
      </c>
      <c r="X62" s="126">
        <v>45505.461550925858</v>
      </c>
      <c r="Y62" s="2" t="s">
        <v>13</v>
      </c>
      <c r="Z62" s="1"/>
    </row>
    <row r="63" spans="1:26" ht="27.75" customHeight="1">
      <c r="A63" s="123">
        <v>224040</v>
      </c>
      <c r="B63" s="123" t="s">
        <v>119</v>
      </c>
      <c r="C63" s="123" t="s">
        <v>68</v>
      </c>
      <c r="D63" s="123" t="s">
        <v>70</v>
      </c>
      <c r="E63" s="123">
        <v>17</v>
      </c>
      <c r="F63" s="123" t="s">
        <v>89</v>
      </c>
      <c r="G63" s="124">
        <v>6928453</v>
      </c>
      <c r="H63" s="124">
        <v>2024</v>
      </c>
      <c r="I63" s="123" t="s">
        <v>95</v>
      </c>
      <c r="J63" s="123" t="b">
        <v>0</v>
      </c>
      <c r="K63" s="123">
        <v>436606</v>
      </c>
      <c r="L63" s="123" t="b">
        <v>0</v>
      </c>
      <c r="M63" s="125">
        <v>41529</v>
      </c>
      <c r="N63" s="123" t="s">
        <v>89</v>
      </c>
      <c r="O63" s="123" t="s">
        <v>6</v>
      </c>
      <c r="P63" s="123" t="s">
        <v>6</v>
      </c>
      <c r="Q63" s="123" t="s">
        <v>7</v>
      </c>
      <c r="R63" s="123" t="s">
        <v>120</v>
      </c>
      <c r="S63" s="123" t="s">
        <v>116</v>
      </c>
      <c r="T63" s="123" t="s">
        <v>121</v>
      </c>
      <c r="U63" s="123" t="s">
        <v>11</v>
      </c>
      <c r="V63" s="123" t="s">
        <v>122</v>
      </c>
      <c r="W63" s="126">
        <v>45505.482789352071</v>
      </c>
      <c r="X63" s="126">
        <v>45505.482731481548</v>
      </c>
      <c r="Y63" s="2" t="s">
        <v>13</v>
      </c>
      <c r="Z63" s="1"/>
    </row>
    <row r="64" spans="1:26" ht="27.75" customHeight="1">
      <c r="A64" s="123">
        <v>224042</v>
      </c>
      <c r="B64" s="123" t="s">
        <v>123</v>
      </c>
      <c r="C64" s="123" t="s">
        <v>68</v>
      </c>
      <c r="D64" s="123" t="s">
        <v>70</v>
      </c>
      <c r="E64" s="123">
        <v>17</v>
      </c>
      <c r="F64" s="123" t="s">
        <v>125</v>
      </c>
      <c r="G64" s="124">
        <v>6928453</v>
      </c>
      <c r="H64" s="124">
        <v>2024</v>
      </c>
      <c r="I64" s="123" t="s">
        <v>124</v>
      </c>
      <c r="J64" s="123" t="b">
        <v>0</v>
      </c>
      <c r="K64" s="123">
        <v>436612</v>
      </c>
      <c r="L64" s="123" t="b">
        <v>0</v>
      </c>
      <c r="M64" s="125">
        <v>37977</v>
      </c>
      <c r="N64" s="123" t="s">
        <v>125</v>
      </c>
      <c r="O64" s="123" t="s">
        <v>6</v>
      </c>
      <c r="P64" s="123" t="s">
        <v>6</v>
      </c>
      <c r="Q64" s="123" t="s">
        <v>7</v>
      </c>
      <c r="R64" s="123" t="s">
        <v>126</v>
      </c>
      <c r="S64" s="123" t="s">
        <v>116</v>
      </c>
      <c r="T64" s="123" t="s">
        <v>127</v>
      </c>
      <c r="U64" s="123" t="s">
        <v>11</v>
      </c>
      <c r="V64" s="123" t="s">
        <v>128</v>
      </c>
      <c r="W64" s="126">
        <v>45505.508564814925</v>
      </c>
      <c r="X64" s="126">
        <v>45505.508298611268</v>
      </c>
      <c r="Y64" s="2" t="s">
        <v>13</v>
      </c>
      <c r="Z64" s="1"/>
    </row>
    <row r="65" spans="1:26" ht="27.75" customHeight="1">
      <c r="A65" s="123">
        <v>224065</v>
      </c>
      <c r="B65" s="123" t="s">
        <v>129</v>
      </c>
      <c r="C65" s="123" t="s">
        <v>68</v>
      </c>
      <c r="D65" s="123" t="s">
        <v>70</v>
      </c>
      <c r="E65" s="123">
        <v>17</v>
      </c>
      <c r="F65" s="123" t="s">
        <v>131</v>
      </c>
      <c r="G65" s="124">
        <v>6928453</v>
      </c>
      <c r="H65" s="124">
        <v>2024</v>
      </c>
      <c r="I65" s="123" t="s">
        <v>130</v>
      </c>
      <c r="J65" s="123" t="b">
        <v>0</v>
      </c>
      <c r="K65" s="123">
        <v>450780</v>
      </c>
      <c r="L65" s="123" t="b">
        <v>0</v>
      </c>
      <c r="M65" s="125">
        <v>42283</v>
      </c>
      <c r="N65" s="123" t="s">
        <v>131</v>
      </c>
      <c r="O65" s="123" t="s">
        <v>6</v>
      </c>
      <c r="P65" s="123" t="s">
        <v>6</v>
      </c>
      <c r="Q65" s="123" t="s">
        <v>7</v>
      </c>
      <c r="R65" s="123" t="s">
        <v>132</v>
      </c>
      <c r="S65" s="123" t="s">
        <v>116</v>
      </c>
      <c r="T65" s="123" t="s">
        <v>133</v>
      </c>
      <c r="U65" s="123" t="s">
        <v>11</v>
      </c>
      <c r="V65" s="123" t="s">
        <v>134</v>
      </c>
      <c r="W65" s="126">
        <v>45572.698518518358</v>
      </c>
      <c r="X65" s="126">
        <v>45572.698495370336</v>
      </c>
      <c r="Y65" s="2" t="s">
        <v>13</v>
      </c>
      <c r="Z65" s="1"/>
    </row>
    <row r="66" spans="1:26" ht="27.75" customHeight="1">
      <c r="A66" s="123">
        <v>224065</v>
      </c>
      <c r="B66" s="123" t="s">
        <v>129</v>
      </c>
      <c r="C66" s="123" t="s">
        <v>68</v>
      </c>
      <c r="D66" s="123" t="s">
        <v>70</v>
      </c>
      <c r="E66" s="123">
        <v>17</v>
      </c>
      <c r="F66" s="123" t="s">
        <v>131</v>
      </c>
      <c r="G66" s="124">
        <v>6928453</v>
      </c>
      <c r="H66" s="124">
        <v>2024</v>
      </c>
      <c r="I66" s="123" t="s">
        <v>130</v>
      </c>
      <c r="J66" s="123" t="b">
        <v>0</v>
      </c>
      <c r="K66" s="123">
        <v>436618</v>
      </c>
      <c r="L66" s="123" t="b">
        <v>0</v>
      </c>
      <c r="M66" s="125">
        <v>37977</v>
      </c>
      <c r="N66" s="123" t="s">
        <v>131</v>
      </c>
      <c r="O66" s="123" t="s">
        <v>6</v>
      </c>
      <c r="P66" s="123" t="s">
        <v>6</v>
      </c>
      <c r="Q66" s="123" t="s">
        <v>7</v>
      </c>
      <c r="R66" s="123" t="s">
        <v>132</v>
      </c>
      <c r="S66" s="123" t="s">
        <v>116</v>
      </c>
      <c r="T66" s="123" t="s">
        <v>133</v>
      </c>
      <c r="U66" s="123" t="s">
        <v>11</v>
      </c>
      <c r="V66" s="123" t="s">
        <v>134</v>
      </c>
      <c r="W66" s="126">
        <v>45572.698518518358</v>
      </c>
      <c r="X66" s="126">
        <v>45572.698495370336</v>
      </c>
      <c r="Y66" s="2" t="s">
        <v>13</v>
      </c>
      <c r="Z66" s="1"/>
    </row>
    <row r="67" spans="1:26" ht="27.75" customHeight="1">
      <c r="A67" s="123">
        <v>224115</v>
      </c>
      <c r="B67" s="123" t="s">
        <v>135</v>
      </c>
      <c r="C67" s="123" t="s">
        <v>68</v>
      </c>
      <c r="D67" s="123" t="s">
        <v>70</v>
      </c>
      <c r="E67" s="123">
        <v>14</v>
      </c>
      <c r="F67" s="123" t="s">
        <v>131</v>
      </c>
      <c r="G67" s="124">
        <v>5526100</v>
      </c>
      <c r="H67" s="124">
        <v>2024</v>
      </c>
      <c r="I67" s="123" t="s">
        <v>130</v>
      </c>
      <c r="J67" s="123" t="b">
        <v>0</v>
      </c>
      <c r="K67" s="123">
        <v>436832</v>
      </c>
      <c r="L67" s="123" t="b">
        <v>0</v>
      </c>
      <c r="M67" s="125">
        <v>41630</v>
      </c>
      <c r="N67" s="123" t="s">
        <v>131</v>
      </c>
      <c r="O67" s="123" t="s">
        <v>6</v>
      </c>
      <c r="P67" s="123" t="s">
        <v>6</v>
      </c>
      <c r="Q67" s="123" t="s">
        <v>7</v>
      </c>
      <c r="R67" s="123" t="s">
        <v>136</v>
      </c>
      <c r="S67" s="123" t="s">
        <v>137</v>
      </c>
      <c r="T67" s="123" t="s">
        <v>138</v>
      </c>
      <c r="U67" s="123" t="s">
        <v>11</v>
      </c>
      <c r="V67" s="123" t="s">
        <v>139</v>
      </c>
      <c r="W67" s="126">
        <v>45562.46924768528</v>
      </c>
      <c r="X67" s="126">
        <v>45562.469224537257</v>
      </c>
      <c r="Y67" s="2" t="s">
        <v>13</v>
      </c>
      <c r="Z67" s="1"/>
    </row>
    <row r="68" spans="1:26" ht="27.75" customHeight="1">
      <c r="A68" s="123">
        <v>224115</v>
      </c>
      <c r="B68" s="123" t="s">
        <v>135</v>
      </c>
      <c r="C68" s="123" t="s">
        <v>68</v>
      </c>
      <c r="D68" s="123" t="s">
        <v>70</v>
      </c>
      <c r="E68" s="123">
        <v>14</v>
      </c>
      <c r="F68" s="123" t="s">
        <v>131</v>
      </c>
      <c r="G68" s="124">
        <v>5526100</v>
      </c>
      <c r="H68" s="124">
        <v>2024</v>
      </c>
      <c r="I68" s="123" t="s">
        <v>130</v>
      </c>
      <c r="J68" s="123" t="b">
        <v>0</v>
      </c>
      <c r="K68" s="123">
        <v>436834</v>
      </c>
      <c r="L68" s="123" t="b">
        <v>0</v>
      </c>
      <c r="M68" s="125">
        <v>41630</v>
      </c>
      <c r="N68" s="123" t="s">
        <v>131</v>
      </c>
      <c r="O68" s="123" t="s">
        <v>6</v>
      </c>
      <c r="P68" s="123" t="s">
        <v>6</v>
      </c>
      <c r="Q68" s="123" t="s">
        <v>7</v>
      </c>
      <c r="R68" s="123" t="s">
        <v>136</v>
      </c>
      <c r="S68" s="123" t="s">
        <v>137</v>
      </c>
      <c r="T68" s="123" t="s">
        <v>138</v>
      </c>
      <c r="U68" s="123" t="s">
        <v>11</v>
      </c>
      <c r="V68" s="123" t="s">
        <v>139</v>
      </c>
      <c r="W68" s="126">
        <v>45562.46924768528</v>
      </c>
      <c r="X68" s="126">
        <v>45562.469224537257</v>
      </c>
      <c r="Y68" s="2" t="s">
        <v>13</v>
      </c>
      <c r="Z68" s="1"/>
    </row>
    <row r="69" spans="1:26" ht="27.75" customHeight="1">
      <c r="A69" s="123">
        <v>224117</v>
      </c>
      <c r="B69" s="123" t="s">
        <v>140</v>
      </c>
      <c r="C69" s="123" t="s">
        <v>68</v>
      </c>
      <c r="D69" s="123" t="s">
        <v>70</v>
      </c>
      <c r="E69" s="123">
        <v>15</v>
      </c>
      <c r="F69" s="123" t="s">
        <v>131</v>
      </c>
      <c r="G69" s="124">
        <v>6109678</v>
      </c>
      <c r="H69" s="124">
        <v>2024</v>
      </c>
      <c r="I69" s="123" t="s">
        <v>130</v>
      </c>
      <c r="J69" s="123" t="b">
        <v>0</v>
      </c>
      <c r="K69" s="123">
        <v>436838</v>
      </c>
      <c r="L69" s="123" t="b">
        <v>0</v>
      </c>
      <c r="M69" s="125">
        <v>41630</v>
      </c>
      <c r="N69" s="123" t="s">
        <v>131</v>
      </c>
      <c r="O69" s="123" t="s">
        <v>6</v>
      </c>
      <c r="P69" s="123" t="s">
        <v>6</v>
      </c>
      <c r="Q69" s="123" t="s">
        <v>7</v>
      </c>
      <c r="R69" s="123" t="s">
        <v>141</v>
      </c>
      <c r="S69" s="123" t="s">
        <v>142</v>
      </c>
      <c r="T69" s="123" t="s">
        <v>143</v>
      </c>
      <c r="U69" s="123" t="s">
        <v>11</v>
      </c>
      <c r="V69" s="123" t="s">
        <v>144</v>
      </c>
      <c r="W69" s="126">
        <v>45562.401006944478</v>
      </c>
      <c r="X69" s="126">
        <v>45562.400972222444</v>
      </c>
      <c r="Y69" s="2" t="s">
        <v>13</v>
      </c>
      <c r="Z69" s="1"/>
    </row>
    <row r="70" spans="1:26" ht="27.75" customHeight="1">
      <c r="A70" s="123">
        <v>224124</v>
      </c>
      <c r="B70" s="123" t="s">
        <v>145</v>
      </c>
      <c r="C70" s="123" t="s">
        <v>68</v>
      </c>
      <c r="D70" s="123" t="s">
        <v>70</v>
      </c>
      <c r="E70" s="123">
        <v>13</v>
      </c>
      <c r="F70" s="123" t="s">
        <v>25</v>
      </c>
      <c r="G70" s="124">
        <v>5163904</v>
      </c>
      <c r="H70" s="124">
        <v>2024</v>
      </c>
      <c r="I70" s="123" t="s">
        <v>146</v>
      </c>
      <c r="J70" s="123" t="b">
        <v>0</v>
      </c>
      <c r="K70" s="123">
        <v>436880</v>
      </c>
      <c r="L70" s="123" t="b">
        <v>0</v>
      </c>
      <c r="M70" s="125">
        <v>37977</v>
      </c>
      <c r="N70" s="123" t="s">
        <v>25</v>
      </c>
      <c r="O70" s="123" t="s">
        <v>6</v>
      </c>
      <c r="P70" s="123" t="s">
        <v>6</v>
      </c>
      <c r="Q70" s="123" t="s">
        <v>7</v>
      </c>
      <c r="R70" s="123" t="s">
        <v>147</v>
      </c>
      <c r="S70" s="123" t="s">
        <v>148</v>
      </c>
      <c r="T70" s="123" t="s">
        <v>149</v>
      </c>
      <c r="U70" s="123" t="s">
        <v>11</v>
      </c>
      <c r="V70" s="123" t="s">
        <v>150</v>
      </c>
      <c r="W70" s="126">
        <v>45562.959675925784</v>
      </c>
      <c r="X70" s="126">
        <v>45562.959652777761</v>
      </c>
      <c r="Y70" s="2" t="s">
        <v>13</v>
      </c>
      <c r="Z70" s="1"/>
    </row>
    <row r="71" spans="1:26" ht="27.75" customHeight="1">
      <c r="A71" s="123">
        <v>224124</v>
      </c>
      <c r="B71" s="123" t="s">
        <v>145</v>
      </c>
      <c r="C71" s="123" t="s">
        <v>68</v>
      </c>
      <c r="D71" s="123" t="s">
        <v>70</v>
      </c>
      <c r="E71" s="123">
        <v>13</v>
      </c>
      <c r="F71" s="123" t="s">
        <v>25</v>
      </c>
      <c r="G71" s="124">
        <v>5163904</v>
      </c>
      <c r="H71" s="124">
        <v>2024</v>
      </c>
      <c r="I71" s="123" t="s">
        <v>146</v>
      </c>
      <c r="J71" s="123" t="b">
        <v>0</v>
      </c>
      <c r="K71" s="123">
        <v>436878</v>
      </c>
      <c r="L71" s="123" t="b">
        <v>0</v>
      </c>
      <c r="M71" s="125">
        <v>37977</v>
      </c>
      <c r="N71" s="123" t="s">
        <v>25</v>
      </c>
      <c r="O71" s="123" t="s">
        <v>6</v>
      </c>
      <c r="P71" s="123" t="s">
        <v>6</v>
      </c>
      <c r="Q71" s="123" t="s">
        <v>7</v>
      </c>
      <c r="R71" s="123" t="s">
        <v>147</v>
      </c>
      <c r="S71" s="123" t="s">
        <v>148</v>
      </c>
      <c r="T71" s="123" t="s">
        <v>149</v>
      </c>
      <c r="U71" s="123" t="s">
        <v>11</v>
      </c>
      <c r="V71" s="123" t="s">
        <v>150</v>
      </c>
      <c r="W71" s="126">
        <v>45562.959675925784</v>
      </c>
      <c r="X71" s="126">
        <v>45562.959652777761</v>
      </c>
      <c r="Y71" s="2" t="s">
        <v>13</v>
      </c>
      <c r="Z71" s="1"/>
    </row>
    <row r="72" spans="1:26" ht="27.75" customHeight="1">
      <c r="A72" s="123">
        <v>224125</v>
      </c>
      <c r="B72" s="123" t="s">
        <v>151</v>
      </c>
      <c r="C72" s="123" t="s">
        <v>68</v>
      </c>
      <c r="D72" s="123" t="s">
        <v>70</v>
      </c>
      <c r="E72" s="123">
        <v>17</v>
      </c>
      <c r="F72" s="123" t="s">
        <v>25</v>
      </c>
      <c r="G72" s="124">
        <v>6928453</v>
      </c>
      <c r="H72" s="124">
        <v>2024</v>
      </c>
      <c r="I72" s="123" t="s">
        <v>152</v>
      </c>
      <c r="J72" s="123" t="b">
        <v>0</v>
      </c>
      <c r="K72" s="123">
        <v>436896</v>
      </c>
      <c r="L72" s="123" t="b">
        <v>0</v>
      </c>
      <c r="M72" s="125">
        <v>37977</v>
      </c>
      <c r="N72" s="123" t="s">
        <v>25</v>
      </c>
      <c r="O72" s="123" t="s">
        <v>6</v>
      </c>
      <c r="P72" s="123" t="s">
        <v>6</v>
      </c>
      <c r="Q72" s="123" t="s">
        <v>7</v>
      </c>
      <c r="R72" s="123" t="s">
        <v>153</v>
      </c>
      <c r="S72" s="123" t="s">
        <v>116</v>
      </c>
      <c r="T72" s="123" t="s">
        <v>154</v>
      </c>
      <c r="U72" s="123" t="s">
        <v>11</v>
      </c>
      <c r="V72" s="123" t="s">
        <v>155</v>
      </c>
      <c r="W72" s="126">
        <v>45560.780023148283</v>
      </c>
      <c r="X72" s="126">
        <v>45560.779988425784</v>
      </c>
      <c r="Y72" s="2" t="s">
        <v>13</v>
      </c>
      <c r="Z72" s="1"/>
    </row>
    <row r="73" spans="1:26" ht="27.75" customHeight="1">
      <c r="A73" s="123">
        <v>224125</v>
      </c>
      <c r="B73" s="123" t="s">
        <v>151</v>
      </c>
      <c r="C73" s="123" t="s">
        <v>68</v>
      </c>
      <c r="D73" s="123" t="s">
        <v>70</v>
      </c>
      <c r="E73" s="123">
        <v>17</v>
      </c>
      <c r="F73" s="123" t="s">
        <v>25</v>
      </c>
      <c r="G73" s="124">
        <v>6928453</v>
      </c>
      <c r="H73" s="124">
        <v>2024</v>
      </c>
      <c r="I73" s="123" t="s">
        <v>152</v>
      </c>
      <c r="J73" s="123" t="b">
        <v>0</v>
      </c>
      <c r="K73" s="123">
        <v>436894</v>
      </c>
      <c r="L73" s="123" t="b">
        <v>0</v>
      </c>
      <c r="M73" s="125">
        <v>37977</v>
      </c>
      <c r="N73" s="123" t="s">
        <v>25</v>
      </c>
      <c r="O73" s="123" t="s">
        <v>6</v>
      </c>
      <c r="P73" s="123" t="s">
        <v>6</v>
      </c>
      <c r="Q73" s="123" t="s">
        <v>7</v>
      </c>
      <c r="R73" s="123" t="s">
        <v>153</v>
      </c>
      <c r="S73" s="123" t="s">
        <v>116</v>
      </c>
      <c r="T73" s="123" t="s">
        <v>154</v>
      </c>
      <c r="U73" s="123" t="s">
        <v>11</v>
      </c>
      <c r="V73" s="123" t="s">
        <v>155</v>
      </c>
      <c r="W73" s="126">
        <v>45560.780023148283</v>
      </c>
      <c r="X73" s="126">
        <v>45560.779988425784</v>
      </c>
      <c r="Y73" s="2" t="s">
        <v>13</v>
      </c>
      <c r="Z73" s="1"/>
    </row>
    <row r="74" spans="1:26" ht="27.75" customHeight="1">
      <c r="A74" s="123">
        <v>224128</v>
      </c>
      <c r="B74" s="123" t="s">
        <v>156</v>
      </c>
      <c r="C74" s="123" t="s">
        <v>68</v>
      </c>
      <c r="D74" s="123" t="s">
        <v>70</v>
      </c>
      <c r="E74" s="123">
        <v>14</v>
      </c>
      <c r="F74" s="123" t="s">
        <v>25</v>
      </c>
      <c r="G74" s="124">
        <v>5526100</v>
      </c>
      <c r="H74" s="124">
        <v>2024</v>
      </c>
      <c r="I74" s="123" t="s">
        <v>157</v>
      </c>
      <c r="J74" s="123" t="b">
        <v>0</v>
      </c>
      <c r="K74" s="123">
        <v>436902</v>
      </c>
      <c r="L74" s="123" t="b">
        <v>0</v>
      </c>
      <c r="M74" s="125">
        <v>37977</v>
      </c>
      <c r="N74" s="123" t="s">
        <v>25</v>
      </c>
      <c r="O74" s="123" t="s">
        <v>6</v>
      </c>
      <c r="P74" s="123" t="s">
        <v>6</v>
      </c>
      <c r="Q74" s="123" t="s">
        <v>7</v>
      </c>
      <c r="R74" s="123" t="s">
        <v>158</v>
      </c>
      <c r="S74" s="123" t="s">
        <v>137</v>
      </c>
      <c r="T74" s="123" t="s">
        <v>159</v>
      </c>
      <c r="U74" s="123" t="s">
        <v>11</v>
      </c>
      <c r="V74" s="123" t="s">
        <v>160</v>
      </c>
      <c r="W74" s="126">
        <v>45562.487106481567</v>
      </c>
      <c r="X74" s="126">
        <v>45562.487083333544</v>
      </c>
      <c r="Y74" s="2" t="s">
        <v>13</v>
      </c>
      <c r="Z74" s="1"/>
    </row>
    <row r="75" spans="1:26" ht="27.75" customHeight="1">
      <c r="A75" s="123">
        <v>224129</v>
      </c>
      <c r="B75" s="123" t="s">
        <v>161</v>
      </c>
      <c r="C75" s="123" t="s">
        <v>68</v>
      </c>
      <c r="D75" s="123" t="s">
        <v>70</v>
      </c>
      <c r="E75" s="123">
        <v>15</v>
      </c>
      <c r="F75" s="123" t="s">
        <v>25</v>
      </c>
      <c r="G75" s="124">
        <v>6109678</v>
      </c>
      <c r="H75" s="124">
        <v>2024</v>
      </c>
      <c r="I75" s="123" t="s">
        <v>146</v>
      </c>
      <c r="J75" s="123" t="b">
        <v>0</v>
      </c>
      <c r="K75" s="123">
        <v>436912</v>
      </c>
      <c r="L75" s="123" t="b">
        <v>0</v>
      </c>
      <c r="M75" s="125">
        <v>37977</v>
      </c>
      <c r="N75" s="123" t="s">
        <v>25</v>
      </c>
      <c r="O75" s="123" t="s">
        <v>6</v>
      </c>
      <c r="P75" s="123" t="s">
        <v>6</v>
      </c>
      <c r="Q75" s="123" t="s">
        <v>7</v>
      </c>
      <c r="R75" s="123" t="s">
        <v>162</v>
      </c>
      <c r="S75" s="123" t="s">
        <v>142</v>
      </c>
      <c r="T75" s="123" t="s">
        <v>163</v>
      </c>
      <c r="U75" s="123" t="s">
        <v>11</v>
      </c>
      <c r="V75" s="123" t="s">
        <v>164</v>
      </c>
      <c r="W75" s="126">
        <v>45562.410000000149</v>
      </c>
      <c r="X75" s="126">
        <v>45562.409965277649</v>
      </c>
      <c r="Y75" s="2" t="s">
        <v>13</v>
      </c>
      <c r="Z75" s="1"/>
    </row>
    <row r="76" spans="1:26" ht="27.75" customHeight="1">
      <c r="A76" s="123">
        <v>224135</v>
      </c>
      <c r="B76" s="123" t="s">
        <v>165</v>
      </c>
      <c r="C76" s="123" t="s">
        <v>68</v>
      </c>
      <c r="D76" s="123" t="s">
        <v>70</v>
      </c>
      <c r="E76" s="123">
        <v>15</v>
      </c>
      <c r="F76" s="123" t="s">
        <v>79</v>
      </c>
      <c r="G76" s="124">
        <v>6109678</v>
      </c>
      <c r="H76" s="124">
        <v>2024</v>
      </c>
      <c r="I76" s="123" t="s">
        <v>166</v>
      </c>
      <c r="J76" s="123" t="b">
        <v>0</v>
      </c>
      <c r="K76" s="123">
        <v>436946</v>
      </c>
      <c r="L76" s="123" t="b">
        <v>0</v>
      </c>
      <c r="M76" s="125">
        <v>37977</v>
      </c>
      <c r="N76" s="123" t="s">
        <v>79</v>
      </c>
      <c r="O76" s="123" t="s">
        <v>6</v>
      </c>
      <c r="P76" s="123" t="s">
        <v>6</v>
      </c>
      <c r="Q76" s="123" t="s">
        <v>7</v>
      </c>
      <c r="R76" s="123" t="s">
        <v>105</v>
      </c>
      <c r="S76" s="123" t="s">
        <v>142</v>
      </c>
      <c r="T76" s="123" t="s">
        <v>167</v>
      </c>
      <c r="U76" s="123" t="s">
        <v>11</v>
      </c>
      <c r="V76" s="123" t="s">
        <v>168</v>
      </c>
      <c r="W76" s="126">
        <v>45561.232071759179</v>
      </c>
      <c r="X76" s="126">
        <v>45561.232048611157</v>
      </c>
      <c r="Y76" s="2" t="s">
        <v>13</v>
      </c>
      <c r="Z76" s="1"/>
    </row>
    <row r="77" spans="1:26" ht="27.75" customHeight="1">
      <c r="A77" s="123">
        <v>224135</v>
      </c>
      <c r="B77" s="123" t="s">
        <v>165</v>
      </c>
      <c r="C77" s="123" t="s">
        <v>68</v>
      </c>
      <c r="D77" s="123" t="s">
        <v>70</v>
      </c>
      <c r="E77" s="123">
        <v>15</v>
      </c>
      <c r="F77" s="123" t="s">
        <v>79</v>
      </c>
      <c r="G77" s="124">
        <v>6109678</v>
      </c>
      <c r="H77" s="124">
        <v>2024</v>
      </c>
      <c r="I77" s="123" t="s">
        <v>166</v>
      </c>
      <c r="J77" s="123" t="b">
        <v>0</v>
      </c>
      <c r="K77" s="123">
        <v>436948</v>
      </c>
      <c r="L77" s="123" t="b">
        <v>0</v>
      </c>
      <c r="M77" s="125">
        <v>37977</v>
      </c>
      <c r="N77" s="123" t="s">
        <v>79</v>
      </c>
      <c r="O77" s="123" t="s">
        <v>6</v>
      </c>
      <c r="P77" s="123" t="s">
        <v>6</v>
      </c>
      <c r="Q77" s="123" t="s">
        <v>7</v>
      </c>
      <c r="R77" s="123" t="s">
        <v>105</v>
      </c>
      <c r="S77" s="123" t="s">
        <v>142</v>
      </c>
      <c r="T77" s="123" t="s">
        <v>167</v>
      </c>
      <c r="U77" s="123" t="s">
        <v>11</v>
      </c>
      <c r="V77" s="123" t="s">
        <v>168</v>
      </c>
      <c r="W77" s="126">
        <v>45561.232071759179</v>
      </c>
      <c r="X77" s="126">
        <v>45561.232048611157</v>
      </c>
      <c r="Y77" s="2" t="s">
        <v>13</v>
      </c>
      <c r="Z77" s="1"/>
    </row>
    <row r="78" spans="1:26" ht="27.75" customHeight="1">
      <c r="A78" s="123">
        <v>224135</v>
      </c>
      <c r="B78" s="123" t="s">
        <v>165</v>
      </c>
      <c r="C78" s="123" t="s">
        <v>68</v>
      </c>
      <c r="D78" s="123" t="s">
        <v>70</v>
      </c>
      <c r="E78" s="123">
        <v>15</v>
      </c>
      <c r="F78" s="123" t="s">
        <v>79</v>
      </c>
      <c r="G78" s="124">
        <v>6109678</v>
      </c>
      <c r="H78" s="124">
        <v>2024</v>
      </c>
      <c r="I78" s="123" t="s">
        <v>166</v>
      </c>
      <c r="J78" s="123" t="b">
        <v>0</v>
      </c>
      <c r="K78" s="123">
        <v>436944</v>
      </c>
      <c r="L78" s="123" t="b">
        <v>0</v>
      </c>
      <c r="M78" s="125">
        <v>37977</v>
      </c>
      <c r="N78" s="123" t="s">
        <v>79</v>
      </c>
      <c r="O78" s="123" t="s">
        <v>6</v>
      </c>
      <c r="P78" s="123" t="s">
        <v>6</v>
      </c>
      <c r="Q78" s="123" t="s">
        <v>7</v>
      </c>
      <c r="R78" s="123" t="s">
        <v>105</v>
      </c>
      <c r="S78" s="123" t="s">
        <v>142</v>
      </c>
      <c r="T78" s="123" t="s">
        <v>167</v>
      </c>
      <c r="U78" s="123" t="s">
        <v>11</v>
      </c>
      <c r="V78" s="123" t="s">
        <v>168</v>
      </c>
      <c r="W78" s="126">
        <v>45561.232071759179</v>
      </c>
      <c r="X78" s="126">
        <v>45561.232048611157</v>
      </c>
      <c r="Y78" s="2" t="s">
        <v>13</v>
      </c>
      <c r="Z78" s="1"/>
    </row>
    <row r="79" spans="1:26" ht="27.75" customHeight="1">
      <c r="A79" s="123">
        <v>224137</v>
      </c>
      <c r="B79" s="123" t="s">
        <v>169</v>
      </c>
      <c r="C79" s="123" t="s">
        <v>68</v>
      </c>
      <c r="D79" s="123" t="s">
        <v>70</v>
      </c>
      <c r="E79" s="123">
        <v>13</v>
      </c>
      <c r="F79" s="123" t="s">
        <v>79</v>
      </c>
      <c r="G79" s="124">
        <v>5163904</v>
      </c>
      <c r="H79" s="124">
        <v>2024</v>
      </c>
      <c r="I79" s="123" t="s">
        <v>170</v>
      </c>
      <c r="J79" s="123" t="b">
        <v>0</v>
      </c>
      <c r="K79" s="123">
        <v>436974</v>
      </c>
      <c r="L79" s="123" t="b">
        <v>0</v>
      </c>
      <c r="M79" s="125">
        <v>37977</v>
      </c>
      <c r="N79" s="123" t="s">
        <v>79</v>
      </c>
      <c r="O79" s="123" t="s">
        <v>6</v>
      </c>
      <c r="P79" s="123" t="s">
        <v>6</v>
      </c>
      <c r="Q79" s="123" t="s">
        <v>7</v>
      </c>
      <c r="R79" s="123" t="s">
        <v>171</v>
      </c>
      <c r="S79" s="123" t="s">
        <v>148</v>
      </c>
      <c r="T79" s="123" t="s">
        <v>172</v>
      </c>
      <c r="U79" s="123" t="s">
        <v>11</v>
      </c>
      <c r="V79" s="123" t="s">
        <v>173</v>
      </c>
      <c r="W79" s="126">
        <v>45563.544999999925</v>
      </c>
      <c r="X79" s="126">
        <v>45563.544976851903</v>
      </c>
      <c r="Y79" s="2" t="s">
        <v>13</v>
      </c>
      <c r="Z79" s="1"/>
    </row>
    <row r="80" spans="1:26" ht="27.75" customHeight="1">
      <c r="A80" s="123">
        <v>224146</v>
      </c>
      <c r="B80" s="123" t="s">
        <v>174</v>
      </c>
      <c r="C80" s="123" t="s">
        <v>68</v>
      </c>
      <c r="D80" s="123" t="s">
        <v>70</v>
      </c>
      <c r="E80" s="123">
        <v>14</v>
      </c>
      <c r="F80" s="123" t="s">
        <v>79</v>
      </c>
      <c r="G80" s="124">
        <v>5526100</v>
      </c>
      <c r="H80" s="124">
        <v>2024</v>
      </c>
      <c r="I80" s="123" t="s">
        <v>175</v>
      </c>
      <c r="J80" s="123" t="b">
        <v>0</v>
      </c>
      <c r="K80" s="123">
        <v>437098</v>
      </c>
      <c r="L80" s="123" t="b">
        <v>0</v>
      </c>
      <c r="M80" s="125">
        <v>37977</v>
      </c>
      <c r="N80" s="123" t="s">
        <v>79</v>
      </c>
      <c r="O80" s="123" t="s">
        <v>6</v>
      </c>
      <c r="P80" s="123" t="s">
        <v>6</v>
      </c>
      <c r="Q80" s="123" t="s">
        <v>7</v>
      </c>
      <c r="R80" s="123" t="s">
        <v>176</v>
      </c>
      <c r="S80" s="123" t="s">
        <v>137</v>
      </c>
      <c r="T80" s="123" t="s">
        <v>177</v>
      </c>
      <c r="U80" s="123" t="s">
        <v>11</v>
      </c>
      <c r="V80" s="123" t="s">
        <v>173</v>
      </c>
      <c r="W80" s="126">
        <v>45562.513946759049</v>
      </c>
      <c r="X80" s="126">
        <v>45562.513923611026</v>
      </c>
      <c r="Y80" s="2" t="s">
        <v>13</v>
      </c>
      <c r="Z80" s="1"/>
    </row>
    <row r="81" spans="1:26" ht="27.75" customHeight="1">
      <c r="A81" s="123">
        <v>224148</v>
      </c>
      <c r="B81" s="123" t="s">
        <v>178</v>
      </c>
      <c r="C81" s="123" t="s">
        <v>68</v>
      </c>
      <c r="D81" s="123" t="s">
        <v>70</v>
      </c>
      <c r="E81" s="123">
        <v>16</v>
      </c>
      <c r="F81" s="123" t="s">
        <v>85</v>
      </c>
      <c r="G81" s="124">
        <v>6587097</v>
      </c>
      <c r="H81" s="124">
        <v>2024</v>
      </c>
      <c r="I81" s="123" t="s">
        <v>179</v>
      </c>
      <c r="J81" s="123" t="b">
        <v>0</v>
      </c>
      <c r="K81" s="123">
        <v>437104</v>
      </c>
      <c r="L81" s="123" t="b">
        <v>0</v>
      </c>
      <c r="M81" s="125">
        <v>41529</v>
      </c>
      <c r="N81" s="123" t="s">
        <v>85</v>
      </c>
      <c r="O81" s="123" t="s">
        <v>6</v>
      </c>
      <c r="P81" s="123" t="s">
        <v>6</v>
      </c>
      <c r="Q81" s="123" t="s">
        <v>7</v>
      </c>
      <c r="R81" s="123" t="s">
        <v>180</v>
      </c>
      <c r="S81" s="123" t="s">
        <v>181</v>
      </c>
      <c r="T81" s="123" t="s">
        <v>182</v>
      </c>
      <c r="U81" s="123" t="s">
        <v>11</v>
      </c>
      <c r="V81" s="123" t="s">
        <v>183</v>
      </c>
      <c r="W81" s="126">
        <v>45576.399849536829</v>
      </c>
      <c r="X81" s="126">
        <v>45576.399826388806</v>
      </c>
      <c r="Y81" s="2" t="s">
        <v>13</v>
      </c>
      <c r="Z81" s="1"/>
    </row>
    <row r="82" spans="1:26" ht="27.75" customHeight="1">
      <c r="A82" s="123">
        <v>224150</v>
      </c>
      <c r="B82" s="123" t="s">
        <v>184</v>
      </c>
      <c r="C82" s="123" t="s">
        <v>68</v>
      </c>
      <c r="D82" s="123" t="s">
        <v>70</v>
      </c>
      <c r="E82" s="123">
        <v>14</v>
      </c>
      <c r="F82" s="123" t="s">
        <v>85</v>
      </c>
      <c r="G82" s="124">
        <v>5526100</v>
      </c>
      <c r="H82" s="124">
        <v>2024</v>
      </c>
      <c r="I82" s="123" t="s">
        <v>185</v>
      </c>
      <c r="J82" s="123" t="b">
        <v>0</v>
      </c>
      <c r="K82" s="123">
        <v>437108</v>
      </c>
      <c r="L82" s="123" t="b">
        <v>0</v>
      </c>
      <c r="M82" s="125">
        <v>37977</v>
      </c>
      <c r="N82" s="123" t="s">
        <v>85</v>
      </c>
      <c r="O82" s="123" t="s">
        <v>6</v>
      </c>
      <c r="P82" s="123" t="s">
        <v>6</v>
      </c>
      <c r="Q82" s="123" t="s">
        <v>7</v>
      </c>
      <c r="R82" s="123" t="s">
        <v>186</v>
      </c>
      <c r="S82" s="123" t="s">
        <v>137</v>
      </c>
      <c r="T82" s="123" t="s">
        <v>187</v>
      </c>
      <c r="U82" s="123" t="s">
        <v>11</v>
      </c>
      <c r="V82" s="123" t="s">
        <v>188</v>
      </c>
      <c r="W82" s="126">
        <v>45562.588310185354</v>
      </c>
      <c r="X82" s="126">
        <v>45562.588275462855</v>
      </c>
      <c r="Y82" s="2" t="s">
        <v>13</v>
      </c>
      <c r="Z82" s="1"/>
    </row>
    <row r="83" spans="1:26" ht="27.75" customHeight="1">
      <c r="A83" s="123">
        <v>224151</v>
      </c>
      <c r="B83" s="123" t="s">
        <v>189</v>
      </c>
      <c r="C83" s="123" t="s">
        <v>68</v>
      </c>
      <c r="D83" s="123" t="s">
        <v>70</v>
      </c>
      <c r="E83" s="123">
        <v>13</v>
      </c>
      <c r="F83" s="123" t="s">
        <v>191</v>
      </c>
      <c r="G83" s="124">
        <v>5163904</v>
      </c>
      <c r="H83" s="124">
        <v>2024</v>
      </c>
      <c r="I83" s="123" t="s">
        <v>190</v>
      </c>
      <c r="J83" s="123" t="b">
        <v>0</v>
      </c>
      <c r="K83" s="123">
        <v>437114</v>
      </c>
      <c r="L83" s="123" t="b">
        <v>0</v>
      </c>
      <c r="M83" s="125">
        <v>37977</v>
      </c>
      <c r="N83" s="123" t="s">
        <v>191</v>
      </c>
      <c r="O83" s="123" t="s">
        <v>6</v>
      </c>
      <c r="P83" s="123" t="s">
        <v>6</v>
      </c>
      <c r="Q83" s="123" t="s">
        <v>7</v>
      </c>
      <c r="R83" s="123" t="s">
        <v>192</v>
      </c>
      <c r="S83" s="123" t="s">
        <v>148</v>
      </c>
      <c r="T83" s="123" t="s">
        <v>193</v>
      </c>
      <c r="U83" s="123" t="s">
        <v>11</v>
      </c>
      <c r="V83" s="123" t="s">
        <v>194</v>
      </c>
      <c r="W83" s="126">
        <v>45562.942291666754</v>
      </c>
      <c r="X83" s="126">
        <v>45562.942268518731</v>
      </c>
      <c r="Y83" s="2" t="s">
        <v>13</v>
      </c>
      <c r="Z83" s="1"/>
    </row>
    <row r="84" spans="1:26" ht="27.75" customHeight="1">
      <c r="A84" s="123">
        <v>224151</v>
      </c>
      <c r="B84" s="123" t="s">
        <v>189</v>
      </c>
      <c r="C84" s="123" t="s">
        <v>68</v>
      </c>
      <c r="D84" s="123" t="s">
        <v>70</v>
      </c>
      <c r="E84" s="123">
        <v>13</v>
      </c>
      <c r="F84" s="123" t="s">
        <v>191</v>
      </c>
      <c r="G84" s="124">
        <v>5163904</v>
      </c>
      <c r="H84" s="124">
        <v>2024</v>
      </c>
      <c r="I84" s="123" t="s">
        <v>190</v>
      </c>
      <c r="J84" s="123" t="b">
        <v>0</v>
      </c>
      <c r="K84" s="123">
        <v>437118</v>
      </c>
      <c r="L84" s="123" t="b">
        <v>0</v>
      </c>
      <c r="M84" s="125">
        <v>37977</v>
      </c>
      <c r="N84" s="123" t="s">
        <v>191</v>
      </c>
      <c r="O84" s="123" t="s">
        <v>6</v>
      </c>
      <c r="P84" s="123" t="s">
        <v>6</v>
      </c>
      <c r="Q84" s="123" t="s">
        <v>7</v>
      </c>
      <c r="R84" s="123" t="s">
        <v>192</v>
      </c>
      <c r="S84" s="123" t="s">
        <v>148</v>
      </c>
      <c r="T84" s="123" t="s">
        <v>193</v>
      </c>
      <c r="U84" s="123" t="s">
        <v>11</v>
      </c>
      <c r="V84" s="123" t="s">
        <v>194</v>
      </c>
      <c r="W84" s="126">
        <v>45562.942291666754</v>
      </c>
      <c r="X84" s="126">
        <v>45562.942268518731</v>
      </c>
      <c r="Y84" s="2" t="s">
        <v>13</v>
      </c>
      <c r="Z84" s="1"/>
    </row>
    <row r="85" spans="1:26" ht="27.75" customHeight="1">
      <c r="A85" s="123">
        <v>224151</v>
      </c>
      <c r="B85" s="123" t="s">
        <v>189</v>
      </c>
      <c r="C85" s="123" t="s">
        <v>68</v>
      </c>
      <c r="D85" s="123" t="s">
        <v>70</v>
      </c>
      <c r="E85" s="123">
        <v>13</v>
      </c>
      <c r="F85" s="123" t="s">
        <v>191</v>
      </c>
      <c r="G85" s="124">
        <v>5163904</v>
      </c>
      <c r="H85" s="124">
        <v>2024</v>
      </c>
      <c r="I85" s="123" t="s">
        <v>190</v>
      </c>
      <c r="J85" s="123" t="b">
        <v>0</v>
      </c>
      <c r="K85" s="123">
        <v>437116</v>
      </c>
      <c r="L85" s="123" t="b">
        <v>0</v>
      </c>
      <c r="M85" s="125">
        <v>37977</v>
      </c>
      <c r="N85" s="123" t="s">
        <v>191</v>
      </c>
      <c r="O85" s="123" t="s">
        <v>6</v>
      </c>
      <c r="P85" s="123" t="s">
        <v>6</v>
      </c>
      <c r="Q85" s="123" t="s">
        <v>7</v>
      </c>
      <c r="R85" s="123" t="s">
        <v>192</v>
      </c>
      <c r="S85" s="123" t="s">
        <v>148</v>
      </c>
      <c r="T85" s="123" t="s">
        <v>193</v>
      </c>
      <c r="U85" s="123" t="s">
        <v>11</v>
      </c>
      <c r="V85" s="123" t="s">
        <v>194</v>
      </c>
      <c r="W85" s="126">
        <v>45562.942291666754</v>
      </c>
      <c r="X85" s="126">
        <v>45562.942268518731</v>
      </c>
      <c r="Y85" s="2" t="s">
        <v>13</v>
      </c>
      <c r="Z85" s="1"/>
    </row>
    <row r="86" spans="1:26" ht="27.75" customHeight="1">
      <c r="A86" s="123">
        <v>224155</v>
      </c>
      <c r="B86" s="123" t="s">
        <v>195</v>
      </c>
      <c r="C86" s="123" t="s">
        <v>68</v>
      </c>
      <c r="D86" s="123" t="s">
        <v>70</v>
      </c>
      <c r="E86" s="123">
        <v>17</v>
      </c>
      <c r="F86" s="123" t="s">
        <v>191</v>
      </c>
      <c r="G86" s="124">
        <v>6928453</v>
      </c>
      <c r="H86" s="124">
        <v>2024</v>
      </c>
      <c r="I86" s="123" t="s">
        <v>196</v>
      </c>
      <c r="J86" s="123" t="b">
        <v>0</v>
      </c>
      <c r="K86" s="123">
        <v>437124</v>
      </c>
      <c r="L86" s="123" t="b">
        <v>0</v>
      </c>
      <c r="M86" s="125">
        <v>37977</v>
      </c>
      <c r="N86" s="123" t="s">
        <v>191</v>
      </c>
      <c r="O86" s="123" t="s">
        <v>6</v>
      </c>
      <c r="P86" s="123" t="s">
        <v>6</v>
      </c>
      <c r="Q86" s="123" t="s">
        <v>7</v>
      </c>
      <c r="R86" s="123" t="s">
        <v>197</v>
      </c>
      <c r="S86" s="123" t="s">
        <v>116</v>
      </c>
      <c r="T86" s="123" t="s">
        <v>198</v>
      </c>
      <c r="U86" s="123" t="s">
        <v>11</v>
      </c>
      <c r="V86" s="123" t="s">
        <v>199</v>
      </c>
      <c r="W86" s="126">
        <v>45560.799872685224</v>
      </c>
      <c r="X86" s="126">
        <v>45560.799849537201</v>
      </c>
      <c r="Y86" s="2" t="s">
        <v>13</v>
      </c>
      <c r="Z86" s="1"/>
    </row>
    <row r="87" spans="1:26" ht="27.75" customHeight="1">
      <c r="A87" s="123">
        <v>224157</v>
      </c>
      <c r="B87" s="123" t="s">
        <v>200</v>
      </c>
      <c r="C87" s="123" t="s">
        <v>68</v>
      </c>
      <c r="D87" s="123" t="s">
        <v>70</v>
      </c>
      <c r="E87" s="123">
        <v>15</v>
      </c>
      <c r="F87" s="123" t="s">
        <v>191</v>
      </c>
      <c r="G87" s="124">
        <v>6109678</v>
      </c>
      <c r="H87" s="124">
        <v>2024</v>
      </c>
      <c r="I87" s="123" t="s">
        <v>201</v>
      </c>
      <c r="J87" s="123" t="b">
        <v>0</v>
      </c>
      <c r="K87" s="123">
        <v>437136</v>
      </c>
      <c r="L87" s="123" t="b">
        <v>0</v>
      </c>
      <c r="M87" s="125">
        <v>37977</v>
      </c>
      <c r="N87" s="123" t="s">
        <v>191</v>
      </c>
      <c r="O87" s="123" t="s">
        <v>6</v>
      </c>
      <c r="P87" s="123" t="s">
        <v>6</v>
      </c>
      <c r="Q87" s="123" t="s">
        <v>7</v>
      </c>
      <c r="R87" s="123" t="s">
        <v>202</v>
      </c>
      <c r="S87" s="123" t="s">
        <v>142</v>
      </c>
      <c r="T87" s="123" t="s">
        <v>203</v>
      </c>
      <c r="U87" s="123" t="s">
        <v>11</v>
      </c>
      <c r="V87" s="123" t="s">
        <v>204</v>
      </c>
      <c r="W87" s="126">
        <v>45561.248773148283</v>
      </c>
      <c r="X87" s="126">
        <v>45561.248749999795</v>
      </c>
      <c r="Y87" s="2" t="s">
        <v>13</v>
      </c>
      <c r="Z87" s="1"/>
    </row>
    <row r="88" spans="1:26" ht="27.75" customHeight="1">
      <c r="A88" s="123">
        <v>224157</v>
      </c>
      <c r="B88" s="123" t="s">
        <v>200</v>
      </c>
      <c r="C88" s="123" t="s">
        <v>68</v>
      </c>
      <c r="D88" s="123" t="s">
        <v>70</v>
      </c>
      <c r="E88" s="123">
        <v>15</v>
      </c>
      <c r="F88" s="123" t="s">
        <v>191</v>
      </c>
      <c r="G88" s="124">
        <v>6109678</v>
      </c>
      <c r="H88" s="124">
        <v>2024</v>
      </c>
      <c r="I88" s="123" t="s">
        <v>201</v>
      </c>
      <c r="J88" s="123" t="b">
        <v>0</v>
      </c>
      <c r="K88" s="123">
        <v>437134</v>
      </c>
      <c r="L88" s="123" t="b">
        <v>0</v>
      </c>
      <c r="M88" s="125">
        <v>37977</v>
      </c>
      <c r="N88" s="123" t="s">
        <v>191</v>
      </c>
      <c r="O88" s="123" t="s">
        <v>6</v>
      </c>
      <c r="P88" s="123" t="s">
        <v>6</v>
      </c>
      <c r="Q88" s="123" t="s">
        <v>7</v>
      </c>
      <c r="R88" s="123" t="s">
        <v>202</v>
      </c>
      <c r="S88" s="123" t="s">
        <v>142</v>
      </c>
      <c r="T88" s="123" t="s">
        <v>203</v>
      </c>
      <c r="U88" s="123" t="s">
        <v>11</v>
      </c>
      <c r="V88" s="123" t="s">
        <v>204</v>
      </c>
      <c r="W88" s="126">
        <v>45561.248773148283</v>
      </c>
      <c r="X88" s="126">
        <v>45561.248749999795</v>
      </c>
      <c r="Y88" s="2" t="s">
        <v>13</v>
      </c>
      <c r="Z88" s="1"/>
    </row>
    <row r="89" spans="1:26" ht="27.75" customHeight="1">
      <c r="A89" s="123">
        <v>224176</v>
      </c>
      <c r="B89" s="123" t="s">
        <v>205</v>
      </c>
      <c r="C89" s="123" t="s">
        <v>68</v>
      </c>
      <c r="D89" s="123" t="s">
        <v>70</v>
      </c>
      <c r="E89" s="123">
        <v>16</v>
      </c>
      <c r="F89" s="123" t="s">
        <v>34</v>
      </c>
      <c r="G89" s="124">
        <v>6587097</v>
      </c>
      <c r="H89" s="124">
        <v>2024</v>
      </c>
      <c r="I89" s="123" t="s">
        <v>206</v>
      </c>
      <c r="J89" s="123" t="b">
        <v>0</v>
      </c>
      <c r="K89" s="123">
        <v>437172</v>
      </c>
      <c r="L89" s="123" t="b">
        <v>0</v>
      </c>
      <c r="M89" s="125">
        <v>41529</v>
      </c>
      <c r="N89" s="123" t="s">
        <v>34</v>
      </c>
      <c r="O89" s="123" t="s">
        <v>6</v>
      </c>
      <c r="P89" s="123" t="s">
        <v>6</v>
      </c>
      <c r="Q89" s="123" t="s">
        <v>7</v>
      </c>
      <c r="R89" s="123" t="s">
        <v>115</v>
      </c>
      <c r="S89" s="123" t="s">
        <v>181</v>
      </c>
      <c r="T89" s="123" t="s">
        <v>207</v>
      </c>
      <c r="U89" s="123" t="s">
        <v>11</v>
      </c>
      <c r="V89" s="123" t="s">
        <v>208</v>
      </c>
      <c r="W89" s="126">
        <v>45576.404560185038</v>
      </c>
      <c r="X89" s="126">
        <v>45576.404513888992</v>
      </c>
      <c r="Y89" s="2" t="s">
        <v>13</v>
      </c>
      <c r="Z89" s="1"/>
    </row>
    <row r="90" spans="1:26" ht="27.75" customHeight="1">
      <c r="A90" s="123">
        <v>224177</v>
      </c>
      <c r="B90" s="123" t="s">
        <v>209</v>
      </c>
      <c r="C90" s="123" t="s">
        <v>68</v>
      </c>
      <c r="D90" s="123" t="s">
        <v>70</v>
      </c>
      <c r="E90" s="123">
        <v>14</v>
      </c>
      <c r="F90" s="123" t="s">
        <v>34</v>
      </c>
      <c r="G90" s="124">
        <v>5526100</v>
      </c>
      <c r="H90" s="124">
        <v>2024</v>
      </c>
      <c r="I90" s="123" t="s">
        <v>210</v>
      </c>
      <c r="J90" s="123" t="b">
        <v>0</v>
      </c>
      <c r="K90" s="123">
        <v>437176</v>
      </c>
      <c r="L90" s="123" t="b">
        <v>0</v>
      </c>
      <c r="M90" s="125">
        <v>41529</v>
      </c>
      <c r="N90" s="123" t="s">
        <v>34</v>
      </c>
      <c r="O90" s="123" t="s">
        <v>6</v>
      </c>
      <c r="P90" s="123" t="s">
        <v>6</v>
      </c>
      <c r="Q90" s="123" t="s">
        <v>7</v>
      </c>
      <c r="R90" s="123" t="s">
        <v>115</v>
      </c>
      <c r="S90" s="123" t="s">
        <v>137</v>
      </c>
      <c r="T90" s="123" t="s">
        <v>211</v>
      </c>
      <c r="U90" s="123" t="s">
        <v>11</v>
      </c>
      <c r="V90" s="123" t="s">
        <v>212</v>
      </c>
      <c r="W90" s="126">
        <v>45562.915069444571</v>
      </c>
      <c r="X90" s="126">
        <v>45562.915046296082</v>
      </c>
      <c r="Y90" s="2" t="s">
        <v>13</v>
      </c>
      <c r="Z90" s="1"/>
    </row>
    <row r="91" spans="1:26" ht="27.75" customHeight="1">
      <c r="A91" s="123">
        <v>224177</v>
      </c>
      <c r="B91" s="123" t="s">
        <v>209</v>
      </c>
      <c r="C91" s="123" t="s">
        <v>68</v>
      </c>
      <c r="D91" s="123" t="s">
        <v>70</v>
      </c>
      <c r="E91" s="123">
        <v>14</v>
      </c>
      <c r="F91" s="123" t="s">
        <v>34</v>
      </c>
      <c r="G91" s="124">
        <v>5526100</v>
      </c>
      <c r="H91" s="124">
        <v>2024</v>
      </c>
      <c r="I91" s="123" t="s">
        <v>210</v>
      </c>
      <c r="J91" s="123" t="b">
        <v>0</v>
      </c>
      <c r="K91" s="123">
        <v>437174</v>
      </c>
      <c r="L91" s="123" t="b">
        <v>0</v>
      </c>
      <c r="M91" s="125">
        <v>41529</v>
      </c>
      <c r="N91" s="123" t="s">
        <v>34</v>
      </c>
      <c r="O91" s="123" t="s">
        <v>6</v>
      </c>
      <c r="P91" s="123" t="s">
        <v>6</v>
      </c>
      <c r="Q91" s="123" t="s">
        <v>7</v>
      </c>
      <c r="R91" s="123" t="s">
        <v>115</v>
      </c>
      <c r="S91" s="123" t="s">
        <v>137</v>
      </c>
      <c r="T91" s="123" t="s">
        <v>211</v>
      </c>
      <c r="U91" s="123" t="s">
        <v>11</v>
      </c>
      <c r="V91" s="123" t="s">
        <v>212</v>
      </c>
      <c r="W91" s="126">
        <v>45562.915069444571</v>
      </c>
      <c r="X91" s="126">
        <v>45562.915046296082</v>
      </c>
      <c r="Y91" s="2" t="s">
        <v>13</v>
      </c>
      <c r="Z91" s="1"/>
    </row>
    <row r="92" spans="1:26" ht="27.75" customHeight="1">
      <c r="A92" s="123">
        <v>224178</v>
      </c>
      <c r="B92" s="123" t="s">
        <v>213</v>
      </c>
      <c r="C92" s="123" t="s">
        <v>68</v>
      </c>
      <c r="D92" s="123" t="s">
        <v>70</v>
      </c>
      <c r="E92" s="123">
        <v>16</v>
      </c>
      <c r="F92" s="123" t="s">
        <v>34</v>
      </c>
      <c r="G92" s="124">
        <v>6587097</v>
      </c>
      <c r="H92" s="124">
        <v>2024</v>
      </c>
      <c r="I92" s="123" t="s">
        <v>214</v>
      </c>
      <c r="J92" s="123" t="b">
        <v>0</v>
      </c>
      <c r="K92" s="123">
        <v>437178</v>
      </c>
      <c r="L92" s="123" t="b">
        <v>0</v>
      </c>
      <c r="M92" s="125">
        <v>41529</v>
      </c>
      <c r="N92" s="123" t="s">
        <v>34</v>
      </c>
      <c r="O92" s="123" t="s">
        <v>6</v>
      </c>
      <c r="P92" s="123" t="s">
        <v>6</v>
      </c>
      <c r="Q92" s="123" t="s">
        <v>7</v>
      </c>
      <c r="R92" s="123" t="s">
        <v>105</v>
      </c>
      <c r="S92" s="123" t="s">
        <v>181</v>
      </c>
      <c r="T92" s="123" t="s">
        <v>215</v>
      </c>
      <c r="U92" s="123" t="s">
        <v>11</v>
      </c>
      <c r="V92" s="123" t="s">
        <v>216</v>
      </c>
      <c r="W92" s="126">
        <v>45576.409085648134</v>
      </c>
      <c r="X92" s="126">
        <v>45576.4090509261</v>
      </c>
      <c r="Y92" s="2" t="s">
        <v>13</v>
      </c>
      <c r="Z92" s="1"/>
    </row>
    <row r="93" spans="1:26" ht="27.75" customHeight="1">
      <c r="A93" s="123">
        <v>224180</v>
      </c>
      <c r="B93" s="123" t="s">
        <v>217</v>
      </c>
      <c r="C93" s="123" t="s">
        <v>68</v>
      </c>
      <c r="D93" s="123" t="s">
        <v>70</v>
      </c>
      <c r="E93" s="123">
        <v>15</v>
      </c>
      <c r="F93" s="123" t="s">
        <v>34</v>
      </c>
      <c r="G93" s="124">
        <v>6109678</v>
      </c>
      <c r="H93" s="124">
        <v>2024</v>
      </c>
      <c r="I93" s="123" t="s">
        <v>218</v>
      </c>
      <c r="J93" s="123" t="b">
        <v>0</v>
      </c>
      <c r="K93" s="123">
        <v>437180</v>
      </c>
      <c r="L93" s="123" t="b">
        <v>0</v>
      </c>
      <c r="M93" s="125">
        <v>41529</v>
      </c>
      <c r="N93" s="123" t="s">
        <v>34</v>
      </c>
      <c r="O93" s="123" t="s">
        <v>6</v>
      </c>
      <c r="P93" s="123" t="s">
        <v>6</v>
      </c>
      <c r="Q93" s="123" t="s">
        <v>7</v>
      </c>
      <c r="R93" s="123" t="s">
        <v>219</v>
      </c>
      <c r="S93" s="123" t="s">
        <v>142</v>
      </c>
      <c r="T93" s="123" t="s">
        <v>220</v>
      </c>
      <c r="U93" s="123" t="s">
        <v>11</v>
      </c>
      <c r="V93" s="123" t="s">
        <v>221</v>
      </c>
      <c r="W93" s="126">
        <v>45562.417546296492</v>
      </c>
      <c r="X93" s="126">
        <v>45562.417523148004</v>
      </c>
      <c r="Y93" s="2" t="s">
        <v>13</v>
      </c>
      <c r="Z93" s="1"/>
    </row>
    <row r="94" spans="1:26" ht="27.75" customHeight="1">
      <c r="A94" s="123">
        <v>224335</v>
      </c>
      <c r="B94" s="123" t="s">
        <v>222</v>
      </c>
      <c r="C94" s="123" t="s">
        <v>68</v>
      </c>
      <c r="D94" s="123" t="s">
        <v>70</v>
      </c>
      <c r="E94" s="123">
        <v>16</v>
      </c>
      <c r="F94" s="123" t="s">
        <v>34</v>
      </c>
      <c r="G94" s="124">
        <v>6587097</v>
      </c>
      <c r="H94" s="124">
        <v>2024</v>
      </c>
      <c r="I94" s="123" t="s">
        <v>223</v>
      </c>
      <c r="J94" s="123" t="b">
        <v>0</v>
      </c>
      <c r="K94" s="123">
        <v>437718</v>
      </c>
      <c r="L94" s="123" t="b">
        <v>0</v>
      </c>
      <c r="M94" s="125">
        <v>42235</v>
      </c>
      <c r="N94" s="123" t="s">
        <v>34</v>
      </c>
      <c r="O94" s="123" t="s">
        <v>6</v>
      </c>
      <c r="P94" s="123" t="s">
        <v>6</v>
      </c>
      <c r="Q94" s="123" t="s">
        <v>7</v>
      </c>
      <c r="R94" s="123" t="s">
        <v>115</v>
      </c>
      <c r="S94" s="123" t="s">
        <v>181</v>
      </c>
      <c r="T94" s="123" t="s">
        <v>224</v>
      </c>
      <c r="U94" s="123" t="s">
        <v>11</v>
      </c>
      <c r="V94" s="123" t="s">
        <v>225</v>
      </c>
      <c r="W94" s="126">
        <v>45575.324861111119</v>
      </c>
      <c r="X94" s="126">
        <v>45575.324826389086</v>
      </c>
      <c r="Y94" s="2" t="s">
        <v>13</v>
      </c>
      <c r="Z94" s="1"/>
    </row>
    <row r="95" spans="1:26" ht="27.75" customHeight="1">
      <c r="A95" s="123">
        <v>224335</v>
      </c>
      <c r="B95" s="123" t="s">
        <v>222</v>
      </c>
      <c r="C95" s="123" t="s">
        <v>68</v>
      </c>
      <c r="D95" s="123" t="s">
        <v>70</v>
      </c>
      <c r="E95" s="123">
        <v>16</v>
      </c>
      <c r="F95" s="123" t="s">
        <v>34</v>
      </c>
      <c r="G95" s="124">
        <v>6587097</v>
      </c>
      <c r="H95" s="124">
        <v>2024</v>
      </c>
      <c r="I95" s="123" t="s">
        <v>223</v>
      </c>
      <c r="J95" s="123" t="b">
        <v>0</v>
      </c>
      <c r="K95" s="123">
        <v>437716</v>
      </c>
      <c r="L95" s="123" t="b">
        <v>0</v>
      </c>
      <c r="M95" s="125">
        <v>42235</v>
      </c>
      <c r="N95" s="123" t="s">
        <v>34</v>
      </c>
      <c r="O95" s="123" t="s">
        <v>6</v>
      </c>
      <c r="P95" s="123" t="s">
        <v>6</v>
      </c>
      <c r="Q95" s="123" t="s">
        <v>7</v>
      </c>
      <c r="R95" s="123" t="s">
        <v>115</v>
      </c>
      <c r="S95" s="123" t="s">
        <v>181</v>
      </c>
      <c r="T95" s="123" t="s">
        <v>224</v>
      </c>
      <c r="U95" s="123" t="s">
        <v>11</v>
      </c>
      <c r="V95" s="123" t="s">
        <v>225</v>
      </c>
      <c r="W95" s="126">
        <v>45575.324861111119</v>
      </c>
      <c r="X95" s="126">
        <v>45575.324826389086</v>
      </c>
      <c r="Y95" s="2" t="s">
        <v>13</v>
      </c>
      <c r="Z95" s="1"/>
    </row>
    <row r="96" spans="1:26" ht="27.75" customHeight="1">
      <c r="A96" s="123">
        <v>224337</v>
      </c>
      <c r="B96" s="123" t="s">
        <v>226</v>
      </c>
      <c r="C96" s="123" t="s">
        <v>68</v>
      </c>
      <c r="D96" s="123" t="s">
        <v>70</v>
      </c>
      <c r="E96" s="123">
        <v>17</v>
      </c>
      <c r="F96" s="123" t="s">
        <v>34</v>
      </c>
      <c r="G96" s="124">
        <v>6928453</v>
      </c>
      <c r="H96" s="124">
        <v>2024</v>
      </c>
      <c r="I96" s="123" t="s">
        <v>227</v>
      </c>
      <c r="J96" s="123" t="b">
        <v>0</v>
      </c>
      <c r="K96" s="123">
        <v>437730</v>
      </c>
      <c r="L96" s="123" t="b">
        <v>0</v>
      </c>
      <c r="M96" s="125">
        <v>41666</v>
      </c>
      <c r="N96" s="123" t="s">
        <v>34</v>
      </c>
      <c r="O96" s="123" t="s">
        <v>6</v>
      </c>
      <c r="P96" s="123" t="s">
        <v>6</v>
      </c>
      <c r="Q96" s="123" t="s">
        <v>7</v>
      </c>
      <c r="R96" s="123" t="s">
        <v>73</v>
      </c>
      <c r="S96" s="123" t="s">
        <v>116</v>
      </c>
      <c r="T96" s="123" t="s">
        <v>228</v>
      </c>
      <c r="U96" s="123" t="s">
        <v>11</v>
      </c>
      <c r="V96" s="123" t="s">
        <v>229</v>
      </c>
      <c r="W96" s="126">
        <v>45560.834317129571</v>
      </c>
      <c r="X96" s="126">
        <v>45560.83430555556</v>
      </c>
      <c r="Y96" s="2" t="s">
        <v>13</v>
      </c>
      <c r="Z96" s="1"/>
    </row>
    <row r="97" spans="1:26" ht="27.75" customHeight="1">
      <c r="A97" s="123">
        <v>224338</v>
      </c>
      <c r="B97" s="123" t="s">
        <v>230</v>
      </c>
      <c r="C97" s="123" t="s">
        <v>231</v>
      </c>
      <c r="D97" s="123" t="s">
        <v>70</v>
      </c>
      <c r="E97" s="123">
        <v>11</v>
      </c>
      <c r="F97" s="123" t="s">
        <v>34</v>
      </c>
      <c r="G97" s="124">
        <v>4492340</v>
      </c>
      <c r="H97" s="124">
        <v>2024</v>
      </c>
      <c r="I97" s="123" t="s">
        <v>233</v>
      </c>
      <c r="J97" s="123" t="b">
        <v>0</v>
      </c>
      <c r="K97" s="123">
        <v>437734</v>
      </c>
      <c r="L97" s="123" t="b">
        <v>0</v>
      </c>
      <c r="M97" s="125">
        <v>41529</v>
      </c>
      <c r="N97" s="123" t="s">
        <v>34</v>
      </c>
      <c r="O97" s="123" t="s">
        <v>6</v>
      </c>
      <c r="P97" s="123" t="s">
        <v>6</v>
      </c>
      <c r="Q97" s="123" t="s">
        <v>7</v>
      </c>
      <c r="R97" s="123" t="s">
        <v>234</v>
      </c>
      <c r="S97" s="123" t="s">
        <v>235</v>
      </c>
      <c r="T97" s="123" t="s">
        <v>11</v>
      </c>
      <c r="U97" s="123" t="s">
        <v>11</v>
      </c>
      <c r="V97" s="123" t="s">
        <v>236</v>
      </c>
      <c r="W97" s="126">
        <v>45563.970486111008</v>
      </c>
      <c r="X97" s="126">
        <v>45563.970462962985</v>
      </c>
      <c r="Y97" s="2" t="s">
        <v>13</v>
      </c>
      <c r="Z97" s="1"/>
    </row>
    <row r="98" spans="1:26" ht="27.75" customHeight="1">
      <c r="A98" s="123">
        <v>224338</v>
      </c>
      <c r="B98" s="123" t="s">
        <v>230</v>
      </c>
      <c r="C98" s="123" t="s">
        <v>231</v>
      </c>
      <c r="D98" s="123" t="s">
        <v>70</v>
      </c>
      <c r="E98" s="123">
        <v>11</v>
      </c>
      <c r="F98" s="123" t="s">
        <v>34</v>
      </c>
      <c r="G98" s="124">
        <v>4492340</v>
      </c>
      <c r="H98" s="124">
        <v>2024</v>
      </c>
      <c r="I98" s="123" t="s">
        <v>233</v>
      </c>
      <c r="J98" s="123" t="b">
        <v>0</v>
      </c>
      <c r="K98" s="123">
        <v>437732</v>
      </c>
      <c r="L98" s="123" t="b">
        <v>0</v>
      </c>
      <c r="M98" s="125">
        <v>41529</v>
      </c>
      <c r="N98" s="123" t="s">
        <v>34</v>
      </c>
      <c r="O98" s="123" t="s">
        <v>6</v>
      </c>
      <c r="P98" s="123" t="s">
        <v>6</v>
      </c>
      <c r="Q98" s="123" t="s">
        <v>7</v>
      </c>
      <c r="R98" s="123" t="s">
        <v>234</v>
      </c>
      <c r="S98" s="123" t="s">
        <v>235</v>
      </c>
      <c r="T98" s="123" t="s">
        <v>11</v>
      </c>
      <c r="U98" s="123" t="s">
        <v>11</v>
      </c>
      <c r="V98" s="123" t="s">
        <v>236</v>
      </c>
      <c r="W98" s="126">
        <v>45563.970486111008</v>
      </c>
      <c r="X98" s="126">
        <v>45563.970462962985</v>
      </c>
      <c r="Y98" s="2" t="s">
        <v>13</v>
      </c>
      <c r="Z98" s="1"/>
    </row>
    <row r="99" spans="1:26" ht="27.75" customHeight="1">
      <c r="A99" s="123">
        <v>224339</v>
      </c>
      <c r="B99" s="123" t="s">
        <v>237</v>
      </c>
      <c r="C99" s="123" t="s">
        <v>231</v>
      </c>
      <c r="D99" s="123" t="s">
        <v>70</v>
      </c>
      <c r="E99" s="123">
        <v>11</v>
      </c>
      <c r="F99" s="123" t="s">
        <v>191</v>
      </c>
      <c r="G99" s="124">
        <v>3295498</v>
      </c>
      <c r="H99" s="124">
        <v>2021</v>
      </c>
      <c r="I99" s="123" t="s">
        <v>238</v>
      </c>
      <c r="J99" s="123" t="b">
        <v>0</v>
      </c>
      <c r="K99" s="123">
        <v>437736</v>
      </c>
      <c r="L99" s="123" t="b">
        <v>0</v>
      </c>
      <c r="M99" s="125">
        <v>41529</v>
      </c>
      <c r="N99" s="123" t="s">
        <v>191</v>
      </c>
      <c r="O99" s="123" t="s">
        <v>6</v>
      </c>
      <c r="P99" s="123" t="s">
        <v>6</v>
      </c>
      <c r="Q99" s="123" t="s">
        <v>7</v>
      </c>
      <c r="R99" s="123" t="s">
        <v>239</v>
      </c>
      <c r="S99" s="123" t="s">
        <v>235</v>
      </c>
      <c r="T99" s="123" t="s">
        <v>11</v>
      </c>
      <c r="U99" s="123" t="s">
        <v>11</v>
      </c>
      <c r="V99" s="123" t="s">
        <v>240</v>
      </c>
      <c r="W99" s="126">
        <v>45563.965428240597</v>
      </c>
      <c r="X99" s="126">
        <v>45563.965405092575</v>
      </c>
      <c r="Y99" s="2" t="s">
        <v>13</v>
      </c>
      <c r="Z99" s="1"/>
    </row>
    <row r="100" spans="1:26" ht="27.75" customHeight="1">
      <c r="A100" s="123">
        <v>224340</v>
      </c>
      <c r="B100" s="123" t="s">
        <v>241</v>
      </c>
      <c r="C100" s="123" t="s">
        <v>68</v>
      </c>
      <c r="D100" s="123" t="s">
        <v>70</v>
      </c>
      <c r="E100" s="123">
        <v>17</v>
      </c>
      <c r="F100" s="123" t="s">
        <v>34</v>
      </c>
      <c r="G100" s="124">
        <v>6928453</v>
      </c>
      <c r="H100" s="124">
        <v>2024</v>
      </c>
      <c r="I100" s="123" t="s">
        <v>242</v>
      </c>
      <c r="J100" s="123" t="b">
        <v>0</v>
      </c>
      <c r="K100" s="123">
        <v>437738</v>
      </c>
      <c r="L100" s="123" t="b">
        <v>0</v>
      </c>
      <c r="M100" s="125">
        <v>41564</v>
      </c>
      <c r="N100" s="123" t="s">
        <v>34</v>
      </c>
      <c r="O100" s="123" t="s">
        <v>6</v>
      </c>
      <c r="P100" s="123" t="s">
        <v>6</v>
      </c>
      <c r="Q100" s="123" t="s">
        <v>7</v>
      </c>
      <c r="R100" s="123" t="s">
        <v>115</v>
      </c>
      <c r="S100" s="123" t="s">
        <v>116</v>
      </c>
      <c r="T100" s="123" t="s">
        <v>243</v>
      </c>
      <c r="U100" s="123" t="s">
        <v>11</v>
      </c>
      <c r="V100" s="123" t="s">
        <v>244</v>
      </c>
      <c r="W100" s="126">
        <v>45560.869004629552</v>
      </c>
      <c r="X100" s="126">
        <v>45560.868993055541</v>
      </c>
      <c r="Y100" s="2" t="s">
        <v>13</v>
      </c>
      <c r="Z100" s="1"/>
    </row>
    <row r="101" spans="1:26" ht="27.75" customHeight="1">
      <c r="A101" s="123">
        <v>224341</v>
      </c>
      <c r="B101" s="123" t="s">
        <v>245</v>
      </c>
      <c r="C101" s="123" t="s">
        <v>68</v>
      </c>
      <c r="D101" s="123" t="s">
        <v>70</v>
      </c>
      <c r="E101" s="123">
        <v>12</v>
      </c>
      <c r="F101" s="123" t="s">
        <v>34</v>
      </c>
      <c r="G101" s="124">
        <v>4766134</v>
      </c>
      <c r="H101" s="124">
        <v>2024</v>
      </c>
      <c r="I101" s="123" t="s">
        <v>246</v>
      </c>
      <c r="J101" s="123" t="b">
        <v>0</v>
      </c>
      <c r="K101" s="123">
        <v>437742</v>
      </c>
      <c r="L101" s="123" t="b">
        <v>0</v>
      </c>
      <c r="M101" s="125">
        <v>41529</v>
      </c>
      <c r="N101" s="123" t="s">
        <v>34</v>
      </c>
      <c r="O101" s="123" t="s">
        <v>6</v>
      </c>
      <c r="P101" s="123" t="s">
        <v>6</v>
      </c>
      <c r="Q101" s="123" t="s">
        <v>7</v>
      </c>
      <c r="R101" s="123" t="s">
        <v>115</v>
      </c>
      <c r="S101" s="123" t="s">
        <v>247</v>
      </c>
      <c r="T101" s="123" t="s">
        <v>248</v>
      </c>
      <c r="U101" s="123" t="s">
        <v>11</v>
      </c>
      <c r="V101" s="123" t="s">
        <v>249</v>
      </c>
      <c r="W101" s="126">
        <v>45563.680289351847</v>
      </c>
      <c r="X101" s="126">
        <v>45565.60189814819</v>
      </c>
      <c r="Y101" s="2" t="s">
        <v>13</v>
      </c>
      <c r="Z101" s="1"/>
    </row>
    <row r="102" spans="1:26" ht="27.75" customHeight="1">
      <c r="A102" s="123">
        <v>224341</v>
      </c>
      <c r="B102" s="123" t="s">
        <v>245</v>
      </c>
      <c r="C102" s="123" t="s">
        <v>68</v>
      </c>
      <c r="D102" s="123" t="s">
        <v>70</v>
      </c>
      <c r="E102" s="123">
        <v>12</v>
      </c>
      <c r="F102" s="123" t="s">
        <v>34</v>
      </c>
      <c r="G102" s="124">
        <v>4766134</v>
      </c>
      <c r="H102" s="124">
        <v>2024</v>
      </c>
      <c r="I102" s="123" t="s">
        <v>246</v>
      </c>
      <c r="J102" s="123" t="b">
        <v>0</v>
      </c>
      <c r="K102" s="123">
        <v>448904</v>
      </c>
      <c r="L102" s="123" t="b">
        <v>0</v>
      </c>
      <c r="M102" s="125">
        <v>41156</v>
      </c>
      <c r="N102" s="123" t="s">
        <v>34</v>
      </c>
      <c r="O102" s="123" t="s">
        <v>6</v>
      </c>
      <c r="P102" s="123" t="s">
        <v>6</v>
      </c>
      <c r="Q102" s="123" t="s">
        <v>7</v>
      </c>
      <c r="R102" s="123" t="s">
        <v>115</v>
      </c>
      <c r="S102" s="123" t="s">
        <v>247</v>
      </c>
      <c r="T102" s="123" t="s">
        <v>248</v>
      </c>
      <c r="U102" s="123" t="s">
        <v>11</v>
      </c>
      <c r="V102" s="123" t="s">
        <v>249</v>
      </c>
      <c r="W102" s="126">
        <v>45563.680289351847</v>
      </c>
      <c r="X102" s="126">
        <v>45565.60189814819</v>
      </c>
      <c r="Y102" s="2" t="s">
        <v>13</v>
      </c>
      <c r="Z102" s="1"/>
    </row>
    <row r="103" spans="1:26" ht="27.75" customHeight="1">
      <c r="A103" s="123">
        <v>224341</v>
      </c>
      <c r="B103" s="123" t="s">
        <v>245</v>
      </c>
      <c r="C103" s="123" t="s">
        <v>68</v>
      </c>
      <c r="D103" s="123" t="s">
        <v>70</v>
      </c>
      <c r="E103" s="123">
        <v>12</v>
      </c>
      <c r="F103" s="123" t="s">
        <v>34</v>
      </c>
      <c r="G103" s="124">
        <v>4766134</v>
      </c>
      <c r="H103" s="124">
        <v>2024</v>
      </c>
      <c r="I103" s="123" t="s">
        <v>246</v>
      </c>
      <c r="J103" s="123" t="b">
        <v>0</v>
      </c>
      <c r="K103" s="123">
        <v>437744</v>
      </c>
      <c r="L103" s="123" t="b">
        <v>0</v>
      </c>
      <c r="M103" s="125">
        <v>41529</v>
      </c>
      <c r="N103" s="123" t="s">
        <v>34</v>
      </c>
      <c r="O103" s="123" t="s">
        <v>6</v>
      </c>
      <c r="P103" s="123" t="s">
        <v>6</v>
      </c>
      <c r="Q103" s="123" t="s">
        <v>7</v>
      </c>
      <c r="R103" s="123" t="s">
        <v>115</v>
      </c>
      <c r="S103" s="123" t="s">
        <v>247</v>
      </c>
      <c r="T103" s="123" t="s">
        <v>248</v>
      </c>
      <c r="U103" s="123" t="s">
        <v>11</v>
      </c>
      <c r="V103" s="123" t="s">
        <v>249</v>
      </c>
      <c r="W103" s="126">
        <v>45563.680289351847</v>
      </c>
      <c r="X103" s="126">
        <v>45565.60189814819</v>
      </c>
      <c r="Y103" s="2" t="s">
        <v>13</v>
      </c>
      <c r="Z103" s="1"/>
    </row>
    <row r="104" spans="1:26" ht="27.75" customHeight="1">
      <c r="A104" s="123">
        <v>224345</v>
      </c>
      <c r="B104" s="123" t="s">
        <v>250</v>
      </c>
      <c r="C104" s="123" t="s">
        <v>68</v>
      </c>
      <c r="D104" s="123" t="s">
        <v>70</v>
      </c>
      <c r="E104" s="123">
        <v>13</v>
      </c>
      <c r="F104" s="123" t="s">
        <v>29</v>
      </c>
      <c r="G104" s="124">
        <v>5163904</v>
      </c>
      <c r="H104" s="124">
        <v>2024</v>
      </c>
      <c r="I104" s="123" t="s">
        <v>251</v>
      </c>
      <c r="J104" s="123" t="b">
        <v>0</v>
      </c>
      <c r="K104" s="123">
        <v>437758</v>
      </c>
      <c r="L104" s="123" t="b">
        <v>0</v>
      </c>
      <c r="M104" s="125">
        <v>41617</v>
      </c>
      <c r="N104" s="123" t="s">
        <v>29</v>
      </c>
      <c r="O104" s="123" t="s">
        <v>6</v>
      </c>
      <c r="P104" s="123" t="s">
        <v>6</v>
      </c>
      <c r="Q104" s="123" t="s">
        <v>7</v>
      </c>
      <c r="R104" s="123" t="s">
        <v>252</v>
      </c>
      <c r="S104" s="123" t="s">
        <v>148</v>
      </c>
      <c r="T104" s="123" t="s">
        <v>253</v>
      </c>
      <c r="U104" s="123" t="s">
        <v>11</v>
      </c>
      <c r="V104" s="123" t="s">
        <v>254</v>
      </c>
      <c r="W104" s="126">
        <v>45563.604699074291</v>
      </c>
      <c r="X104" s="126">
        <v>45563.604675925802</v>
      </c>
      <c r="Y104" s="2" t="s">
        <v>13</v>
      </c>
      <c r="Z104" s="1"/>
    </row>
    <row r="105" spans="1:26" ht="27.75" customHeight="1">
      <c r="A105" s="123">
        <v>224345</v>
      </c>
      <c r="B105" s="123" t="s">
        <v>250</v>
      </c>
      <c r="C105" s="123" t="s">
        <v>68</v>
      </c>
      <c r="D105" s="123" t="s">
        <v>70</v>
      </c>
      <c r="E105" s="123">
        <v>13</v>
      </c>
      <c r="F105" s="123" t="s">
        <v>29</v>
      </c>
      <c r="G105" s="124">
        <v>5163904</v>
      </c>
      <c r="H105" s="124">
        <v>2024</v>
      </c>
      <c r="I105" s="123" t="s">
        <v>251</v>
      </c>
      <c r="J105" s="123" t="b">
        <v>0</v>
      </c>
      <c r="K105" s="123">
        <v>437756</v>
      </c>
      <c r="L105" s="123" t="b">
        <v>0</v>
      </c>
      <c r="M105" s="125">
        <v>41617</v>
      </c>
      <c r="N105" s="123" t="s">
        <v>29</v>
      </c>
      <c r="O105" s="123" t="s">
        <v>6</v>
      </c>
      <c r="P105" s="123" t="s">
        <v>6</v>
      </c>
      <c r="Q105" s="123" t="s">
        <v>7</v>
      </c>
      <c r="R105" s="123" t="s">
        <v>252</v>
      </c>
      <c r="S105" s="123" t="s">
        <v>148</v>
      </c>
      <c r="T105" s="123" t="s">
        <v>253</v>
      </c>
      <c r="U105" s="123" t="s">
        <v>11</v>
      </c>
      <c r="V105" s="123" t="s">
        <v>254</v>
      </c>
      <c r="W105" s="126">
        <v>45563.604699074291</v>
      </c>
      <c r="X105" s="126">
        <v>45563.604675925802</v>
      </c>
      <c r="Y105" s="2" t="s">
        <v>13</v>
      </c>
      <c r="Z105" s="1"/>
    </row>
    <row r="106" spans="1:26" ht="27.75" customHeight="1">
      <c r="A106" s="123">
        <v>224348</v>
      </c>
      <c r="B106" s="123" t="s">
        <v>255</v>
      </c>
      <c r="C106" s="123" t="s">
        <v>231</v>
      </c>
      <c r="D106" s="123" t="s">
        <v>70</v>
      </c>
      <c r="E106" s="123">
        <v>9</v>
      </c>
      <c r="F106" s="123" t="s">
        <v>29</v>
      </c>
      <c r="G106" s="124">
        <v>4168604</v>
      </c>
      <c r="H106" s="124">
        <v>2024</v>
      </c>
      <c r="I106" s="123" t="s">
        <v>256</v>
      </c>
      <c r="J106" s="123" t="b">
        <v>0</v>
      </c>
      <c r="K106" s="123">
        <v>437780</v>
      </c>
      <c r="L106" s="123" t="b">
        <v>0</v>
      </c>
      <c r="M106" s="125">
        <v>41529</v>
      </c>
      <c r="N106" s="123" t="s">
        <v>29</v>
      </c>
      <c r="O106" s="123" t="s">
        <v>6</v>
      </c>
      <c r="P106" s="123" t="s">
        <v>6</v>
      </c>
      <c r="Q106" s="123" t="s">
        <v>7</v>
      </c>
      <c r="R106" s="123" t="s">
        <v>257</v>
      </c>
      <c r="S106" s="123" t="s">
        <v>258</v>
      </c>
      <c r="T106" s="123" t="s">
        <v>11</v>
      </c>
      <c r="U106" s="123" t="s">
        <v>11</v>
      </c>
      <c r="V106" s="123" t="s">
        <v>259</v>
      </c>
      <c r="W106" s="126">
        <v>45563.706701389048</v>
      </c>
      <c r="X106" s="126">
        <v>45563.706689815037</v>
      </c>
      <c r="Y106" s="2" t="s">
        <v>13</v>
      </c>
      <c r="Z106" s="1"/>
    </row>
    <row r="107" spans="1:26" ht="27.75" customHeight="1">
      <c r="A107" s="123">
        <v>224353</v>
      </c>
      <c r="B107" s="123" t="s">
        <v>260</v>
      </c>
      <c r="C107" s="123" t="s">
        <v>68</v>
      </c>
      <c r="D107" s="123" t="s">
        <v>70</v>
      </c>
      <c r="E107" s="123">
        <v>13</v>
      </c>
      <c r="F107" s="123" t="s">
        <v>29</v>
      </c>
      <c r="G107" s="124">
        <v>5163904</v>
      </c>
      <c r="H107" s="124">
        <v>2024</v>
      </c>
      <c r="I107" s="123" t="s">
        <v>261</v>
      </c>
      <c r="J107" s="123" t="b">
        <v>0</v>
      </c>
      <c r="K107" s="123">
        <v>448748</v>
      </c>
      <c r="L107" s="123" t="b">
        <v>0</v>
      </c>
      <c r="M107" s="125">
        <v>41554</v>
      </c>
      <c r="N107" s="123" t="s">
        <v>29</v>
      </c>
      <c r="O107" s="123" t="s">
        <v>6</v>
      </c>
      <c r="P107" s="123" t="s">
        <v>6</v>
      </c>
      <c r="Q107" s="123" t="s">
        <v>7</v>
      </c>
      <c r="R107" s="123" t="s">
        <v>262</v>
      </c>
      <c r="S107" s="123" t="s">
        <v>148</v>
      </c>
      <c r="T107" s="123" t="s">
        <v>263</v>
      </c>
      <c r="U107" s="123" t="s">
        <v>11</v>
      </c>
      <c r="V107" s="123" t="s">
        <v>264</v>
      </c>
      <c r="W107" s="126">
        <v>45565.602986111306</v>
      </c>
      <c r="X107" s="126">
        <v>45565.602962962817</v>
      </c>
      <c r="Y107" s="2" t="s">
        <v>13</v>
      </c>
      <c r="Z107" s="1"/>
    </row>
    <row r="108" spans="1:26" ht="27.75" customHeight="1">
      <c r="A108" s="123">
        <v>224355</v>
      </c>
      <c r="B108" s="123" t="s">
        <v>265</v>
      </c>
      <c r="C108" s="123" t="s">
        <v>68</v>
      </c>
      <c r="D108" s="123" t="s">
        <v>70</v>
      </c>
      <c r="E108" s="123">
        <v>16</v>
      </c>
      <c r="F108" s="123" t="s">
        <v>29</v>
      </c>
      <c r="G108" s="124">
        <v>6587097</v>
      </c>
      <c r="H108" s="124">
        <v>2024</v>
      </c>
      <c r="I108" s="123" t="s">
        <v>266</v>
      </c>
      <c r="J108" s="123" t="b">
        <v>0</v>
      </c>
      <c r="K108" s="123">
        <v>437802</v>
      </c>
      <c r="L108" s="123" t="b">
        <v>0</v>
      </c>
      <c r="M108" s="125">
        <v>41621</v>
      </c>
      <c r="N108" s="123" t="s">
        <v>29</v>
      </c>
      <c r="O108" s="123" t="s">
        <v>6</v>
      </c>
      <c r="P108" s="123" t="s">
        <v>6</v>
      </c>
      <c r="Q108" s="123" t="s">
        <v>7</v>
      </c>
      <c r="R108" s="123" t="s">
        <v>115</v>
      </c>
      <c r="S108" s="123" t="s">
        <v>181</v>
      </c>
      <c r="T108" s="123" t="s">
        <v>207</v>
      </c>
      <c r="U108" s="123" t="s">
        <v>11</v>
      </c>
      <c r="V108" s="123" t="s">
        <v>267</v>
      </c>
      <c r="W108" s="126">
        <v>45575.870590277947</v>
      </c>
      <c r="X108" s="126">
        <v>45575.870567129459</v>
      </c>
      <c r="Y108" s="2" t="s">
        <v>13</v>
      </c>
      <c r="Z108" s="1"/>
    </row>
    <row r="109" spans="1:26" ht="27.75" customHeight="1">
      <c r="A109" s="123">
        <v>224358</v>
      </c>
      <c r="B109" s="123" t="s">
        <v>268</v>
      </c>
      <c r="C109" s="123" t="s">
        <v>231</v>
      </c>
      <c r="D109" s="123" t="s">
        <v>70</v>
      </c>
      <c r="E109" s="123">
        <v>11</v>
      </c>
      <c r="F109" s="123" t="s">
        <v>29</v>
      </c>
      <c r="G109" s="124">
        <v>4492340</v>
      </c>
      <c r="H109" s="124">
        <v>2024</v>
      </c>
      <c r="I109" s="123" t="s">
        <v>269</v>
      </c>
      <c r="J109" s="123" t="b">
        <v>0</v>
      </c>
      <c r="K109" s="123">
        <v>437810</v>
      </c>
      <c r="L109" s="123" t="b">
        <v>0</v>
      </c>
      <c r="M109" s="125">
        <v>37977</v>
      </c>
      <c r="N109" s="123" t="s">
        <v>29</v>
      </c>
      <c r="O109" s="123" t="s">
        <v>6</v>
      </c>
      <c r="P109" s="123" t="s">
        <v>6</v>
      </c>
      <c r="Q109" s="123" t="s">
        <v>7</v>
      </c>
      <c r="R109" s="123" t="s">
        <v>270</v>
      </c>
      <c r="S109" s="123" t="s">
        <v>235</v>
      </c>
      <c r="T109" s="123" t="s">
        <v>11</v>
      </c>
      <c r="U109" s="123" t="s">
        <v>11</v>
      </c>
      <c r="V109" s="123" t="s">
        <v>271</v>
      </c>
      <c r="W109" s="126">
        <v>45563.97865740722</v>
      </c>
      <c r="X109" s="126">
        <v>45563.978587963153</v>
      </c>
      <c r="Y109" s="2" t="s">
        <v>13</v>
      </c>
      <c r="Z109" s="1"/>
    </row>
    <row r="110" spans="1:26" ht="27.75" customHeight="1">
      <c r="A110" s="123">
        <v>224358</v>
      </c>
      <c r="B110" s="123" t="s">
        <v>268</v>
      </c>
      <c r="C110" s="123" t="s">
        <v>231</v>
      </c>
      <c r="D110" s="123" t="s">
        <v>70</v>
      </c>
      <c r="E110" s="123">
        <v>11</v>
      </c>
      <c r="F110" s="123" t="s">
        <v>29</v>
      </c>
      <c r="G110" s="124">
        <v>4492340</v>
      </c>
      <c r="H110" s="124">
        <v>2024</v>
      </c>
      <c r="I110" s="123" t="s">
        <v>269</v>
      </c>
      <c r="J110" s="123" t="b">
        <v>0</v>
      </c>
      <c r="K110" s="123">
        <v>437812</v>
      </c>
      <c r="L110" s="123" t="b">
        <v>0</v>
      </c>
      <c r="M110" s="125">
        <v>37977</v>
      </c>
      <c r="N110" s="123" t="s">
        <v>29</v>
      </c>
      <c r="O110" s="123" t="s">
        <v>6</v>
      </c>
      <c r="P110" s="123" t="s">
        <v>6</v>
      </c>
      <c r="Q110" s="123" t="s">
        <v>7</v>
      </c>
      <c r="R110" s="123" t="s">
        <v>270</v>
      </c>
      <c r="S110" s="123" t="s">
        <v>235</v>
      </c>
      <c r="T110" s="123" t="s">
        <v>11</v>
      </c>
      <c r="U110" s="123" t="s">
        <v>11</v>
      </c>
      <c r="V110" s="123" t="s">
        <v>271</v>
      </c>
      <c r="W110" s="126">
        <v>45563.97865740722</v>
      </c>
      <c r="X110" s="126">
        <v>45563.978587963153</v>
      </c>
      <c r="Y110" s="2" t="s">
        <v>13</v>
      </c>
      <c r="Z110" s="1"/>
    </row>
    <row r="111" spans="1:26" ht="27.75" customHeight="1">
      <c r="A111" s="123">
        <v>224361</v>
      </c>
      <c r="B111" s="123" t="s">
        <v>272</v>
      </c>
      <c r="C111" s="123" t="s">
        <v>68</v>
      </c>
      <c r="D111" s="123" t="s">
        <v>70</v>
      </c>
      <c r="E111" s="123">
        <v>14</v>
      </c>
      <c r="F111" s="123" t="s">
        <v>274</v>
      </c>
      <c r="G111" s="124">
        <v>5526100</v>
      </c>
      <c r="H111" s="124">
        <v>2024</v>
      </c>
      <c r="I111" s="123" t="s">
        <v>273</v>
      </c>
      <c r="J111" s="123" t="b">
        <v>0</v>
      </c>
      <c r="K111" s="123">
        <v>437816</v>
      </c>
      <c r="L111" s="123" t="b">
        <v>0</v>
      </c>
      <c r="M111" s="125">
        <v>41564</v>
      </c>
      <c r="N111" s="123" t="s">
        <v>274</v>
      </c>
      <c r="O111" s="123" t="s">
        <v>6</v>
      </c>
      <c r="P111" s="123" t="s">
        <v>6</v>
      </c>
      <c r="Q111" s="123" t="s">
        <v>7</v>
      </c>
      <c r="R111" s="123" t="s">
        <v>275</v>
      </c>
      <c r="S111" s="123" t="s">
        <v>137</v>
      </c>
      <c r="T111" s="123" t="s">
        <v>276</v>
      </c>
      <c r="U111" s="123" t="s">
        <v>11</v>
      </c>
      <c r="V111" s="123" t="s">
        <v>277</v>
      </c>
      <c r="W111" s="126">
        <v>45562.923946759198</v>
      </c>
      <c r="X111" s="126">
        <v>45562.923912037164</v>
      </c>
      <c r="Y111" s="2" t="s">
        <v>13</v>
      </c>
      <c r="Z111" s="1"/>
    </row>
    <row r="112" spans="1:26" ht="27.75" customHeight="1">
      <c r="A112" s="123">
        <v>224362</v>
      </c>
      <c r="B112" s="123" t="s">
        <v>278</v>
      </c>
      <c r="C112" s="123" t="s">
        <v>231</v>
      </c>
      <c r="D112" s="123" t="s">
        <v>70</v>
      </c>
      <c r="E112" s="123">
        <v>11</v>
      </c>
      <c r="F112" s="123" t="s">
        <v>274</v>
      </c>
      <c r="G112" s="124">
        <v>4492340</v>
      </c>
      <c r="H112" s="124">
        <v>2024</v>
      </c>
      <c r="I112" s="123" t="s">
        <v>279</v>
      </c>
      <c r="J112" s="123" t="b">
        <v>0</v>
      </c>
      <c r="K112" s="123">
        <v>437820</v>
      </c>
      <c r="L112" s="123" t="b">
        <v>0</v>
      </c>
      <c r="M112" s="125">
        <v>37977</v>
      </c>
      <c r="N112" s="123" t="s">
        <v>274</v>
      </c>
      <c r="O112" s="123" t="s">
        <v>6</v>
      </c>
      <c r="P112" s="123" t="s">
        <v>6</v>
      </c>
      <c r="Q112" s="123" t="s">
        <v>7</v>
      </c>
      <c r="R112" s="123" t="s">
        <v>280</v>
      </c>
      <c r="S112" s="123" t="s">
        <v>235</v>
      </c>
      <c r="T112" s="123" t="s">
        <v>11</v>
      </c>
      <c r="U112" s="123" t="s">
        <v>11</v>
      </c>
      <c r="V112" s="123" t="s">
        <v>281</v>
      </c>
      <c r="W112" s="126">
        <v>45563.985150462948</v>
      </c>
      <c r="X112" s="126">
        <v>45563.985127314925</v>
      </c>
      <c r="Y112" s="2" t="s">
        <v>13</v>
      </c>
      <c r="Z112" s="1"/>
    </row>
    <row r="113" spans="1:26" ht="27.75" customHeight="1">
      <c r="A113" s="123">
        <v>224362</v>
      </c>
      <c r="B113" s="123" t="s">
        <v>278</v>
      </c>
      <c r="C113" s="123" t="s">
        <v>231</v>
      </c>
      <c r="D113" s="123" t="s">
        <v>70</v>
      </c>
      <c r="E113" s="123">
        <v>11</v>
      </c>
      <c r="F113" s="123" t="s">
        <v>274</v>
      </c>
      <c r="G113" s="124">
        <v>4492340</v>
      </c>
      <c r="H113" s="124">
        <v>2024</v>
      </c>
      <c r="I113" s="123" t="s">
        <v>279</v>
      </c>
      <c r="J113" s="123" t="b">
        <v>0</v>
      </c>
      <c r="K113" s="123">
        <v>437822</v>
      </c>
      <c r="L113" s="123" t="b">
        <v>0</v>
      </c>
      <c r="M113" s="125">
        <v>37977</v>
      </c>
      <c r="N113" s="123" t="s">
        <v>274</v>
      </c>
      <c r="O113" s="123" t="s">
        <v>6</v>
      </c>
      <c r="P113" s="123" t="s">
        <v>6</v>
      </c>
      <c r="Q113" s="123" t="s">
        <v>7</v>
      </c>
      <c r="R113" s="123" t="s">
        <v>280</v>
      </c>
      <c r="S113" s="123" t="s">
        <v>235</v>
      </c>
      <c r="T113" s="123" t="s">
        <v>11</v>
      </c>
      <c r="U113" s="123" t="s">
        <v>11</v>
      </c>
      <c r="V113" s="123" t="s">
        <v>281</v>
      </c>
      <c r="W113" s="126">
        <v>45563.985150462948</v>
      </c>
      <c r="X113" s="126">
        <v>45563.985127314925</v>
      </c>
      <c r="Y113" s="2" t="s">
        <v>13</v>
      </c>
      <c r="Z113" s="1"/>
    </row>
    <row r="114" spans="1:26" ht="27.75" customHeight="1">
      <c r="A114" s="123">
        <v>224363</v>
      </c>
      <c r="B114" s="123" t="s">
        <v>282</v>
      </c>
      <c r="C114" s="123" t="s">
        <v>68</v>
      </c>
      <c r="D114" s="123" t="s">
        <v>70</v>
      </c>
      <c r="E114" s="123">
        <v>13</v>
      </c>
      <c r="F114" s="123" t="s">
        <v>274</v>
      </c>
      <c r="G114" s="124">
        <v>5163904</v>
      </c>
      <c r="H114" s="124">
        <v>2024</v>
      </c>
      <c r="I114" s="123" t="s">
        <v>283</v>
      </c>
      <c r="J114" s="123" t="b">
        <v>0</v>
      </c>
      <c r="K114" s="123">
        <v>437826</v>
      </c>
      <c r="L114" s="123" t="b">
        <v>0</v>
      </c>
      <c r="M114" s="125">
        <v>41681</v>
      </c>
      <c r="N114" s="123" t="s">
        <v>274</v>
      </c>
      <c r="O114" s="123" t="s">
        <v>6</v>
      </c>
      <c r="P114" s="123" t="s">
        <v>6</v>
      </c>
      <c r="Q114" s="123" t="s">
        <v>7</v>
      </c>
      <c r="R114" s="123" t="s">
        <v>284</v>
      </c>
      <c r="S114" s="123" t="s">
        <v>148</v>
      </c>
      <c r="T114" s="123" t="s">
        <v>285</v>
      </c>
      <c r="U114" s="123" t="s">
        <v>11</v>
      </c>
      <c r="V114" s="123" t="s">
        <v>286</v>
      </c>
      <c r="W114" s="126">
        <v>45572.707893518731</v>
      </c>
      <c r="X114" s="126">
        <v>45572.707870370243</v>
      </c>
      <c r="Y114" s="2" t="s">
        <v>13</v>
      </c>
      <c r="Z114" s="1"/>
    </row>
    <row r="115" spans="1:26" ht="27.75" customHeight="1">
      <c r="A115" s="123">
        <v>224365</v>
      </c>
      <c r="B115" s="123" t="s">
        <v>287</v>
      </c>
      <c r="C115" s="123" t="s">
        <v>231</v>
      </c>
      <c r="D115" s="123" t="s">
        <v>70</v>
      </c>
      <c r="E115" s="123">
        <v>11</v>
      </c>
      <c r="F115" s="123" t="s">
        <v>274</v>
      </c>
      <c r="G115" s="124">
        <v>4492340</v>
      </c>
      <c r="H115" s="124">
        <v>2024</v>
      </c>
      <c r="I115" s="123" t="s">
        <v>283</v>
      </c>
      <c r="J115" s="123" t="b">
        <v>0</v>
      </c>
      <c r="K115" s="123">
        <v>437828</v>
      </c>
      <c r="L115" s="123" t="b">
        <v>0</v>
      </c>
      <c r="M115" s="125">
        <v>37977</v>
      </c>
      <c r="N115" s="123" t="s">
        <v>274</v>
      </c>
      <c r="O115" s="123" t="s">
        <v>6</v>
      </c>
      <c r="P115" s="123" t="s">
        <v>6</v>
      </c>
      <c r="Q115" s="123" t="s">
        <v>7</v>
      </c>
      <c r="R115" s="123" t="s">
        <v>234</v>
      </c>
      <c r="S115" s="123" t="s">
        <v>235</v>
      </c>
      <c r="T115" s="123" t="s">
        <v>11</v>
      </c>
      <c r="U115" s="123" t="s">
        <v>11</v>
      </c>
      <c r="V115" s="123" t="s">
        <v>288</v>
      </c>
      <c r="W115" s="126">
        <v>45563.988773148041</v>
      </c>
      <c r="X115" s="126">
        <v>45563.988750000019</v>
      </c>
      <c r="Y115" s="2" t="s">
        <v>13</v>
      </c>
      <c r="Z115" s="1"/>
    </row>
    <row r="116" spans="1:26" ht="27.75" customHeight="1">
      <c r="A116" s="123">
        <v>224370</v>
      </c>
      <c r="B116" s="123" t="s">
        <v>289</v>
      </c>
      <c r="C116" s="123" t="s">
        <v>68</v>
      </c>
      <c r="D116" s="123" t="s">
        <v>70</v>
      </c>
      <c r="E116" s="123">
        <v>12</v>
      </c>
      <c r="F116" s="123" t="s">
        <v>274</v>
      </c>
      <c r="G116" s="124">
        <v>4766134</v>
      </c>
      <c r="H116" s="124">
        <v>2024</v>
      </c>
      <c r="I116" s="123" t="s">
        <v>290</v>
      </c>
      <c r="J116" s="123" t="b">
        <v>0</v>
      </c>
      <c r="K116" s="123">
        <v>437836</v>
      </c>
      <c r="L116" s="123" t="b">
        <v>0</v>
      </c>
      <c r="M116" s="125">
        <v>41529</v>
      </c>
      <c r="N116" s="123" t="s">
        <v>274</v>
      </c>
      <c r="O116" s="123" t="s">
        <v>6</v>
      </c>
      <c r="P116" s="123" t="s">
        <v>6</v>
      </c>
      <c r="Q116" s="123" t="s">
        <v>7</v>
      </c>
      <c r="R116" s="123" t="s">
        <v>291</v>
      </c>
      <c r="S116" s="123" t="s">
        <v>247</v>
      </c>
      <c r="T116" s="123" t="s">
        <v>292</v>
      </c>
      <c r="U116" s="123" t="s">
        <v>11</v>
      </c>
      <c r="V116" s="123" t="s">
        <v>293</v>
      </c>
      <c r="W116" s="126">
        <v>45563.700625000056</v>
      </c>
      <c r="X116" s="126">
        <v>45563.700613426045</v>
      </c>
      <c r="Y116" s="2" t="s">
        <v>13</v>
      </c>
      <c r="Z116" s="1"/>
    </row>
    <row r="117" spans="1:26" ht="27.75" customHeight="1">
      <c r="A117" s="123">
        <v>224371</v>
      </c>
      <c r="B117" s="123" t="s">
        <v>294</v>
      </c>
      <c r="C117" s="123" t="s">
        <v>68</v>
      </c>
      <c r="D117" s="123" t="s">
        <v>70</v>
      </c>
      <c r="E117" s="123">
        <v>13</v>
      </c>
      <c r="F117" s="123" t="s">
        <v>19</v>
      </c>
      <c r="G117" s="124">
        <v>5163904</v>
      </c>
      <c r="H117" s="124">
        <v>2024</v>
      </c>
      <c r="I117" s="123" t="s">
        <v>295</v>
      </c>
      <c r="J117" s="123" t="b">
        <v>0</v>
      </c>
      <c r="K117" s="123">
        <v>437842</v>
      </c>
      <c r="L117" s="123" t="b">
        <v>0</v>
      </c>
      <c r="M117" s="125">
        <v>41529</v>
      </c>
      <c r="N117" s="123" t="s">
        <v>19</v>
      </c>
      <c r="O117" s="123" t="s">
        <v>6</v>
      </c>
      <c r="P117" s="123" t="s">
        <v>6</v>
      </c>
      <c r="Q117" s="123" t="s">
        <v>7</v>
      </c>
      <c r="R117" s="123" t="s">
        <v>296</v>
      </c>
      <c r="S117" s="123" t="s">
        <v>148</v>
      </c>
      <c r="T117" s="123" t="s">
        <v>297</v>
      </c>
      <c r="U117" s="123" t="s">
        <v>11</v>
      </c>
      <c r="V117" s="123" t="s">
        <v>298</v>
      </c>
      <c r="W117" s="126">
        <v>45563.655949073844</v>
      </c>
      <c r="X117" s="126">
        <v>45563.655879629776</v>
      </c>
      <c r="Y117" s="2" t="s">
        <v>13</v>
      </c>
      <c r="Z117" s="1"/>
    </row>
    <row r="118" spans="1:26" ht="27.75" customHeight="1">
      <c r="A118" s="123">
        <v>224372</v>
      </c>
      <c r="B118" s="123" t="s">
        <v>299</v>
      </c>
      <c r="C118" s="123" t="s">
        <v>68</v>
      </c>
      <c r="D118" s="123" t="s">
        <v>70</v>
      </c>
      <c r="E118" s="123">
        <v>13</v>
      </c>
      <c r="F118" s="123" t="s">
        <v>34</v>
      </c>
      <c r="G118" s="124">
        <v>5163904</v>
      </c>
      <c r="H118" s="124">
        <v>2024</v>
      </c>
      <c r="I118" s="123" t="s">
        <v>300</v>
      </c>
      <c r="J118" s="123" t="b">
        <v>0</v>
      </c>
      <c r="K118" s="123">
        <v>437846</v>
      </c>
      <c r="L118" s="123" t="b">
        <v>0</v>
      </c>
      <c r="M118" s="125">
        <v>41564</v>
      </c>
      <c r="N118" s="123" t="s">
        <v>34</v>
      </c>
      <c r="O118" s="123" t="s">
        <v>6</v>
      </c>
      <c r="P118" s="123" t="s">
        <v>6</v>
      </c>
      <c r="Q118" s="123" t="s">
        <v>7</v>
      </c>
      <c r="R118" s="123" t="s">
        <v>115</v>
      </c>
      <c r="S118" s="123" t="s">
        <v>148</v>
      </c>
      <c r="T118" s="123" t="s">
        <v>301</v>
      </c>
      <c r="U118" s="123" t="s">
        <v>11</v>
      </c>
      <c r="V118" s="123" t="s">
        <v>302</v>
      </c>
      <c r="W118" s="126">
        <v>45563.660150462762</v>
      </c>
      <c r="X118" s="126">
        <v>45563.660127314739</v>
      </c>
      <c r="Y118" s="2" t="s">
        <v>13</v>
      </c>
      <c r="Z118" s="1"/>
    </row>
    <row r="119" spans="1:26" ht="27.75" customHeight="1">
      <c r="A119" s="123">
        <v>224375</v>
      </c>
      <c r="B119" s="123" t="s">
        <v>303</v>
      </c>
      <c r="C119" s="123" t="s">
        <v>68</v>
      </c>
      <c r="D119" s="123" t="s">
        <v>70</v>
      </c>
      <c r="E119" s="123">
        <v>13</v>
      </c>
      <c r="F119" s="123" t="s">
        <v>34</v>
      </c>
      <c r="G119" s="124">
        <v>5163904</v>
      </c>
      <c r="H119" s="124">
        <v>2024</v>
      </c>
      <c r="I119" s="123" t="s">
        <v>304</v>
      </c>
      <c r="J119" s="123" t="b">
        <v>0</v>
      </c>
      <c r="K119" s="123">
        <v>437848</v>
      </c>
      <c r="L119" s="123" t="b">
        <v>0</v>
      </c>
      <c r="M119" s="125">
        <v>41612</v>
      </c>
      <c r="N119" s="123" t="s">
        <v>34</v>
      </c>
      <c r="O119" s="123" t="s">
        <v>6</v>
      </c>
      <c r="P119" s="123" t="s">
        <v>6</v>
      </c>
      <c r="Q119" s="123" t="s">
        <v>7</v>
      </c>
      <c r="R119" s="123" t="s">
        <v>219</v>
      </c>
      <c r="S119" s="123" t="s">
        <v>148</v>
      </c>
      <c r="T119" s="123" t="s">
        <v>305</v>
      </c>
      <c r="U119" s="123" t="s">
        <v>11</v>
      </c>
      <c r="V119" s="123" t="s">
        <v>306</v>
      </c>
      <c r="W119" s="126">
        <v>45563.665543981362</v>
      </c>
      <c r="X119" s="126">
        <v>45563.665532407351</v>
      </c>
      <c r="Y119" s="2" t="s">
        <v>13</v>
      </c>
      <c r="Z119" s="1"/>
    </row>
    <row r="120" spans="1:26" ht="27.75" customHeight="1">
      <c r="A120" s="123">
        <v>224376</v>
      </c>
      <c r="B120" s="123" t="s">
        <v>307</v>
      </c>
      <c r="C120" s="123" t="s">
        <v>231</v>
      </c>
      <c r="D120" s="123" t="s">
        <v>70</v>
      </c>
      <c r="E120" s="123">
        <v>11</v>
      </c>
      <c r="F120" s="123" t="s">
        <v>19</v>
      </c>
      <c r="G120" s="124">
        <v>4492340</v>
      </c>
      <c r="H120" s="124">
        <v>2024</v>
      </c>
      <c r="I120" s="123" t="s">
        <v>308</v>
      </c>
      <c r="J120" s="123" t="b">
        <v>0</v>
      </c>
      <c r="K120" s="123">
        <v>437852</v>
      </c>
      <c r="L120" s="123" t="b">
        <v>0</v>
      </c>
      <c r="M120" s="125">
        <v>41529</v>
      </c>
      <c r="N120" s="123" t="s">
        <v>19</v>
      </c>
      <c r="O120" s="123" t="s">
        <v>6</v>
      </c>
      <c r="P120" s="123" t="s">
        <v>6</v>
      </c>
      <c r="Q120" s="123" t="s">
        <v>7</v>
      </c>
      <c r="R120" s="123" t="s">
        <v>309</v>
      </c>
      <c r="S120" s="123" t="s">
        <v>235</v>
      </c>
      <c r="T120" s="123" t="s">
        <v>11</v>
      </c>
      <c r="U120" s="123" t="s">
        <v>11</v>
      </c>
      <c r="V120" s="123" t="s">
        <v>310</v>
      </c>
      <c r="W120" s="126">
        <v>45563.959224537015</v>
      </c>
      <c r="X120" s="126">
        <v>45563.959201388992</v>
      </c>
      <c r="Y120" s="2" t="s">
        <v>13</v>
      </c>
      <c r="Z120" s="1"/>
    </row>
    <row r="121" spans="1:26" ht="27.75" customHeight="1">
      <c r="A121" s="123">
        <v>224379</v>
      </c>
      <c r="B121" s="123" t="s">
        <v>311</v>
      </c>
      <c r="C121" s="123" t="s">
        <v>68</v>
      </c>
      <c r="D121" s="123" t="s">
        <v>70</v>
      </c>
      <c r="E121" s="123">
        <v>18</v>
      </c>
      <c r="F121" s="123" t="s">
        <v>125</v>
      </c>
      <c r="G121" s="124">
        <v>7461595</v>
      </c>
      <c r="H121" s="124">
        <v>2024</v>
      </c>
      <c r="I121" s="123" t="s">
        <v>312</v>
      </c>
      <c r="J121" s="123" t="b">
        <v>0</v>
      </c>
      <c r="K121" s="123">
        <v>437874</v>
      </c>
      <c r="L121" s="123" t="b">
        <v>0</v>
      </c>
      <c r="M121" s="125">
        <v>41529</v>
      </c>
      <c r="N121" s="123" t="s">
        <v>125</v>
      </c>
      <c r="O121" s="123" t="s">
        <v>6</v>
      </c>
      <c r="P121" s="123" t="s">
        <v>6</v>
      </c>
      <c r="Q121" s="123" t="s">
        <v>313</v>
      </c>
      <c r="R121" s="123" t="s">
        <v>11</v>
      </c>
      <c r="S121" s="123" t="s">
        <v>11</v>
      </c>
      <c r="T121" s="123" t="s">
        <v>11</v>
      </c>
      <c r="U121" s="123" t="s">
        <v>11</v>
      </c>
      <c r="V121" s="123" t="s">
        <v>11</v>
      </c>
      <c r="W121" s="126"/>
      <c r="X121" s="126">
        <v>45519.476759259123</v>
      </c>
      <c r="Y121" s="2" t="s">
        <v>13</v>
      </c>
      <c r="Z121" s="1"/>
    </row>
    <row r="122" spans="1:26" ht="27.75" customHeight="1">
      <c r="A122" s="123">
        <v>224382</v>
      </c>
      <c r="B122" s="123" t="s">
        <v>314</v>
      </c>
      <c r="C122" s="123" t="s">
        <v>68</v>
      </c>
      <c r="D122" s="123" t="s">
        <v>70</v>
      </c>
      <c r="E122" s="123">
        <v>17</v>
      </c>
      <c r="F122" s="123" t="s">
        <v>274</v>
      </c>
      <c r="G122" s="124">
        <v>6928453</v>
      </c>
      <c r="H122" s="124">
        <v>2024</v>
      </c>
      <c r="I122" s="123" t="s">
        <v>315</v>
      </c>
      <c r="J122" s="123" t="b">
        <v>0</v>
      </c>
      <c r="K122" s="123">
        <v>437886</v>
      </c>
      <c r="L122" s="123" t="b">
        <v>0</v>
      </c>
      <c r="M122" s="125">
        <v>41681</v>
      </c>
      <c r="N122" s="123" t="s">
        <v>274</v>
      </c>
      <c r="O122" s="123" t="s">
        <v>6</v>
      </c>
      <c r="P122" s="123" t="s">
        <v>6</v>
      </c>
      <c r="Q122" s="123" t="s">
        <v>7</v>
      </c>
      <c r="R122" s="123" t="s">
        <v>284</v>
      </c>
      <c r="S122" s="123" t="s">
        <v>116</v>
      </c>
      <c r="T122" s="123" t="s">
        <v>316</v>
      </c>
      <c r="U122" s="123" t="s">
        <v>11</v>
      </c>
      <c r="V122" s="123" t="s">
        <v>317</v>
      </c>
      <c r="W122" s="126">
        <v>45560.891932870261</v>
      </c>
      <c r="X122" s="126">
        <v>45560.89192129625</v>
      </c>
      <c r="Y122" s="2" t="s">
        <v>13</v>
      </c>
      <c r="Z122" s="1"/>
    </row>
    <row r="123" spans="1:26" ht="27.75" customHeight="1">
      <c r="A123" s="123">
        <v>224383</v>
      </c>
      <c r="B123" s="123" t="s">
        <v>318</v>
      </c>
      <c r="C123" s="123" t="s">
        <v>68</v>
      </c>
      <c r="D123" s="123" t="s">
        <v>70</v>
      </c>
      <c r="E123" s="123">
        <v>16</v>
      </c>
      <c r="F123" s="123" t="s">
        <v>5</v>
      </c>
      <c r="G123" s="124">
        <v>6587097</v>
      </c>
      <c r="H123" s="124">
        <v>2024</v>
      </c>
      <c r="I123" s="123" t="s">
        <v>319</v>
      </c>
      <c r="J123" s="123" t="b">
        <v>0</v>
      </c>
      <c r="K123" s="123">
        <v>437892</v>
      </c>
      <c r="L123" s="123" t="b">
        <v>0</v>
      </c>
      <c r="M123" s="125">
        <v>41529</v>
      </c>
      <c r="N123" s="123" t="s">
        <v>5</v>
      </c>
      <c r="O123" s="123" t="s">
        <v>6</v>
      </c>
      <c r="P123" s="123" t="s">
        <v>6</v>
      </c>
      <c r="Q123" s="123" t="s">
        <v>7</v>
      </c>
      <c r="R123" s="123" t="s">
        <v>115</v>
      </c>
      <c r="S123" s="123" t="s">
        <v>181</v>
      </c>
      <c r="T123" s="123" t="s">
        <v>117</v>
      </c>
      <c r="U123" s="123" t="s">
        <v>11</v>
      </c>
      <c r="V123" s="123" t="s">
        <v>320</v>
      </c>
      <c r="W123" s="126">
        <v>45574.498657407239</v>
      </c>
      <c r="X123" s="126">
        <v>45574.498622685205</v>
      </c>
      <c r="Y123" s="2" t="s">
        <v>13</v>
      </c>
      <c r="Z123" s="1"/>
    </row>
    <row r="124" spans="1:26" ht="27.75" customHeight="1">
      <c r="A124" s="123">
        <v>224383</v>
      </c>
      <c r="B124" s="123" t="s">
        <v>318</v>
      </c>
      <c r="C124" s="123" t="s">
        <v>68</v>
      </c>
      <c r="D124" s="123" t="s">
        <v>70</v>
      </c>
      <c r="E124" s="123">
        <v>16</v>
      </c>
      <c r="F124" s="123" t="s">
        <v>5</v>
      </c>
      <c r="G124" s="124">
        <v>6587097</v>
      </c>
      <c r="H124" s="124">
        <v>2024</v>
      </c>
      <c r="I124" s="123" t="s">
        <v>319</v>
      </c>
      <c r="J124" s="123" t="b">
        <v>0</v>
      </c>
      <c r="K124" s="123">
        <v>437890</v>
      </c>
      <c r="L124" s="123" t="b">
        <v>0</v>
      </c>
      <c r="M124" s="125">
        <v>41529</v>
      </c>
      <c r="N124" s="123" t="s">
        <v>5</v>
      </c>
      <c r="O124" s="123" t="s">
        <v>6</v>
      </c>
      <c r="P124" s="123" t="s">
        <v>6</v>
      </c>
      <c r="Q124" s="123" t="s">
        <v>7</v>
      </c>
      <c r="R124" s="123" t="s">
        <v>115</v>
      </c>
      <c r="S124" s="123" t="s">
        <v>181</v>
      </c>
      <c r="T124" s="123" t="s">
        <v>117</v>
      </c>
      <c r="U124" s="123" t="s">
        <v>11</v>
      </c>
      <c r="V124" s="123" t="s">
        <v>320</v>
      </c>
      <c r="W124" s="126">
        <v>45574.498657407239</v>
      </c>
      <c r="X124" s="126">
        <v>45574.498622685205</v>
      </c>
      <c r="Y124" s="2" t="s">
        <v>13</v>
      </c>
      <c r="Z124" s="1"/>
    </row>
    <row r="125" spans="1:26" ht="27.75" customHeight="1">
      <c r="A125" s="123">
        <v>224383</v>
      </c>
      <c r="B125" s="123" t="s">
        <v>318</v>
      </c>
      <c r="C125" s="123" t="s">
        <v>68</v>
      </c>
      <c r="D125" s="123" t="s">
        <v>70</v>
      </c>
      <c r="E125" s="123">
        <v>16</v>
      </c>
      <c r="F125" s="123" t="s">
        <v>5</v>
      </c>
      <c r="G125" s="124">
        <v>6587097</v>
      </c>
      <c r="H125" s="124">
        <v>2024</v>
      </c>
      <c r="I125" s="123" t="s">
        <v>319</v>
      </c>
      <c r="J125" s="123" t="b">
        <v>0</v>
      </c>
      <c r="K125" s="123">
        <v>437888</v>
      </c>
      <c r="L125" s="123" t="b">
        <v>0</v>
      </c>
      <c r="M125" s="125">
        <v>41529</v>
      </c>
      <c r="N125" s="123" t="s">
        <v>5</v>
      </c>
      <c r="O125" s="123" t="s">
        <v>6</v>
      </c>
      <c r="P125" s="123" t="s">
        <v>6</v>
      </c>
      <c r="Q125" s="123" t="s">
        <v>7</v>
      </c>
      <c r="R125" s="123" t="s">
        <v>115</v>
      </c>
      <c r="S125" s="123" t="s">
        <v>181</v>
      </c>
      <c r="T125" s="123" t="s">
        <v>117</v>
      </c>
      <c r="U125" s="123" t="s">
        <v>11</v>
      </c>
      <c r="V125" s="123" t="s">
        <v>320</v>
      </c>
      <c r="W125" s="126">
        <v>45574.498657407239</v>
      </c>
      <c r="X125" s="126">
        <v>45574.498622685205</v>
      </c>
      <c r="Y125" s="2" t="s">
        <v>13</v>
      </c>
      <c r="Z125" s="1"/>
    </row>
    <row r="126" spans="1:26" ht="27.75" customHeight="1">
      <c r="A126" s="123">
        <v>224385</v>
      </c>
      <c r="B126" s="123" t="s">
        <v>321</v>
      </c>
      <c r="C126" s="123" t="s">
        <v>68</v>
      </c>
      <c r="D126" s="123" t="s">
        <v>70</v>
      </c>
      <c r="E126" s="123">
        <v>14</v>
      </c>
      <c r="F126" s="123" t="s">
        <v>323</v>
      </c>
      <c r="G126" s="124">
        <v>5526100</v>
      </c>
      <c r="H126" s="124">
        <v>2024</v>
      </c>
      <c r="I126" s="123" t="s">
        <v>322</v>
      </c>
      <c r="J126" s="123" t="b">
        <v>0</v>
      </c>
      <c r="K126" s="123">
        <v>437896</v>
      </c>
      <c r="L126" s="123" t="b">
        <v>0</v>
      </c>
      <c r="M126" s="125">
        <v>41529</v>
      </c>
      <c r="N126" s="123" t="s">
        <v>323</v>
      </c>
      <c r="O126" s="123" t="s">
        <v>6</v>
      </c>
      <c r="P126" s="123" t="s">
        <v>6</v>
      </c>
      <c r="Q126" s="123" t="s">
        <v>7</v>
      </c>
      <c r="R126" s="123" t="s">
        <v>324</v>
      </c>
      <c r="S126" s="123" t="s">
        <v>137</v>
      </c>
      <c r="T126" s="123" t="s">
        <v>325</v>
      </c>
      <c r="U126" s="123" t="s">
        <v>11</v>
      </c>
      <c r="V126" s="123" t="s">
        <v>326</v>
      </c>
      <c r="W126" s="126">
        <v>45562.435150463134</v>
      </c>
      <c r="X126" s="126">
        <v>45519.534583333414</v>
      </c>
      <c r="Y126" s="2" t="s">
        <v>13</v>
      </c>
      <c r="Z126" s="1"/>
    </row>
    <row r="127" spans="1:26" ht="27.75" customHeight="1">
      <c r="A127" s="123">
        <v>224385</v>
      </c>
      <c r="B127" s="123" t="s">
        <v>321</v>
      </c>
      <c r="C127" s="123" t="s">
        <v>68</v>
      </c>
      <c r="D127" s="123" t="s">
        <v>70</v>
      </c>
      <c r="E127" s="123">
        <v>14</v>
      </c>
      <c r="F127" s="123" t="s">
        <v>323</v>
      </c>
      <c r="G127" s="124">
        <v>5526100</v>
      </c>
      <c r="H127" s="124">
        <v>2024</v>
      </c>
      <c r="I127" s="123" t="s">
        <v>322</v>
      </c>
      <c r="J127" s="123" t="b">
        <v>0</v>
      </c>
      <c r="K127" s="123">
        <v>437898</v>
      </c>
      <c r="L127" s="123" t="b">
        <v>0</v>
      </c>
      <c r="M127" s="125">
        <v>41529</v>
      </c>
      <c r="N127" s="123" t="s">
        <v>323</v>
      </c>
      <c r="O127" s="123" t="s">
        <v>6</v>
      </c>
      <c r="P127" s="123" t="s">
        <v>6</v>
      </c>
      <c r="Q127" s="123" t="s">
        <v>7</v>
      </c>
      <c r="R127" s="123" t="s">
        <v>324</v>
      </c>
      <c r="S127" s="123" t="s">
        <v>137</v>
      </c>
      <c r="T127" s="123" t="s">
        <v>325</v>
      </c>
      <c r="U127" s="123" t="s">
        <v>11</v>
      </c>
      <c r="V127" s="123" t="s">
        <v>326</v>
      </c>
      <c r="W127" s="126">
        <v>45562.435150463134</v>
      </c>
      <c r="X127" s="126">
        <v>45519.534583333414</v>
      </c>
      <c r="Y127" s="2" t="s">
        <v>13</v>
      </c>
      <c r="Z127" s="1"/>
    </row>
    <row r="128" spans="1:26" ht="27.75" customHeight="1">
      <c r="A128" s="123">
        <v>224386</v>
      </c>
      <c r="B128" s="123" t="s">
        <v>327</v>
      </c>
      <c r="C128" s="123" t="s">
        <v>68</v>
      </c>
      <c r="D128" s="123" t="s">
        <v>70</v>
      </c>
      <c r="E128" s="123">
        <v>14</v>
      </c>
      <c r="F128" s="123" t="s">
        <v>328</v>
      </c>
      <c r="G128" s="124">
        <v>5526100</v>
      </c>
      <c r="H128" s="124">
        <v>2024</v>
      </c>
      <c r="I128" s="123" t="s">
        <v>295</v>
      </c>
      <c r="J128" s="123" t="b">
        <v>0</v>
      </c>
      <c r="K128" s="123">
        <v>437900</v>
      </c>
      <c r="L128" s="123" t="b">
        <v>0</v>
      </c>
      <c r="M128" s="125">
        <v>41529</v>
      </c>
      <c r="N128" s="123" t="s">
        <v>328</v>
      </c>
      <c r="O128" s="123" t="s">
        <v>6</v>
      </c>
      <c r="P128" s="123" t="s">
        <v>6</v>
      </c>
      <c r="Q128" s="123" t="s">
        <v>7</v>
      </c>
      <c r="R128" s="123" t="s">
        <v>329</v>
      </c>
      <c r="S128" s="123" t="s">
        <v>137</v>
      </c>
      <c r="T128" s="123" t="s">
        <v>330</v>
      </c>
      <c r="U128" s="123" t="s">
        <v>11</v>
      </c>
      <c r="V128" s="123" t="s">
        <v>331</v>
      </c>
      <c r="W128" s="126">
        <v>45562.933634259272</v>
      </c>
      <c r="X128" s="126">
        <v>45562.933622685261</v>
      </c>
      <c r="Y128" s="2" t="s">
        <v>13</v>
      </c>
      <c r="Z128" s="1"/>
    </row>
    <row r="129" spans="1:26" ht="27.75" customHeight="1">
      <c r="A129" s="123">
        <v>224387</v>
      </c>
      <c r="B129" s="123" t="s">
        <v>332</v>
      </c>
      <c r="C129" s="123" t="s">
        <v>68</v>
      </c>
      <c r="D129" s="123" t="s">
        <v>70</v>
      </c>
      <c r="E129" s="123">
        <v>13</v>
      </c>
      <c r="F129" s="123" t="s">
        <v>5</v>
      </c>
      <c r="G129" s="124">
        <v>5163904</v>
      </c>
      <c r="H129" s="124">
        <v>2024</v>
      </c>
      <c r="I129" s="123" t="s">
        <v>333</v>
      </c>
      <c r="J129" s="123" t="b">
        <v>0</v>
      </c>
      <c r="K129" s="123">
        <v>437902</v>
      </c>
      <c r="L129" s="123" t="b">
        <v>0</v>
      </c>
      <c r="M129" s="125">
        <v>41529</v>
      </c>
      <c r="N129" s="123" t="s">
        <v>5</v>
      </c>
      <c r="O129" s="123" t="s">
        <v>6</v>
      </c>
      <c r="P129" s="123" t="s">
        <v>6</v>
      </c>
      <c r="Q129" s="123" t="s">
        <v>7</v>
      </c>
      <c r="R129" s="123" t="s">
        <v>115</v>
      </c>
      <c r="S129" s="123" t="s">
        <v>148</v>
      </c>
      <c r="T129" s="123" t="s">
        <v>301</v>
      </c>
      <c r="U129" s="123" t="s">
        <v>11</v>
      </c>
      <c r="V129" s="123" t="s">
        <v>334</v>
      </c>
      <c r="W129" s="126">
        <v>45562.966724536847</v>
      </c>
      <c r="X129" s="126">
        <v>45562.966712962836</v>
      </c>
      <c r="Y129" s="2" t="s">
        <v>13</v>
      </c>
      <c r="Z129" s="1"/>
    </row>
    <row r="130" spans="1:26" ht="27.75" customHeight="1">
      <c r="A130" s="123">
        <v>224387</v>
      </c>
      <c r="B130" s="123" t="s">
        <v>332</v>
      </c>
      <c r="C130" s="123" t="s">
        <v>68</v>
      </c>
      <c r="D130" s="123" t="s">
        <v>70</v>
      </c>
      <c r="E130" s="123">
        <v>13</v>
      </c>
      <c r="F130" s="123" t="s">
        <v>5</v>
      </c>
      <c r="G130" s="124">
        <v>5163904</v>
      </c>
      <c r="H130" s="124">
        <v>2024</v>
      </c>
      <c r="I130" s="123" t="s">
        <v>333</v>
      </c>
      <c r="J130" s="123" t="b">
        <v>0</v>
      </c>
      <c r="K130" s="123">
        <v>437904</v>
      </c>
      <c r="L130" s="123" t="b">
        <v>0</v>
      </c>
      <c r="M130" s="125">
        <v>41529</v>
      </c>
      <c r="N130" s="123" t="s">
        <v>5</v>
      </c>
      <c r="O130" s="123" t="s">
        <v>6</v>
      </c>
      <c r="P130" s="123" t="s">
        <v>6</v>
      </c>
      <c r="Q130" s="123" t="s">
        <v>7</v>
      </c>
      <c r="R130" s="123" t="s">
        <v>115</v>
      </c>
      <c r="S130" s="123" t="s">
        <v>148</v>
      </c>
      <c r="T130" s="123" t="s">
        <v>301</v>
      </c>
      <c r="U130" s="123" t="s">
        <v>11</v>
      </c>
      <c r="V130" s="123" t="s">
        <v>334</v>
      </c>
      <c r="W130" s="126">
        <v>45562.966724536847</v>
      </c>
      <c r="X130" s="126">
        <v>45562.966712962836</v>
      </c>
      <c r="Y130" s="2" t="s">
        <v>13</v>
      </c>
      <c r="Z130" s="1"/>
    </row>
    <row r="131" spans="1:26" ht="27.75" customHeight="1">
      <c r="A131" s="123">
        <v>224388</v>
      </c>
      <c r="B131" s="123" t="s">
        <v>335</v>
      </c>
      <c r="C131" s="123" t="s">
        <v>68</v>
      </c>
      <c r="D131" s="123" t="s">
        <v>70</v>
      </c>
      <c r="E131" s="123">
        <v>13</v>
      </c>
      <c r="F131" s="123" t="s">
        <v>89</v>
      </c>
      <c r="G131" s="124">
        <v>5163904</v>
      </c>
      <c r="H131" s="124">
        <v>2024</v>
      </c>
      <c r="I131" s="123" t="s">
        <v>336</v>
      </c>
      <c r="J131" s="123" t="b">
        <v>0</v>
      </c>
      <c r="K131" s="123">
        <v>437906</v>
      </c>
      <c r="L131" s="123" t="b">
        <v>0</v>
      </c>
      <c r="M131" s="125">
        <v>41529</v>
      </c>
      <c r="N131" s="123" t="s">
        <v>89</v>
      </c>
      <c r="O131" s="123" t="s">
        <v>6</v>
      </c>
      <c r="P131" s="123" t="s">
        <v>6</v>
      </c>
      <c r="Q131" s="123" t="s">
        <v>7</v>
      </c>
      <c r="R131" s="123" t="s">
        <v>337</v>
      </c>
      <c r="S131" s="123" t="s">
        <v>148</v>
      </c>
      <c r="T131" s="123" t="s">
        <v>338</v>
      </c>
      <c r="U131" s="123" t="s">
        <v>11</v>
      </c>
      <c r="V131" s="123" t="s">
        <v>1337</v>
      </c>
      <c r="W131" s="126">
        <v>45562.973437500186</v>
      </c>
      <c r="X131" s="126">
        <v>45562.973414351698</v>
      </c>
      <c r="Y131" s="2" t="s">
        <v>13</v>
      </c>
      <c r="Z131" s="1"/>
    </row>
    <row r="132" spans="1:26" ht="27.75" customHeight="1">
      <c r="A132" s="123">
        <v>224388</v>
      </c>
      <c r="B132" s="123" t="s">
        <v>335</v>
      </c>
      <c r="C132" s="123" t="s">
        <v>68</v>
      </c>
      <c r="D132" s="123" t="s">
        <v>70</v>
      </c>
      <c r="E132" s="123">
        <v>13</v>
      </c>
      <c r="F132" s="123" t="s">
        <v>89</v>
      </c>
      <c r="G132" s="124">
        <v>5163904</v>
      </c>
      <c r="H132" s="124">
        <v>2024</v>
      </c>
      <c r="I132" s="123" t="s">
        <v>336</v>
      </c>
      <c r="J132" s="123" t="b">
        <v>0</v>
      </c>
      <c r="K132" s="123">
        <v>437908</v>
      </c>
      <c r="L132" s="123" t="b">
        <v>0</v>
      </c>
      <c r="M132" s="125">
        <v>41529</v>
      </c>
      <c r="N132" s="123" t="s">
        <v>89</v>
      </c>
      <c r="O132" s="123" t="s">
        <v>6</v>
      </c>
      <c r="P132" s="123" t="s">
        <v>6</v>
      </c>
      <c r="Q132" s="123" t="s">
        <v>7</v>
      </c>
      <c r="R132" s="123" t="s">
        <v>337</v>
      </c>
      <c r="S132" s="123" t="s">
        <v>148</v>
      </c>
      <c r="T132" s="123" t="s">
        <v>338</v>
      </c>
      <c r="U132" s="123" t="s">
        <v>11</v>
      </c>
      <c r="V132" s="123" t="s">
        <v>1337</v>
      </c>
      <c r="W132" s="126">
        <v>45562.973437500186</v>
      </c>
      <c r="X132" s="126">
        <v>45562.973414351698</v>
      </c>
      <c r="Y132" s="2" t="s">
        <v>13</v>
      </c>
      <c r="Z132" s="1"/>
    </row>
    <row r="133" spans="1:26" ht="27.75" customHeight="1">
      <c r="A133" s="123">
        <v>224389</v>
      </c>
      <c r="B133" s="123" t="s">
        <v>339</v>
      </c>
      <c r="C133" s="123" t="s">
        <v>68</v>
      </c>
      <c r="D133" s="123" t="s">
        <v>70</v>
      </c>
      <c r="E133" s="123">
        <v>13</v>
      </c>
      <c r="F133" s="123" t="s">
        <v>341</v>
      </c>
      <c r="G133" s="124">
        <v>5163904</v>
      </c>
      <c r="H133" s="124">
        <v>2024</v>
      </c>
      <c r="I133" s="123" t="s">
        <v>340</v>
      </c>
      <c r="J133" s="123" t="b">
        <v>0</v>
      </c>
      <c r="K133" s="123">
        <v>437910</v>
      </c>
      <c r="L133" s="123" t="b">
        <v>0</v>
      </c>
      <c r="M133" s="125">
        <v>41529</v>
      </c>
      <c r="N133" s="123" t="s">
        <v>341</v>
      </c>
      <c r="O133" s="123" t="s">
        <v>6</v>
      </c>
      <c r="P133" s="123" t="s">
        <v>6</v>
      </c>
      <c r="Q133" s="123" t="s">
        <v>7</v>
      </c>
      <c r="R133" s="123" t="s">
        <v>342</v>
      </c>
      <c r="S133" s="123" t="s">
        <v>148</v>
      </c>
      <c r="T133" s="123" t="s">
        <v>343</v>
      </c>
      <c r="U133" s="123" t="s">
        <v>11</v>
      </c>
      <c r="V133" s="123" t="s">
        <v>344</v>
      </c>
      <c r="W133" s="126">
        <v>45559.96498842584</v>
      </c>
      <c r="X133" s="126">
        <v>45559.964976851828</v>
      </c>
      <c r="Y133" s="2" t="s">
        <v>13</v>
      </c>
      <c r="Z133" s="1"/>
    </row>
    <row r="134" spans="1:26" ht="27.75" customHeight="1">
      <c r="A134" s="123">
        <v>224389</v>
      </c>
      <c r="B134" s="123" t="s">
        <v>339</v>
      </c>
      <c r="C134" s="123" t="s">
        <v>68</v>
      </c>
      <c r="D134" s="123" t="s">
        <v>70</v>
      </c>
      <c r="E134" s="123">
        <v>13</v>
      </c>
      <c r="F134" s="123" t="s">
        <v>341</v>
      </c>
      <c r="G134" s="124">
        <v>5163904</v>
      </c>
      <c r="H134" s="124">
        <v>2024</v>
      </c>
      <c r="I134" s="123" t="s">
        <v>340</v>
      </c>
      <c r="J134" s="123" t="b">
        <v>0</v>
      </c>
      <c r="K134" s="123">
        <v>437918</v>
      </c>
      <c r="L134" s="123" t="b">
        <v>0</v>
      </c>
      <c r="M134" s="125">
        <v>41529</v>
      </c>
      <c r="N134" s="123" t="s">
        <v>341</v>
      </c>
      <c r="O134" s="123" t="s">
        <v>6</v>
      </c>
      <c r="P134" s="123" t="s">
        <v>6</v>
      </c>
      <c r="Q134" s="123" t="s">
        <v>7</v>
      </c>
      <c r="R134" s="123" t="s">
        <v>342</v>
      </c>
      <c r="S134" s="123" t="s">
        <v>148</v>
      </c>
      <c r="T134" s="123" t="s">
        <v>343</v>
      </c>
      <c r="U134" s="123" t="s">
        <v>11</v>
      </c>
      <c r="V134" s="123" t="s">
        <v>344</v>
      </c>
      <c r="W134" s="126">
        <v>45559.96498842584</v>
      </c>
      <c r="X134" s="126">
        <v>45559.964976851828</v>
      </c>
      <c r="Y134" s="2" t="s">
        <v>13</v>
      </c>
      <c r="Z134" s="1"/>
    </row>
    <row r="135" spans="1:26" ht="27.75" customHeight="1">
      <c r="A135" s="123">
        <v>224389</v>
      </c>
      <c r="B135" s="123" t="s">
        <v>339</v>
      </c>
      <c r="C135" s="123" t="s">
        <v>68</v>
      </c>
      <c r="D135" s="123" t="s">
        <v>70</v>
      </c>
      <c r="E135" s="123">
        <v>13</v>
      </c>
      <c r="F135" s="123" t="s">
        <v>341</v>
      </c>
      <c r="G135" s="124">
        <v>5163904</v>
      </c>
      <c r="H135" s="124">
        <v>2024</v>
      </c>
      <c r="I135" s="123" t="s">
        <v>340</v>
      </c>
      <c r="J135" s="123" t="b">
        <v>0</v>
      </c>
      <c r="K135" s="123">
        <v>437916</v>
      </c>
      <c r="L135" s="123" t="b">
        <v>0</v>
      </c>
      <c r="M135" s="125">
        <v>41529</v>
      </c>
      <c r="N135" s="123" t="s">
        <v>341</v>
      </c>
      <c r="O135" s="123" t="s">
        <v>6</v>
      </c>
      <c r="P135" s="123" t="s">
        <v>6</v>
      </c>
      <c r="Q135" s="123" t="s">
        <v>7</v>
      </c>
      <c r="R135" s="123" t="s">
        <v>342</v>
      </c>
      <c r="S135" s="123" t="s">
        <v>148</v>
      </c>
      <c r="T135" s="123" t="s">
        <v>343</v>
      </c>
      <c r="U135" s="123" t="s">
        <v>11</v>
      </c>
      <c r="V135" s="123" t="s">
        <v>344</v>
      </c>
      <c r="W135" s="126">
        <v>45559.96498842584</v>
      </c>
      <c r="X135" s="126">
        <v>45559.964976851828</v>
      </c>
      <c r="Y135" s="2" t="s">
        <v>13</v>
      </c>
      <c r="Z135" s="1"/>
    </row>
    <row r="136" spans="1:26" ht="27.75" customHeight="1">
      <c r="A136" s="123">
        <v>224389</v>
      </c>
      <c r="B136" s="123" t="s">
        <v>339</v>
      </c>
      <c r="C136" s="123" t="s">
        <v>68</v>
      </c>
      <c r="D136" s="123" t="s">
        <v>70</v>
      </c>
      <c r="E136" s="123">
        <v>13</v>
      </c>
      <c r="F136" s="123" t="s">
        <v>341</v>
      </c>
      <c r="G136" s="124">
        <v>5163904</v>
      </c>
      <c r="H136" s="124">
        <v>2024</v>
      </c>
      <c r="I136" s="123" t="s">
        <v>340</v>
      </c>
      <c r="J136" s="123" t="b">
        <v>0</v>
      </c>
      <c r="K136" s="123">
        <v>437914</v>
      </c>
      <c r="L136" s="123" t="b">
        <v>0</v>
      </c>
      <c r="M136" s="125">
        <v>41529</v>
      </c>
      <c r="N136" s="123" t="s">
        <v>341</v>
      </c>
      <c r="O136" s="123" t="s">
        <v>6</v>
      </c>
      <c r="P136" s="123" t="s">
        <v>6</v>
      </c>
      <c r="Q136" s="123" t="s">
        <v>7</v>
      </c>
      <c r="R136" s="123" t="s">
        <v>342</v>
      </c>
      <c r="S136" s="123" t="s">
        <v>148</v>
      </c>
      <c r="T136" s="123" t="s">
        <v>343</v>
      </c>
      <c r="U136" s="123" t="s">
        <v>11</v>
      </c>
      <c r="V136" s="123" t="s">
        <v>344</v>
      </c>
      <c r="W136" s="126">
        <v>45559.96498842584</v>
      </c>
      <c r="X136" s="126">
        <v>45559.964976851828</v>
      </c>
      <c r="Y136" s="2" t="s">
        <v>13</v>
      </c>
      <c r="Z136" s="1"/>
    </row>
    <row r="137" spans="1:26" ht="27.75" customHeight="1">
      <c r="A137" s="123">
        <v>224389</v>
      </c>
      <c r="B137" s="123" t="s">
        <v>339</v>
      </c>
      <c r="C137" s="123" t="s">
        <v>68</v>
      </c>
      <c r="D137" s="123" t="s">
        <v>70</v>
      </c>
      <c r="E137" s="123">
        <v>13</v>
      </c>
      <c r="F137" s="123" t="s">
        <v>341</v>
      </c>
      <c r="G137" s="124">
        <v>5163904</v>
      </c>
      <c r="H137" s="124">
        <v>2024</v>
      </c>
      <c r="I137" s="123" t="s">
        <v>340</v>
      </c>
      <c r="J137" s="123" t="b">
        <v>0</v>
      </c>
      <c r="K137" s="123">
        <v>437912</v>
      </c>
      <c r="L137" s="123" t="b">
        <v>0</v>
      </c>
      <c r="M137" s="125">
        <v>41529</v>
      </c>
      <c r="N137" s="123" t="s">
        <v>341</v>
      </c>
      <c r="O137" s="123" t="s">
        <v>6</v>
      </c>
      <c r="P137" s="123" t="s">
        <v>6</v>
      </c>
      <c r="Q137" s="123" t="s">
        <v>7</v>
      </c>
      <c r="R137" s="123" t="s">
        <v>342</v>
      </c>
      <c r="S137" s="123" t="s">
        <v>148</v>
      </c>
      <c r="T137" s="123" t="s">
        <v>343</v>
      </c>
      <c r="U137" s="123" t="s">
        <v>11</v>
      </c>
      <c r="V137" s="123" t="s">
        <v>344</v>
      </c>
      <c r="W137" s="126">
        <v>45559.96498842584</v>
      </c>
      <c r="X137" s="126">
        <v>45559.964976851828</v>
      </c>
      <c r="Y137" s="2" t="s">
        <v>13</v>
      </c>
      <c r="Z137" s="1"/>
    </row>
    <row r="138" spans="1:26" ht="27.75" customHeight="1">
      <c r="A138" s="123">
        <v>224390</v>
      </c>
      <c r="B138" s="123" t="s">
        <v>345</v>
      </c>
      <c r="C138" s="123" t="s">
        <v>68</v>
      </c>
      <c r="D138" s="123" t="s">
        <v>70</v>
      </c>
      <c r="E138" s="123">
        <v>13</v>
      </c>
      <c r="F138" s="123" t="s">
        <v>131</v>
      </c>
      <c r="G138" s="124">
        <v>5163904</v>
      </c>
      <c r="H138" s="124">
        <v>2024</v>
      </c>
      <c r="I138" s="123" t="s">
        <v>130</v>
      </c>
      <c r="J138" s="123" t="b">
        <v>0</v>
      </c>
      <c r="K138" s="123">
        <v>437922</v>
      </c>
      <c r="L138" s="123" t="b">
        <v>0</v>
      </c>
      <c r="M138" s="125">
        <v>41773</v>
      </c>
      <c r="N138" s="123" t="s">
        <v>131</v>
      </c>
      <c r="O138" s="123" t="s">
        <v>6</v>
      </c>
      <c r="P138" s="123" t="s">
        <v>6</v>
      </c>
      <c r="Q138" s="123" t="s">
        <v>7</v>
      </c>
      <c r="R138" s="123" t="s">
        <v>141</v>
      </c>
      <c r="S138" s="123" t="s">
        <v>148</v>
      </c>
      <c r="T138" s="123" t="s">
        <v>346</v>
      </c>
      <c r="U138" s="123" t="s">
        <v>11</v>
      </c>
      <c r="V138" s="123" t="s">
        <v>347</v>
      </c>
      <c r="W138" s="126">
        <v>45563.452048610896</v>
      </c>
      <c r="X138" s="126">
        <v>45563.452025462873</v>
      </c>
      <c r="Y138" s="2" t="s">
        <v>13</v>
      </c>
      <c r="Z138" s="1"/>
    </row>
    <row r="139" spans="1:26" ht="27.75" customHeight="1">
      <c r="A139" s="123">
        <v>224390</v>
      </c>
      <c r="B139" s="123" t="s">
        <v>345</v>
      </c>
      <c r="C139" s="123" t="s">
        <v>68</v>
      </c>
      <c r="D139" s="123" t="s">
        <v>70</v>
      </c>
      <c r="E139" s="123">
        <v>13</v>
      </c>
      <c r="F139" s="123" t="s">
        <v>131</v>
      </c>
      <c r="G139" s="124">
        <v>5163904</v>
      </c>
      <c r="H139" s="124">
        <v>2024</v>
      </c>
      <c r="I139" s="123" t="s">
        <v>130</v>
      </c>
      <c r="J139" s="123" t="b">
        <v>0</v>
      </c>
      <c r="K139" s="123">
        <v>437920</v>
      </c>
      <c r="L139" s="123" t="b">
        <v>0</v>
      </c>
      <c r="M139" s="125">
        <v>41773</v>
      </c>
      <c r="N139" s="123" t="s">
        <v>131</v>
      </c>
      <c r="O139" s="123" t="s">
        <v>6</v>
      </c>
      <c r="P139" s="123" t="s">
        <v>6</v>
      </c>
      <c r="Q139" s="123" t="s">
        <v>7</v>
      </c>
      <c r="R139" s="123" t="s">
        <v>141</v>
      </c>
      <c r="S139" s="123" t="s">
        <v>148</v>
      </c>
      <c r="T139" s="123" t="s">
        <v>346</v>
      </c>
      <c r="U139" s="123" t="s">
        <v>11</v>
      </c>
      <c r="V139" s="123" t="s">
        <v>347</v>
      </c>
      <c r="W139" s="126">
        <v>45563.452048610896</v>
      </c>
      <c r="X139" s="126">
        <v>45563.452025462873</v>
      </c>
      <c r="Y139" s="2" t="s">
        <v>13</v>
      </c>
      <c r="Z139" s="1"/>
    </row>
    <row r="140" spans="1:26" ht="27.75" customHeight="1">
      <c r="A140" s="123">
        <v>224392</v>
      </c>
      <c r="B140" s="123" t="s">
        <v>348</v>
      </c>
      <c r="C140" s="123" t="s">
        <v>68</v>
      </c>
      <c r="D140" s="123" t="s">
        <v>70</v>
      </c>
      <c r="E140" s="123">
        <v>13</v>
      </c>
      <c r="F140" s="123" t="s">
        <v>85</v>
      </c>
      <c r="G140" s="124">
        <v>5163904</v>
      </c>
      <c r="H140" s="124">
        <v>2024</v>
      </c>
      <c r="I140" s="123" t="s">
        <v>349</v>
      </c>
      <c r="J140" s="123" t="b">
        <v>0</v>
      </c>
      <c r="K140" s="123">
        <v>437924</v>
      </c>
      <c r="L140" s="123" t="b">
        <v>0</v>
      </c>
      <c r="M140" s="125">
        <v>42408</v>
      </c>
      <c r="N140" s="123" t="s">
        <v>85</v>
      </c>
      <c r="O140" s="123" t="s">
        <v>6</v>
      </c>
      <c r="P140" s="123" t="s">
        <v>6</v>
      </c>
      <c r="Q140" s="123" t="s">
        <v>7</v>
      </c>
      <c r="R140" s="123" t="s">
        <v>350</v>
      </c>
      <c r="S140" s="123" t="s">
        <v>148</v>
      </c>
      <c r="T140" s="123" t="s">
        <v>351</v>
      </c>
      <c r="U140" s="123" t="s">
        <v>11</v>
      </c>
      <c r="V140" s="123" t="s">
        <v>352</v>
      </c>
      <c r="W140" s="126">
        <v>45563.674895833246</v>
      </c>
      <c r="X140" s="126">
        <v>45563.674884259235</v>
      </c>
      <c r="Y140" s="2" t="s">
        <v>13</v>
      </c>
      <c r="Z140" s="1"/>
    </row>
    <row r="141" spans="1:26" ht="27.75" customHeight="1">
      <c r="A141" s="123">
        <v>224393</v>
      </c>
      <c r="B141" s="123" t="s">
        <v>353</v>
      </c>
      <c r="C141" s="123" t="s">
        <v>231</v>
      </c>
      <c r="D141" s="123" t="s">
        <v>70</v>
      </c>
      <c r="E141" s="123">
        <v>9</v>
      </c>
      <c r="F141" s="123" t="s">
        <v>19</v>
      </c>
      <c r="G141" s="124">
        <v>4168604</v>
      </c>
      <c r="H141" s="124">
        <v>2024</v>
      </c>
      <c r="I141" s="123" t="s">
        <v>295</v>
      </c>
      <c r="J141" s="123" t="b">
        <v>0</v>
      </c>
      <c r="K141" s="123">
        <v>437926</v>
      </c>
      <c r="L141" s="123" t="b">
        <v>0</v>
      </c>
      <c r="M141" s="125">
        <v>41529</v>
      </c>
      <c r="N141" s="123" t="s">
        <v>19</v>
      </c>
      <c r="O141" s="123" t="s">
        <v>6</v>
      </c>
      <c r="P141" s="123" t="s">
        <v>6</v>
      </c>
      <c r="Q141" s="123" t="s">
        <v>7</v>
      </c>
      <c r="R141" s="123" t="s">
        <v>354</v>
      </c>
      <c r="S141" s="123" t="s">
        <v>258</v>
      </c>
      <c r="T141" s="123" t="s">
        <v>11</v>
      </c>
      <c r="U141" s="123" t="s">
        <v>11</v>
      </c>
      <c r="V141" s="123" t="s">
        <v>355</v>
      </c>
      <c r="W141" s="126">
        <v>45563.71519675944</v>
      </c>
      <c r="X141" s="126">
        <v>45563.715185184963</v>
      </c>
      <c r="Y141" s="2" t="s">
        <v>13</v>
      </c>
      <c r="Z141" s="1"/>
    </row>
    <row r="142" spans="1:26" ht="27.75" customHeight="1">
      <c r="A142" s="123">
        <v>224395</v>
      </c>
      <c r="B142" s="123" t="s">
        <v>356</v>
      </c>
      <c r="C142" s="123" t="s">
        <v>68</v>
      </c>
      <c r="D142" s="123" t="s">
        <v>70</v>
      </c>
      <c r="E142" s="123">
        <v>15</v>
      </c>
      <c r="F142" s="123" t="s">
        <v>5</v>
      </c>
      <c r="G142" s="124">
        <v>6109678</v>
      </c>
      <c r="H142" s="124">
        <v>2024</v>
      </c>
      <c r="I142" s="123" t="s">
        <v>357</v>
      </c>
      <c r="J142" s="123" t="b">
        <v>0</v>
      </c>
      <c r="K142" s="123">
        <v>437932</v>
      </c>
      <c r="L142" s="123" t="b">
        <v>0</v>
      </c>
      <c r="M142" s="125">
        <v>41529</v>
      </c>
      <c r="N142" s="123" t="s">
        <v>5</v>
      </c>
      <c r="O142" s="123" t="s">
        <v>6</v>
      </c>
      <c r="P142" s="123" t="s">
        <v>6</v>
      </c>
      <c r="Q142" s="123" t="s">
        <v>7</v>
      </c>
      <c r="R142" s="123" t="s">
        <v>358</v>
      </c>
      <c r="S142" s="123" t="s">
        <v>142</v>
      </c>
      <c r="T142" s="123" t="s">
        <v>359</v>
      </c>
      <c r="U142" s="123" t="s">
        <v>11</v>
      </c>
      <c r="V142" s="123" t="s">
        <v>360</v>
      </c>
      <c r="W142" s="126">
        <v>45561.259201388806</v>
      </c>
      <c r="X142" s="126">
        <v>45561.259178240784</v>
      </c>
      <c r="Y142" s="2" t="s">
        <v>13</v>
      </c>
      <c r="Z142" s="1"/>
    </row>
    <row r="143" spans="1:26" ht="27.75" customHeight="1">
      <c r="A143" s="123">
        <v>224395</v>
      </c>
      <c r="B143" s="123" t="s">
        <v>356</v>
      </c>
      <c r="C143" s="123" t="s">
        <v>68</v>
      </c>
      <c r="D143" s="123" t="s">
        <v>70</v>
      </c>
      <c r="E143" s="123">
        <v>15</v>
      </c>
      <c r="F143" s="123" t="s">
        <v>5</v>
      </c>
      <c r="G143" s="124">
        <v>6109678</v>
      </c>
      <c r="H143" s="124">
        <v>2024</v>
      </c>
      <c r="I143" s="123" t="s">
        <v>357</v>
      </c>
      <c r="J143" s="123" t="b">
        <v>0</v>
      </c>
      <c r="K143" s="123">
        <v>437930</v>
      </c>
      <c r="L143" s="123" t="b">
        <v>0</v>
      </c>
      <c r="M143" s="125">
        <v>41529</v>
      </c>
      <c r="N143" s="123" t="s">
        <v>5</v>
      </c>
      <c r="O143" s="123" t="s">
        <v>6</v>
      </c>
      <c r="P143" s="123" t="s">
        <v>6</v>
      </c>
      <c r="Q143" s="123" t="s">
        <v>7</v>
      </c>
      <c r="R143" s="123" t="s">
        <v>358</v>
      </c>
      <c r="S143" s="123" t="s">
        <v>142</v>
      </c>
      <c r="T143" s="123" t="s">
        <v>359</v>
      </c>
      <c r="U143" s="123" t="s">
        <v>11</v>
      </c>
      <c r="V143" s="123" t="s">
        <v>360</v>
      </c>
      <c r="W143" s="126">
        <v>45561.259201388806</v>
      </c>
      <c r="X143" s="126">
        <v>45561.259178240784</v>
      </c>
      <c r="Y143" s="2" t="s">
        <v>13</v>
      </c>
      <c r="Z143" s="1"/>
    </row>
    <row r="144" spans="1:26" ht="27.75" customHeight="1">
      <c r="A144" s="123">
        <v>224398</v>
      </c>
      <c r="B144" s="123" t="s">
        <v>361</v>
      </c>
      <c r="C144" s="123" t="s">
        <v>68</v>
      </c>
      <c r="D144" s="123" t="s">
        <v>70</v>
      </c>
      <c r="E144" s="123">
        <v>15</v>
      </c>
      <c r="F144" s="123" t="s">
        <v>341</v>
      </c>
      <c r="G144" s="124">
        <v>6109678</v>
      </c>
      <c r="H144" s="124">
        <v>2024</v>
      </c>
      <c r="I144" s="123" t="s">
        <v>362</v>
      </c>
      <c r="J144" s="123" t="b">
        <v>0</v>
      </c>
      <c r="K144" s="123">
        <v>437950</v>
      </c>
      <c r="L144" s="123" t="b">
        <v>0</v>
      </c>
      <c r="M144" s="125">
        <v>41529</v>
      </c>
      <c r="N144" s="123" t="s">
        <v>341</v>
      </c>
      <c r="O144" s="123" t="s">
        <v>6</v>
      </c>
      <c r="P144" s="123" t="s">
        <v>6</v>
      </c>
      <c r="Q144" s="123" t="s">
        <v>7</v>
      </c>
      <c r="R144" s="123" t="s">
        <v>363</v>
      </c>
      <c r="S144" s="123" t="s">
        <v>142</v>
      </c>
      <c r="T144" s="123" t="s">
        <v>364</v>
      </c>
      <c r="U144" s="123" t="s">
        <v>11</v>
      </c>
      <c r="V144" s="123" t="s">
        <v>365</v>
      </c>
      <c r="W144" s="126">
        <v>45561.974004629534</v>
      </c>
      <c r="X144" s="126">
        <v>45561.973981481511</v>
      </c>
      <c r="Y144" s="2" t="s">
        <v>13</v>
      </c>
      <c r="Z144" s="1"/>
    </row>
    <row r="145" spans="1:26" ht="27.75" customHeight="1">
      <c r="A145" s="123">
        <v>224399</v>
      </c>
      <c r="B145" s="123" t="s">
        <v>366</v>
      </c>
      <c r="C145" s="123" t="s">
        <v>68</v>
      </c>
      <c r="D145" s="123" t="s">
        <v>70</v>
      </c>
      <c r="E145" s="123">
        <v>16</v>
      </c>
      <c r="F145" s="123" t="s">
        <v>72</v>
      </c>
      <c r="G145" s="124">
        <v>6587097</v>
      </c>
      <c r="H145" s="124">
        <v>2024</v>
      </c>
      <c r="I145" s="123" t="s">
        <v>367</v>
      </c>
      <c r="J145" s="123" t="b">
        <v>0</v>
      </c>
      <c r="K145" s="123">
        <v>437952</v>
      </c>
      <c r="L145" s="123" t="b">
        <v>0</v>
      </c>
      <c r="M145" s="125">
        <v>41529</v>
      </c>
      <c r="N145" s="123" t="s">
        <v>72</v>
      </c>
      <c r="O145" s="123" t="s">
        <v>6</v>
      </c>
      <c r="P145" s="123" t="s">
        <v>6</v>
      </c>
      <c r="Q145" s="123" t="s">
        <v>7</v>
      </c>
      <c r="R145" s="123" t="s">
        <v>368</v>
      </c>
      <c r="S145" s="123" t="s">
        <v>181</v>
      </c>
      <c r="T145" s="123" t="s">
        <v>369</v>
      </c>
      <c r="U145" s="123" t="s">
        <v>11</v>
      </c>
      <c r="V145" s="123" t="s">
        <v>370</v>
      </c>
      <c r="W145" s="126">
        <v>45574.48354166653</v>
      </c>
      <c r="X145" s="126">
        <v>45574.483518518507</v>
      </c>
      <c r="Y145" s="2" t="s">
        <v>13</v>
      </c>
      <c r="Z145" s="1"/>
    </row>
    <row r="146" spans="1:26" ht="27.75" customHeight="1">
      <c r="A146" s="123">
        <v>224400</v>
      </c>
      <c r="B146" s="123" t="s">
        <v>371</v>
      </c>
      <c r="C146" s="123" t="s">
        <v>68</v>
      </c>
      <c r="D146" s="123" t="s">
        <v>70</v>
      </c>
      <c r="E146" s="123">
        <v>15</v>
      </c>
      <c r="F146" s="123" t="s">
        <v>323</v>
      </c>
      <c r="G146" s="124">
        <v>6109678</v>
      </c>
      <c r="H146" s="124">
        <v>2024</v>
      </c>
      <c r="I146" s="123" t="s">
        <v>372</v>
      </c>
      <c r="J146" s="123" t="b">
        <v>0</v>
      </c>
      <c r="K146" s="123">
        <v>437956</v>
      </c>
      <c r="L146" s="123" t="b">
        <v>0</v>
      </c>
      <c r="M146" s="125">
        <v>41529</v>
      </c>
      <c r="N146" s="123" t="s">
        <v>323</v>
      </c>
      <c r="O146" s="123" t="s">
        <v>6</v>
      </c>
      <c r="P146" s="123" t="s">
        <v>6</v>
      </c>
      <c r="Q146" s="123" t="s">
        <v>7</v>
      </c>
      <c r="R146" s="123" t="s">
        <v>373</v>
      </c>
      <c r="S146" s="123" t="s">
        <v>142</v>
      </c>
      <c r="T146" s="123" t="s">
        <v>374</v>
      </c>
      <c r="U146" s="123" t="s">
        <v>11</v>
      </c>
      <c r="V146" s="123" t="s">
        <v>375</v>
      </c>
      <c r="W146" s="126">
        <v>45561.938622685149</v>
      </c>
      <c r="X146" s="126">
        <v>45561.938587963115</v>
      </c>
      <c r="Y146" s="2" t="s">
        <v>13</v>
      </c>
      <c r="Z146" s="1"/>
    </row>
    <row r="147" spans="1:26" ht="27.75" customHeight="1">
      <c r="A147" s="123">
        <v>224402</v>
      </c>
      <c r="B147" s="123" t="s">
        <v>376</v>
      </c>
      <c r="C147" s="123" t="s">
        <v>68</v>
      </c>
      <c r="D147" s="123" t="s">
        <v>70</v>
      </c>
      <c r="E147" s="123">
        <v>14</v>
      </c>
      <c r="F147" s="123" t="s">
        <v>5</v>
      </c>
      <c r="G147" s="124">
        <v>5526100</v>
      </c>
      <c r="H147" s="124">
        <v>2024</v>
      </c>
      <c r="I147" s="123" t="s">
        <v>377</v>
      </c>
      <c r="J147" s="123" t="b">
        <v>0</v>
      </c>
      <c r="K147" s="123">
        <v>437960</v>
      </c>
      <c r="L147" s="123" t="b">
        <v>0</v>
      </c>
      <c r="M147" s="125">
        <v>41529</v>
      </c>
      <c r="N147" s="123" t="s">
        <v>5</v>
      </c>
      <c r="O147" s="123" t="s">
        <v>6</v>
      </c>
      <c r="P147" s="123" t="s">
        <v>6</v>
      </c>
      <c r="Q147" s="123" t="s">
        <v>7</v>
      </c>
      <c r="R147" s="123" t="s">
        <v>115</v>
      </c>
      <c r="S147" s="123" t="s">
        <v>137</v>
      </c>
      <c r="T147" s="123" t="s">
        <v>378</v>
      </c>
      <c r="U147" s="123" t="s">
        <v>11</v>
      </c>
      <c r="V147" s="123" t="s">
        <v>379</v>
      </c>
      <c r="W147" s="126">
        <v>45562.422013889067</v>
      </c>
      <c r="X147" s="126">
        <v>45562.421990740579</v>
      </c>
      <c r="Y147" s="2" t="s">
        <v>13</v>
      </c>
      <c r="Z147" s="1"/>
    </row>
    <row r="148" spans="1:26" ht="27.75" customHeight="1">
      <c r="A148" s="123">
        <v>224405</v>
      </c>
      <c r="B148" s="123" t="s">
        <v>380</v>
      </c>
      <c r="C148" s="123" t="s">
        <v>68</v>
      </c>
      <c r="D148" s="123" t="s">
        <v>70</v>
      </c>
      <c r="E148" s="123">
        <v>15</v>
      </c>
      <c r="F148" s="123" t="s">
        <v>89</v>
      </c>
      <c r="G148" s="124">
        <v>6109678</v>
      </c>
      <c r="H148" s="124">
        <v>2024</v>
      </c>
      <c r="I148" s="123" t="s">
        <v>381</v>
      </c>
      <c r="J148" s="123" t="b">
        <v>0</v>
      </c>
      <c r="K148" s="123">
        <v>437966</v>
      </c>
      <c r="L148" s="123" t="b">
        <v>0</v>
      </c>
      <c r="M148" s="125">
        <v>43469</v>
      </c>
      <c r="N148" s="123" t="s">
        <v>89</v>
      </c>
      <c r="O148" s="123" t="s">
        <v>6</v>
      </c>
      <c r="P148" s="123" t="s">
        <v>6</v>
      </c>
      <c r="Q148" s="123" t="s">
        <v>7</v>
      </c>
      <c r="R148" s="123" t="s">
        <v>96</v>
      </c>
      <c r="S148" s="123" t="s">
        <v>142</v>
      </c>
      <c r="T148" s="123" t="s">
        <v>382</v>
      </c>
      <c r="U148" s="123" t="s">
        <v>11</v>
      </c>
      <c r="V148" s="123" t="s">
        <v>383</v>
      </c>
      <c r="W148" s="126">
        <v>45561.962337962817</v>
      </c>
      <c r="X148" s="126">
        <v>45561.962314814795</v>
      </c>
      <c r="Y148" s="2" t="s">
        <v>13</v>
      </c>
      <c r="Z148" s="1"/>
    </row>
    <row r="149" spans="1:26" ht="27.75" customHeight="1">
      <c r="A149" s="123">
        <v>224408</v>
      </c>
      <c r="B149" s="123" t="s">
        <v>384</v>
      </c>
      <c r="C149" s="123" t="s">
        <v>68</v>
      </c>
      <c r="D149" s="123" t="s">
        <v>70</v>
      </c>
      <c r="E149" s="123">
        <v>16</v>
      </c>
      <c r="F149" s="123" t="s">
        <v>386</v>
      </c>
      <c r="G149" s="124">
        <v>6587097</v>
      </c>
      <c r="H149" s="124">
        <v>2024</v>
      </c>
      <c r="I149" s="123" t="s">
        <v>385</v>
      </c>
      <c r="J149" s="123" t="b">
        <v>0</v>
      </c>
      <c r="K149" s="123">
        <v>437972</v>
      </c>
      <c r="L149" s="123" t="b">
        <v>0</v>
      </c>
      <c r="M149" s="125">
        <v>41529</v>
      </c>
      <c r="N149" s="123" t="s">
        <v>386</v>
      </c>
      <c r="O149" s="123" t="s">
        <v>6</v>
      </c>
      <c r="P149" s="123" t="s">
        <v>6</v>
      </c>
      <c r="Q149" s="123" t="s">
        <v>7</v>
      </c>
      <c r="R149" s="123" t="s">
        <v>387</v>
      </c>
      <c r="S149" s="123" t="s">
        <v>181</v>
      </c>
      <c r="T149" s="123" t="s">
        <v>388</v>
      </c>
      <c r="U149" s="123" t="s">
        <v>11</v>
      </c>
      <c r="V149" s="123" t="s">
        <v>389</v>
      </c>
      <c r="W149" s="126">
        <v>45576.384837963153</v>
      </c>
      <c r="X149" s="126">
        <v>45576.384826388676</v>
      </c>
      <c r="Y149" s="2" t="s">
        <v>13</v>
      </c>
      <c r="Z149" s="1"/>
    </row>
    <row r="150" spans="1:26" ht="27.75" customHeight="1">
      <c r="A150" s="123">
        <v>224409</v>
      </c>
      <c r="B150" s="123" t="s">
        <v>390</v>
      </c>
      <c r="C150" s="123" t="s">
        <v>68</v>
      </c>
      <c r="D150" s="123" t="s">
        <v>70</v>
      </c>
      <c r="E150" s="123">
        <v>13</v>
      </c>
      <c r="F150" s="123" t="s">
        <v>386</v>
      </c>
      <c r="G150" s="124">
        <v>5163904</v>
      </c>
      <c r="H150" s="124">
        <v>2024</v>
      </c>
      <c r="I150" s="123" t="s">
        <v>391</v>
      </c>
      <c r="J150" s="123" t="b">
        <v>0</v>
      </c>
      <c r="K150" s="123">
        <v>437974</v>
      </c>
      <c r="L150" s="123" t="b">
        <v>0</v>
      </c>
      <c r="M150" s="125">
        <v>41529</v>
      </c>
      <c r="N150" s="123" t="s">
        <v>386</v>
      </c>
      <c r="O150" s="123" t="s">
        <v>6</v>
      </c>
      <c r="P150" s="123" t="s">
        <v>6</v>
      </c>
      <c r="Q150" s="123" t="s">
        <v>7</v>
      </c>
      <c r="R150" s="123" t="s">
        <v>387</v>
      </c>
      <c r="S150" s="123" t="s">
        <v>148</v>
      </c>
      <c r="T150" s="123" t="s">
        <v>392</v>
      </c>
      <c r="U150" s="123" t="s">
        <v>11</v>
      </c>
      <c r="V150" s="123" t="s">
        <v>393</v>
      </c>
      <c r="W150" s="126">
        <v>45562.979756944347</v>
      </c>
      <c r="X150" s="126">
        <v>45562.979710648302</v>
      </c>
      <c r="Y150" s="2" t="s">
        <v>13</v>
      </c>
      <c r="Z150" s="1"/>
    </row>
    <row r="151" spans="1:26" ht="27.75" customHeight="1">
      <c r="A151" s="123">
        <v>224410</v>
      </c>
      <c r="B151" s="123" t="s">
        <v>394</v>
      </c>
      <c r="C151" s="123" t="s">
        <v>231</v>
      </c>
      <c r="D151" s="123" t="s">
        <v>70</v>
      </c>
      <c r="E151" s="123">
        <v>11</v>
      </c>
      <c r="F151" s="123" t="s">
        <v>386</v>
      </c>
      <c r="G151" s="124">
        <v>4492340</v>
      </c>
      <c r="H151" s="124">
        <v>2024</v>
      </c>
      <c r="I151" s="123" t="s">
        <v>395</v>
      </c>
      <c r="J151" s="123" t="b">
        <v>0</v>
      </c>
      <c r="K151" s="123">
        <v>437976</v>
      </c>
      <c r="L151" s="123" t="b">
        <v>0</v>
      </c>
      <c r="M151" s="125">
        <v>41529</v>
      </c>
      <c r="N151" s="123" t="s">
        <v>386</v>
      </c>
      <c r="O151" s="123" t="s">
        <v>6</v>
      </c>
      <c r="P151" s="123" t="s">
        <v>6</v>
      </c>
      <c r="Q151" s="123" t="s">
        <v>7</v>
      </c>
      <c r="R151" s="123" t="s">
        <v>396</v>
      </c>
      <c r="S151" s="123" t="s">
        <v>235</v>
      </c>
      <c r="T151" s="123" t="s">
        <v>11</v>
      </c>
      <c r="U151" s="123" t="s">
        <v>11</v>
      </c>
      <c r="V151" s="123" t="s">
        <v>397</v>
      </c>
      <c r="W151" s="126">
        <v>45563.948993055616</v>
      </c>
      <c r="X151" s="126">
        <v>45563.948969907593</v>
      </c>
      <c r="Y151" s="2" t="s">
        <v>13</v>
      </c>
      <c r="Z151" s="1"/>
    </row>
    <row r="152" spans="1:26" ht="27.75" customHeight="1">
      <c r="A152" s="123">
        <v>224413</v>
      </c>
      <c r="B152" s="123" t="s">
        <v>398</v>
      </c>
      <c r="C152" s="123" t="s">
        <v>68</v>
      </c>
      <c r="D152" s="123" t="s">
        <v>70</v>
      </c>
      <c r="E152" s="123">
        <v>15</v>
      </c>
      <c r="F152" s="123" t="s">
        <v>125</v>
      </c>
      <c r="G152" s="124">
        <v>6109678</v>
      </c>
      <c r="H152" s="124">
        <v>2024</v>
      </c>
      <c r="I152" s="123" t="s">
        <v>399</v>
      </c>
      <c r="J152" s="123" t="b">
        <v>0</v>
      </c>
      <c r="K152" s="123">
        <v>437982</v>
      </c>
      <c r="L152" s="123" t="b">
        <v>0</v>
      </c>
      <c r="M152" s="125">
        <v>44139</v>
      </c>
      <c r="N152" s="123" t="s">
        <v>125</v>
      </c>
      <c r="O152" s="123" t="s">
        <v>6</v>
      </c>
      <c r="P152" s="123" t="s">
        <v>6</v>
      </c>
      <c r="Q152" s="123" t="s">
        <v>7</v>
      </c>
      <c r="R152" s="123" t="s">
        <v>400</v>
      </c>
      <c r="S152" s="123" t="s">
        <v>142</v>
      </c>
      <c r="T152" s="123" t="s">
        <v>401</v>
      </c>
      <c r="U152" s="123" t="s">
        <v>11</v>
      </c>
      <c r="V152" s="123" t="s">
        <v>402</v>
      </c>
      <c r="W152" s="126">
        <v>45562.379027777817</v>
      </c>
      <c r="X152" s="126">
        <v>45562.379004629795</v>
      </c>
      <c r="Y152" s="2" t="s">
        <v>13</v>
      </c>
      <c r="Z152" s="1"/>
    </row>
    <row r="153" spans="1:26" ht="27.75" customHeight="1">
      <c r="A153" s="123">
        <v>224415</v>
      </c>
      <c r="B153" s="123" t="s">
        <v>403</v>
      </c>
      <c r="C153" s="123" t="s">
        <v>68</v>
      </c>
      <c r="D153" s="123" t="s">
        <v>70</v>
      </c>
      <c r="E153" s="123">
        <v>15</v>
      </c>
      <c r="F153" s="123" t="s">
        <v>274</v>
      </c>
      <c r="G153" s="124">
        <v>6109678</v>
      </c>
      <c r="H153" s="124">
        <v>2024</v>
      </c>
      <c r="I153" s="123" t="s">
        <v>404</v>
      </c>
      <c r="J153" s="123" t="b">
        <v>0</v>
      </c>
      <c r="K153" s="123">
        <v>437986</v>
      </c>
      <c r="L153" s="123" t="b">
        <v>0</v>
      </c>
      <c r="M153" s="125">
        <v>41529</v>
      </c>
      <c r="N153" s="123" t="s">
        <v>274</v>
      </c>
      <c r="O153" s="123" t="s">
        <v>6</v>
      </c>
      <c r="P153" s="123" t="s">
        <v>6</v>
      </c>
      <c r="Q153" s="123" t="s">
        <v>7</v>
      </c>
      <c r="R153" s="123" t="s">
        <v>291</v>
      </c>
      <c r="S153" s="123" t="s">
        <v>142</v>
      </c>
      <c r="T153" s="123" t="s">
        <v>405</v>
      </c>
      <c r="U153" s="123" t="s">
        <v>11</v>
      </c>
      <c r="V153" s="123" t="s">
        <v>406</v>
      </c>
      <c r="W153" s="126">
        <v>45562.391840277705</v>
      </c>
      <c r="X153" s="126">
        <v>45562.391817129683</v>
      </c>
      <c r="Y153" s="2" t="s">
        <v>13</v>
      </c>
      <c r="Z153" s="1"/>
    </row>
    <row r="154" spans="1:26" ht="27.75" customHeight="1">
      <c r="A154" s="123">
        <v>224417</v>
      </c>
      <c r="B154" s="123" t="s">
        <v>407</v>
      </c>
      <c r="C154" s="123" t="s">
        <v>231</v>
      </c>
      <c r="D154" s="123" t="s">
        <v>70</v>
      </c>
      <c r="E154" s="123">
        <v>11</v>
      </c>
      <c r="F154" s="123" t="s">
        <v>323</v>
      </c>
      <c r="G154" s="124">
        <v>4492340</v>
      </c>
      <c r="H154" s="124">
        <v>2024</v>
      </c>
      <c r="I154" s="123" t="s">
        <v>408</v>
      </c>
      <c r="J154" s="123" t="b">
        <v>0</v>
      </c>
      <c r="K154" s="123">
        <v>437990</v>
      </c>
      <c r="L154" s="123" t="b">
        <v>0</v>
      </c>
      <c r="M154" s="125">
        <v>41529</v>
      </c>
      <c r="N154" s="123" t="s">
        <v>323</v>
      </c>
      <c r="O154" s="123" t="s">
        <v>6</v>
      </c>
      <c r="P154" s="123" t="s">
        <v>6</v>
      </c>
      <c r="Q154" s="123" t="s">
        <v>7</v>
      </c>
      <c r="R154" s="123" t="s">
        <v>409</v>
      </c>
      <c r="S154" s="123" t="s">
        <v>235</v>
      </c>
      <c r="T154" s="123" t="s">
        <v>11</v>
      </c>
      <c r="U154" s="123" t="s">
        <v>11</v>
      </c>
      <c r="V154" s="123" t="s">
        <v>410</v>
      </c>
      <c r="W154" s="126">
        <v>45563.952928240877</v>
      </c>
      <c r="X154" s="126">
        <v>45563.952916666865</v>
      </c>
      <c r="Y154" s="2" t="s">
        <v>13</v>
      </c>
      <c r="Z154" s="1"/>
    </row>
    <row r="155" spans="1:26" ht="27.75" customHeight="1">
      <c r="A155" s="123">
        <v>226452</v>
      </c>
      <c r="B155" s="123" t="s">
        <v>411</v>
      </c>
      <c r="C155" s="123" t="s">
        <v>68</v>
      </c>
      <c r="D155" s="123" t="s">
        <v>70</v>
      </c>
      <c r="E155" s="123">
        <v>17</v>
      </c>
      <c r="F155" s="123" t="s">
        <v>72</v>
      </c>
      <c r="G155" s="124">
        <v>6928453</v>
      </c>
      <c r="H155" s="124">
        <v>2024</v>
      </c>
      <c r="I155" s="123" t="s">
        <v>412</v>
      </c>
      <c r="J155" s="123" t="b">
        <v>0</v>
      </c>
      <c r="K155" s="123">
        <v>445590</v>
      </c>
      <c r="L155" s="123" t="b">
        <v>0</v>
      </c>
      <c r="M155" s="125">
        <v>43411</v>
      </c>
      <c r="N155" s="123" t="s">
        <v>72</v>
      </c>
      <c r="O155" s="123" t="s">
        <v>6</v>
      </c>
      <c r="P155" s="123" t="s">
        <v>6</v>
      </c>
      <c r="Q155" s="123" t="s">
        <v>7</v>
      </c>
      <c r="R155" s="123" t="s">
        <v>413</v>
      </c>
      <c r="S155" s="123" t="s">
        <v>116</v>
      </c>
      <c r="T155" s="123" t="s">
        <v>414</v>
      </c>
      <c r="U155" s="123" t="s">
        <v>11</v>
      </c>
      <c r="V155" s="123" t="s">
        <v>415</v>
      </c>
      <c r="W155" s="126">
        <v>45568.344699074049</v>
      </c>
      <c r="X155" s="126">
        <v>45568.344687500037</v>
      </c>
      <c r="Y155" s="2" t="s">
        <v>13</v>
      </c>
      <c r="Z155" s="1"/>
    </row>
    <row r="156" spans="1:26" ht="27.75" customHeight="1">
      <c r="A156" s="123">
        <v>226453</v>
      </c>
      <c r="B156" s="123" t="s">
        <v>416</v>
      </c>
      <c r="C156" s="123" t="s">
        <v>68</v>
      </c>
      <c r="D156" s="123" t="s">
        <v>70</v>
      </c>
      <c r="E156" s="123">
        <v>17</v>
      </c>
      <c r="F156" s="123" t="s">
        <v>323</v>
      </c>
      <c r="G156" s="124">
        <v>6928453</v>
      </c>
      <c r="H156" s="124">
        <v>2024</v>
      </c>
      <c r="I156" s="123" t="s">
        <v>417</v>
      </c>
      <c r="J156" s="123" t="b">
        <v>0</v>
      </c>
      <c r="K156" s="123">
        <v>445592</v>
      </c>
      <c r="L156" s="123" t="b">
        <v>0</v>
      </c>
      <c r="M156" s="125">
        <v>43411</v>
      </c>
      <c r="N156" s="123" t="s">
        <v>323</v>
      </c>
      <c r="O156" s="123" t="s">
        <v>6</v>
      </c>
      <c r="P156" s="123" t="s">
        <v>6</v>
      </c>
      <c r="Q156" s="123" t="s">
        <v>313</v>
      </c>
      <c r="R156" s="123" t="s">
        <v>11</v>
      </c>
      <c r="S156" s="123" t="s">
        <v>11</v>
      </c>
      <c r="T156" s="123" t="s">
        <v>11</v>
      </c>
      <c r="U156" s="123" t="s">
        <v>11</v>
      </c>
      <c r="V156" s="123" t="s">
        <v>11</v>
      </c>
      <c r="W156" s="126"/>
      <c r="X156" s="126">
        <v>45559.437615740579</v>
      </c>
      <c r="Y156" s="2" t="s">
        <v>13</v>
      </c>
      <c r="Z156" s="1"/>
    </row>
    <row r="157" spans="1:26" ht="27.75" customHeight="1">
      <c r="A157" s="123">
        <v>226465</v>
      </c>
      <c r="B157" s="123" t="s">
        <v>418</v>
      </c>
      <c r="C157" s="123" t="s">
        <v>231</v>
      </c>
      <c r="D157" s="123" t="s">
        <v>70</v>
      </c>
      <c r="E157" s="123">
        <v>11</v>
      </c>
      <c r="F157" s="123" t="s">
        <v>25</v>
      </c>
      <c r="G157" s="124">
        <v>4492340</v>
      </c>
      <c r="H157" s="124">
        <v>2024</v>
      </c>
      <c r="I157" s="123" t="s">
        <v>419</v>
      </c>
      <c r="J157" s="123" t="b">
        <v>0</v>
      </c>
      <c r="K157" s="123">
        <v>445746</v>
      </c>
      <c r="L157" s="123" t="b">
        <v>0</v>
      </c>
      <c r="M157" s="125">
        <v>41680</v>
      </c>
      <c r="N157" s="123" t="s">
        <v>25</v>
      </c>
      <c r="O157" s="123" t="s">
        <v>6</v>
      </c>
      <c r="P157" s="123" t="s">
        <v>6</v>
      </c>
      <c r="Q157" s="123" t="s">
        <v>313</v>
      </c>
      <c r="R157" s="123" t="s">
        <v>11</v>
      </c>
      <c r="S157" s="123" t="s">
        <v>11</v>
      </c>
      <c r="T157" s="123" t="s">
        <v>11</v>
      </c>
      <c r="U157" s="123" t="s">
        <v>11</v>
      </c>
      <c r="V157" s="123" t="s">
        <v>11</v>
      </c>
      <c r="W157" s="126"/>
      <c r="X157" s="126">
        <v>45559.523518518545</v>
      </c>
      <c r="Y157" s="2" t="s">
        <v>13</v>
      </c>
      <c r="Z157" s="1"/>
    </row>
    <row r="158" spans="1:26" ht="27.75" customHeight="1">
      <c r="A158" s="123">
        <v>226466</v>
      </c>
      <c r="B158" s="123" t="s">
        <v>420</v>
      </c>
      <c r="C158" s="123" t="s">
        <v>68</v>
      </c>
      <c r="D158" s="123" t="s">
        <v>70</v>
      </c>
      <c r="E158" s="123">
        <v>14</v>
      </c>
      <c r="F158" s="123" t="s">
        <v>34</v>
      </c>
      <c r="G158" s="124">
        <v>5526100</v>
      </c>
      <c r="H158" s="124">
        <v>2024</v>
      </c>
      <c r="I158" s="123" t="s">
        <v>421</v>
      </c>
      <c r="J158" s="123" t="b">
        <v>0</v>
      </c>
      <c r="K158" s="123">
        <v>445748</v>
      </c>
      <c r="L158" s="123" t="b">
        <v>0</v>
      </c>
      <c r="M158" s="125">
        <v>41401</v>
      </c>
      <c r="N158" s="123" t="s">
        <v>34</v>
      </c>
      <c r="O158" s="123" t="s">
        <v>6</v>
      </c>
      <c r="P158" s="123" t="s">
        <v>6</v>
      </c>
      <c r="Q158" s="123" t="s">
        <v>7</v>
      </c>
      <c r="R158" s="123" t="s">
        <v>73</v>
      </c>
      <c r="S158" s="123" t="s">
        <v>137</v>
      </c>
      <c r="T158" s="123" t="s">
        <v>422</v>
      </c>
      <c r="U158" s="123" t="s">
        <v>11</v>
      </c>
      <c r="V158" s="123" t="s">
        <v>423</v>
      </c>
      <c r="W158" s="126">
        <v>45568.306168981362</v>
      </c>
      <c r="X158" s="126">
        <v>45568.30614583334</v>
      </c>
      <c r="Y158" s="2" t="s">
        <v>13</v>
      </c>
      <c r="Z158" s="1"/>
    </row>
    <row r="159" spans="1:26" ht="27.75" customHeight="1">
      <c r="A159" s="123">
        <v>226467</v>
      </c>
      <c r="B159" s="123" t="s">
        <v>424</v>
      </c>
      <c r="C159" s="123" t="s">
        <v>68</v>
      </c>
      <c r="D159" s="123" t="s">
        <v>70</v>
      </c>
      <c r="E159" s="123">
        <v>15</v>
      </c>
      <c r="F159" s="123" t="s">
        <v>34</v>
      </c>
      <c r="G159" s="124">
        <v>6109678</v>
      </c>
      <c r="H159" s="124">
        <v>2024</v>
      </c>
      <c r="I159" s="123" t="s">
        <v>425</v>
      </c>
      <c r="J159" s="123" t="b">
        <v>0</v>
      </c>
      <c r="K159" s="123">
        <v>448758</v>
      </c>
      <c r="L159" s="123" t="b">
        <v>0</v>
      </c>
      <c r="M159" s="125">
        <v>42158</v>
      </c>
      <c r="N159" s="123" t="s">
        <v>34</v>
      </c>
      <c r="O159" s="123" t="s">
        <v>6</v>
      </c>
      <c r="P159" s="123" t="s">
        <v>6</v>
      </c>
      <c r="Q159" s="123" t="s">
        <v>313</v>
      </c>
      <c r="R159" s="123" t="s">
        <v>11</v>
      </c>
      <c r="S159" s="123" t="s">
        <v>11</v>
      </c>
      <c r="T159" s="123" t="s">
        <v>11</v>
      </c>
      <c r="U159" s="123" t="s">
        <v>11</v>
      </c>
      <c r="V159" s="123" t="s">
        <v>11</v>
      </c>
      <c r="W159" s="126"/>
      <c r="X159" s="126">
        <v>45559.530856481288</v>
      </c>
      <c r="Y159" s="2" t="s">
        <v>13</v>
      </c>
      <c r="Z159" s="1"/>
    </row>
    <row r="160" spans="1:26" ht="27.75" customHeight="1">
      <c r="A160" s="123">
        <v>226467</v>
      </c>
      <c r="B160" s="123" t="s">
        <v>424</v>
      </c>
      <c r="C160" s="123" t="s">
        <v>68</v>
      </c>
      <c r="D160" s="123" t="s">
        <v>70</v>
      </c>
      <c r="E160" s="123">
        <v>15</v>
      </c>
      <c r="F160" s="123" t="s">
        <v>29</v>
      </c>
      <c r="G160" s="124">
        <v>6109678</v>
      </c>
      <c r="H160" s="124">
        <v>2024</v>
      </c>
      <c r="I160" s="123" t="s">
        <v>425</v>
      </c>
      <c r="J160" s="123" t="b">
        <v>0</v>
      </c>
      <c r="K160" s="123">
        <v>445750</v>
      </c>
      <c r="L160" s="123" t="b">
        <v>0</v>
      </c>
      <c r="M160" s="125">
        <v>41564</v>
      </c>
      <c r="N160" s="123" t="s">
        <v>29</v>
      </c>
      <c r="O160" s="123" t="s">
        <v>6</v>
      </c>
      <c r="P160" s="123" t="s">
        <v>6</v>
      </c>
      <c r="Q160" s="123" t="s">
        <v>313</v>
      </c>
      <c r="R160" s="123" t="s">
        <v>11</v>
      </c>
      <c r="S160" s="123" t="s">
        <v>11</v>
      </c>
      <c r="T160" s="123" t="s">
        <v>11</v>
      </c>
      <c r="U160" s="123" t="s">
        <v>11</v>
      </c>
      <c r="V160" s="123" t="s">
        <v>11</v>
      </c>
      <c r="W160" s="126"/>
      <c r="X160" s="126">
        <v>45559.530856481288</v>
      </c>
      <c r="Y160" s="2" t="s">
        <v>13</v>
      </c>
      <c r="Z160" s="1"/>
    </row>
    <row r="161" spans="1:26" ht="27.75" customHeight="1">
      <c r="A161" s="123">
        <v>226468</v>
      </c>
      <c r="B161" s="123" t="s">
        <v>426</v>
      </c>
      <c r="C161" s="123" t="s">
        <v>68</v>
      </c>
      <c r="D161" s="123" t="s">
        <v>70</v>
      </c>
      <c r="E161" s="123">
        <v>16</v>
      </c>
      <c r="F161" s="123" t="s">
        <v>25</v>
      </c>
      <c r="G161" s="124">
        <v>6587097</v>
      </c>
      <c r="H161" s="124">
        <v>2024</v>
      </c>
      <c r="I161" s="123" t="s">
        <v>152</v>
      </c>
      <c r="J161" s="123" t="b">
        <v>0</v>
      </c>
      <c r="K161" s="123">
        <v>445752</v>
      </c>
      <c r="L161" s="123" t="b">
        <v>0</v>
      </c>
      <c r="M161" s="125">
        <v>41564</v>
      </c>
      <c r="N161" s="123" t="s">
        <v>25</v>
      </c>
      <c r="O161" s="123" t="s">
        <v>6</v>
      </c>
      <c r="P161" s="123" t="s">
        <v>6</v>
      </c>
      <c r="Q161" s="123" t="s">
        <v>7</v>
      </c>
      <c r="R161" s="123" t="s">
        <v>100</v>
      </c>
      <c r="S161" s="123" t="s">
        <v>181</v>
      </c>
      <c r="T161" s="123" t="s">
        <v>427</v>
      </c>
      <c r="U161" s="123" t="s">
        <v>11</v>
      </c>
      <c r="V161" s="123" t="s">
        <v>428</v>
      </c>
      <c r="W161" s="126">
        <v>45562.573414351791</v>
      </c>
      <c r="X161" s="126">
        <v>45562.573391203769</v>
      </c>
      <c r="Y161" s="2" t="s">
        <v>13</v>
      </c>
      <c r="Z161" s="1"/>
    </row>
    <row r="162" spans="1:26" ht="27.75" customHeight="1">
      <c r="A162" s="123">
        <v>226470</v>
      </c>
      <c r="B162" s="123" t="s">
        <v>429</v>
      </c>
      <c r="C162" s="123" t="s">
        <v>68</v>
      </c>
      <c r="D162" s="123" t="s">
        <v>70</v>
      </c>
      <c r="E162" s="123">
        <v>16</v>
      </c>
      <c r="F162" s="123" t="s">
        <v>323</v>
      </c>
      <c r="G162" s="124">
        <v>6587097</v>
      </c>
      <c r="H162" s="124">
        <v>2024</v>
      </c>
      <c r="I162" s="123" t="s">
        <v>430</v>
      </c>
      <c r="J162" s="123" t="b">
        <v>0</v>
      </c>
      <c r="K162" s="123">
        <v>445756</v>
      </c>
      <c r="L162" s="123" t="b">
        <v>0</v>
      </c>
      <c r="M162" s="125">
        <v>41564</v>
      </c>
      <c r="N162" s="123" t="s">
        <v>323</v>
      </c>
      <c r="O162" s="123" t="s">
        <v>6</v>
      </c>
      <c r="P162" s="123" t="s">
        <v>6</v>
      </c>
      <c r="Q162" s="123" t="s">
        <v>313</v>
      </c>
      <c r="R162" s="123" t="s">
        <v>431</v>
      </c>
      <c r="S162" s="123" t="s">
        <v>181</v>
      </c>
      <c r="T162" s="123" t="s">
        <v>11</v>
      </c>
      <c r="U162" s="123" t="s">
        <v>11</v>
      </c>
      <c r="V162" s="123" t="s">
        <v>432</v>
      </c>
      <c r="W162" s="126"/>
      <c r="X162" s="126">
        <v>45576.419421296101</v>
      </c>
      <c r="Y162" s="2" t="s">
        <v>13</v>
      </c>
      <c r="Z162" s="1"/>
    </row>
    <row r="163" spans="1:26" ht="27.75" customHeight="1">
      <c r="A163" s="123">
        <v>226564</v>
      </c>
      <c r="B163" s="123" t="s">
        <v>433</v>
      </c>
      <c r="C163" s="123" t="s">
        <v>68</v>
      </c>
      <c r="D163" s="123" t="s">
        <v>70</v>
      </c>
      <c r="E163" s="123">
        <v>14</v>
      </c>
      <c r="F163" s="123" t="s">
        <v>72</v>
      </c>
      <c r="G163" s="124">
        <v>5526100</v>
      </c>
      <c r="H163" s="124">
        <v>2024</v>
      </c>
      <c r="I163" s="123" t="s">
        <v>434</v>
      </c>
      <c r="J163" s="123" t="b">
        <v>0</v>
      </c>
      <c r="K163" s="123">
        <v>450184</v>
      </c>
      <c r="L163" s="123" t="b">
        <v>0</v>
      </c>
      <c r="M163" s="125">
        <v>41555</v>
      </c>
      <c r="N163" s="123" t="s">
        <v>72</v>
      </c>
      <c r="O163" s="123" t="s">
        <v>6</v>
      </c>
      <c r="P163" s="123" t="s">
        <v>6</v>
      </c>
      <c r="Q163" s="123" t="s">
        <v>7</v>
      </c>
      <c r="R163" s="123" t="s">
        <v>435</v>
      </c>
      <c r="S163" s="123" t="s">
        <v>137</v>
      </c>
      <c r="T163" s="123" t="s">
        <v>436</v>
      </c>
      <c r="U163" s="123" t="s">
        <v>11</v>
      </c>
      <c r="V163" s="123" t="s">
        <v>437</v>
      </c>
      <c r="W163" s="126">
        <v>45568.301157407463</v>
      </c>
      <c r="X163" s="126">
        <v>45568.301145833451</v>
      </c>
      <c r="Y163" s="2" t="s">
        <v>13</v>
      </c>
      <c r="Z163" s="1"/>
    </row>
    <row r="164" spans="1:26" ht="27.75" customHeight="1">
      <c r="A164" s="123">
        <v>226585</v>
      </c>
      <c r="B164" s="123" t="s">
        <v>438</v>
      </c>
      <c r="C164" s="123" t="s">
        <v>68</v>
      </c>
      <c r="D164" s="123" t="s">
        <v>70</v>
      </c>
      <c r="E164" s="123">
        <v>16</v>
      </c>
      <c r="F164" s="123" t="s">
        <v>1354</v>
      </c>
      <c r="G164" s="124">
        <v>6587097</v>
      </c>
      <c r="H164" s="124">
        <v>2024</v>
      </c>
      <c r="I164" s="123" t="s">
        <v>439</v>
      </c>
      <c r="J164" s="123" t="b">
        <v>0</v>
      </c>
      <c r="K164" s="123"/>
      <c r="L164" s="123" t="b">
        <v>0</v>
      </c>
      <c r="M164" s="125"/>
      <c r="N164" s="123" t="s">
        <v>11</v>
      </c>
      <c r="O164" s="123" t="s">
        <v>11</v>
      </c>
      <c r="P164" s="123" t="s">
        <v>11</v>
      </c>
      <c r="Q164" s="123" t="s">
        <v>11</v>
      </c>
      <c r="R164" s="123" t="s">
        <v>11</v>
      </c>
      <c r="S164" s="123" t="s">
        <v>11</v>
      </c>
      <c r="T164" s="123" t="s">
        <v>11</v>
      </c>
      <c r="U164" s="123" t="s">
        <v>11</v>
      </c>
      <c r="V164" s="123" t="s">
        <v>11</v>
      </c>
      <c r="W164" s="126"/>
      <c r="X164" s="126">
        <v>45564.546238426119</v>
      </c>
      <c r="Y164" s="2" t="s">
        <v>13</v>
      </c>
      <c r="Z164" s="1"/>
    </row>
    <row r="165" spans="1:26" ht="27.75" customHeight="1">
      <c r="A165" s="123">
        <v>224130</v>
      </c>
      <c r="B165" s="123" t="s">
        <v>440</v>
      </c>
      <c r="C165" s="123" t="s">
        <v>441</v>
      </c>
      <c r="D165" s="123" t="s">
        <v>443</v>
      </c>
      <c r="E165" s="123">
        <v>16</v>
      </c>
      <c r="F165" s="123" t="s">
        <v>79</v>
      </c>
      <c r="G165" s="124">
        <v>3556004</v>
      </c>
      <c r="H165" s="124">
        <v>2024</v>
      </c>
      <c r="I165" s="123" t="s">
        <v>444</v>
      </c>
      <c r="J165" s="123" t="b">
        <v>0</v>
      </c>
      <c r="K165" s="123">
        <v>436928</v>
      </c>
      <c r="L165" s="123" t="b">
        <v>0</v>
      </c>
      <c r="M165" s="125">
        <v>37977</v>
      </c>
      <c r="N165" s="123" t="s">
        <v>79</v>
      </c>
      <c r="O165" s="123" t="s">
        <v>6</v>
      </c>
      <c r="P165" s="123" t="s">
        <v>6</v>
      </c>
      <c r="Q165" s="123" t="s">
        <v>7</v>
      </c>
      <c r="R165" s="123" t="s">
        <v>445</v>
      </c>
      <c r="S165" s="123" t="s">
        <v>21</v>
      </c>
      <c r="T165" s="123" t="s">
        <v>11</v>
      </c>
      <c r="U165" s="123" t="s">
        <v>11</v>
      </c>
      <c r="V165" s="123" t="s">
        <v>446</v>
      </c>
      <c r="W165" s="126">
        <v>45567.996493055485</v>
      </c>
      <c r="X165" s="126">
        <v>45567.996469907463</v>
      </c>
      <c r="Y165" s="2" t="s">
        <v>13</v>
      </c>
      <c r="Z165" s="1"/>
    </row>
    <row r="166" spans="1:26" ht="27.75" customHeight="1">
      <c r="A166" s="123">
        <v>224159</v>
      </c>
      <c r="B166" s="123" t="s">
        <v>447</v>
      </c>
      <c r="C166" s="123" t="s">
        <v>448</v>
      </c>
      <c r="D166" s="123" t="s">
        <v>443</v>
      </c>
      <c r="E166" s="123">
        <v>15</v>
      </c>
      <c r="F166" s="123" t="s">
        <v>274</v>
      </c>
      <c r="G166" s="124">
        <v>3147287</v>
      </c>
      <c r="H166" s="124">
        <v>2024</v>
      </c>
      <c r="I166" s="123" t="s">
        <v>450</v>
      </c>
      <c r="J166" s="123" t="b">
        <v>0</v>
      </c>
      <c r="K166" s="123">
        <v>448760</v>
      </c>
      <c r="L166" s="123" t="b">
        <v>0</v>
      </c>
      <c r="M166" s="125">
        <v>41164</v>
      </c>
      <c r="N166" s="123" t="s">
        <v>274</v>
      </c>
      <c r="O166" s="123" t="s">
        <v>6</v>
      </c>
      <c r="P166" s="123" t="s">
        <v>6</v>
      </c>
      <c r="Q166" s="123" t="s">
        <v>7</v>
      </c>
      <c r="R166" s="123" t="s">
        <v>451</v>
      </c>
      <c r="S166" s="123" t="s">
        <v>21</v>
      </c>
      <c r="T166" s="123" t="s">
        <v>11</v>
      </c>
      <c r="U166" s="123" t="s">
        <v>11</v>
      </c>
      <c r="V166" s="123" t="s">
        <v>452</v>
      </c>
      <c r="W166" s="126">
        <v>45568.010520833544</v>
      </c>
      <c r="X166" s="126">
        <v>45568.010497685056</v>
      </c>
      <c r="Y166" s="2" t="s">
        <v>13</v>
      </c>
      <c r="Z166" s="1"/>
    </row>
    <row r="167" spans="1:26" ht="27.75" customHeight="1">
      <c r="A167" s="123">
        <v>224159</v>
      </c>
      <c r="B167" s="123" t="s">
        <v>447</v>
      </c>
      <c r="C167" s="123" t="s">
        <v>448</v>
      </c>
      <c r="D167" s="123" t="s">
        <v>443</v>
      </c>
      <c r="E167" s="123">
        <v>15</v>
      </c>
      <c r="F167" s="123" t="s">
        <v>191</v>
      </c>
      <c r="G167" s="124">
        <v>3147287</v>
      </c>
      <c r="H167" s="124">
        <v>2024</v>
      </c>
      <c r="I167" s="123" t="s">
        <v>450</v>
      </c>
      <c r="J167" s="123" t="b">
        <v>0</v>
      </c>
      <c r="K167" s="123">
        <v>437138</v>
      </c>
      <c r="L167" s="123" t="b">
        <v>0</v>
      </c>
      <c r="M167" s="125">
        <v>41529</v>
      </c>
      <c r="N167" s="123" t="s">
        <v>191</v>
      </c>
      <c r="O167" s="123" t="s">
        <v>6</v>
      </c>
      <c r="P167" s="123" t="s">
        <v>6</v>
      </c>
      <c r="Q167" s="123" t="s">
        <v>7</v>
      </c>
      <c r="R167" s="123" t="s">
        <v>451</v>
      </c>
      <c r="S167" s="123" t="s">
        <v>21</v>
      </c>
      <c r="T167" s="123" t="s">
        <v>11</v>
      </c>
      <c r="U167" s="123" t="s">
        <v>11</v>
      </c>
      <c r="V167" s="123" t="s">
        <v>452</v>
      </c>
      <c r="W167" s="126">
        <v>45568.010520833544</v>
      </c>
      <c r="X167" s="126">
        <v>45568.010497685056</v>
      </c>
      <c r="Y167" s="2" t="s">
        <v>13</v>
      </c>
      <c r="Z167" s="1"/>
    </row>
    <row r="168" spans="1:26" ht="27.75" customHeight="1">
      <c r="A168" s="123">
        <v>224159</v>
      </c>
      <c r="B168" s="123" t="s">
        <v>447</v>
      </c>
      <c r="C168" s="123" t="s">
        <v>448</v>
      </c>
      <c r="D168" s="123" t="s">
        <v>443</v>
      </c>
      <c r="E168" s="123">
        <v>15</v>
      </c>
      <c r="F168" s="123" t="s">
        <v>34</v>
      </c>
      <c r="G168" s="124">
        <v>3147287</v>
      </c>
      <c r="H168" s="124">
        <v>2024</v>
      </c>
      <c r="I168" s="123" t="s">
        <v>450</v>
      </c>
      <c r="J168" s="123" t="b">
        <v>0</v>
      </c>
      <c r="K168" s="123">
        <v>448756</v>
      </c>
      <c r="L168" s="123" t="b">
        <v>0</v>
      </c>
      <c r="M168" s="125">
        <v>41528</v>
      </c>
      <c r="N168" s="123" t="s">
        <v>34</v>
      </c>
      <c r="O168" s="123" t="s">
        <v>6</v>
      </c>
      <c r="P168" s="123" t="s">
        <v>6</v>
      </c>
      <c r="Q168" s="123" t="s">
        <v>7</v>
      </c>
      <c r="R168" s="123" t="s">
        <v>451</v>
      </c>
      <c r="S168" s="123" t="s">
        <v>21</v>
      </c>
      <c r="T168" s="123" t="s">
        <v>11</v>
      </c>
      <c r="U168" s="123" t="s">
        <v>11</v>
      </c>
      <c r="V168" s="123" t="s">
        <v>452</v>
      </c>
      <c r="W168" s="126">
        <v>45568.010520833544</v>
      </c>
      <c r="X168" s="126">
        <v>45568.010497685056</v>
      </c>
      <c r="Y168" s="2" t="s">
        <v>13</v>
      </c>
      <c r="Z168" s="1"/>
    </row>
    <row r="169" spans="1:26" ht="27.75" customHeight="1">
      <c r="A169" s="123">
        <v>224342</v>
      </c>
      <c r="B169" s="123" t="s">
        <v>453</v>
      </c>
      <c r="C169" s="123" t="s">
        <v>441</v>
      </c>
      <c r="D169" s="123" t="s">
        <v>443</v>
      </c>
      <c r="E169" s="123">
        <v>16</v>
      </c>
      <c r="F169" s="123" t="s">
        <v>34</v>
      </c>
      <c r="G169" s="124">
        <v>3556004</v>
      </c>
      <c r="H169" s="124">
        <v>2024</v>
      </c>
      <c r="I169" s="123" t="s">
        <v>454</v>
      </c>
      <c r="J169" s="123" t="b">
        <v>0</v>
      </c>
      <c r="K169" s="123">
        <v>437746</v>
      </c>
      <c r="L169" s="123" t="b">
        <v>0</v>
      </c>
      <c r="M169" s="125">
        <v>37977</v>
      </c>
      <c r="N169" s="123" t="s">
        <v>34</v>
      </c>
      <c r="O169" s="123" t="s">
        <v>6</v>
      </c>
      <c r="P169" s="123" t="s">
        <v>6</v>
      </c>
      <c r="Q169" s="123" t="s">
        <v>7</v>
      </c>
      <c r="R169" s="123" t="s">
        <v>455</v>
      </c>
      <c r="S169" s="123" t="s">
        <v>35</v>
      </c>
      <c r="T169" s="123" t="s">
        <v>11</v>
      </c>
      <c r="U169" s="123" t="s">
        <v>11</v>
      </c>
      <c r="V169" s="123" t="s">
        <v>456</v>
      </c>
      <c r="W169" s="126">
        <v>45568.014756944496</v>
      </c>
      <c r="X169" s="126">
        <v>45568.014733796474</v>
      </c>
      <c r="Y169" s="2" t="s">
        <v>13</v>
      </c>
      <c r="Z169" s="1"/>
    </row>
    <row r="170" spans="1:26" ht="27.75" customHeight="1">
      <c r="A170" s="123">
        <v>224343</v>
      </c>
      <c r="B170" s="123" t="s">
        <v>457</v>
      </c>
      <c r="C170" s="123" t="s">
        <v>448</v>
      </c>
      <c r="D170" s="123" t="s">
        <v>443</v>
      </c>
      <c r="E170" s="123">
        <v>15</v>
      </c>
      <c r="F170" s="123" t="s">
        <v>34</v>
      </c>
      <c r="G170" s="124">
        <v>3147287</v>
      </c>
      <c r="H170" s="124">
        <v>2024</v>
      </c>
      <c r="I170" s="123" t="s">
        <v>458</v>
      </c>
      <c r="J170" s="123" t="b">
        <v>0</v>
      </c>
      <c r="K170" s="123">
        <v>437748</v>
      </c>
      <c r="L170" s="123" t="b">
        <v>0</v>
      </c>
      <c r="M170" s="125">
        <v>37977</v>
      </c>
      <c r="N170" s="123" t="s">
        <v>34</v>
      </c>
      <c r="O170" s="123" t="s">
        <v>6</v>
      </c>
      <c r="P170" s="123" t="s">
        <v>6</v>
      </c>
      <c r="Q170" s="123" t="s">
        <v>7</v>
      </c>
      <c r="R170" s="123" t="s">
        <v>459</v>
      </c>
      <c r="S170" s="123" t="s">
        <v>460</v>
      </c>
      <c r="T170" s="123" t="s">
        <v>11</v>
      </c>
      <c r="U170" s="123" t="s">
        <v>11</v>
      </c>
      <c r="V170" s="123" t="s">
        <v>461</v>
      </c>
      <c r="W170" s="126">
        <v>45563.99611111125</v>
      </c>
      <c r="X170" s="126">
        <v>45563.996087962762</v>
      </c>
      <c r="Y170" s="2" t="s">
        <v>13</v>
      </c>
      <c r="Z170" s="1"/>
    </row>
    <row r="171" spans="1:26" ht="27.75" customHeight="1">
      <c r="A171" s="123">
        <v>224343</v>
      </c>
      <c r="B171" s="123" t="s">
        <v>457</v>
      </c>
      <c r="C171" s="123" t="s">
        <v>448</v>
      </c>
      <c r="D171" s="123" t="s">
        <v>443</v>
      </c>
      <c r="E171" s="123">
        <v>15</v>
      </c>
      <c r="F171" s="123" t="s">
        <v>34</v>
      </c>
      <c r="G171" s="124">
        <v>3147287</v>
      </c>
      <c r="H171" s="124">
        <v>2024</v>
      </c>
      <c r="I171" s="123" t="s">
        <v>458</v>
      </c>
      <c r="J171" s="123" t="b">
        <v>0</v>
      </c>
      <c r="K171" s="123">
        <v>437750</v>
      </c>
      <c r="L171" s="123" t="b">
        <v>0</v>
      </c>
      <c r="M171" s="125">
        <v>37977</v>
      </c>
      <c r="N171" s="123" t="s">
        <v>34</v>
      </c>
      <c r="O171" s="123" t="s">
        <v>6</v>
      </c>
      <c r="P171" s="123" t="s">
        <v>6</v>
      </c>
      <c r="Q171" s="123" t="s">
        <v>7</v>
      </c>
      <c r="R171" s="123" t="s">
        <v>459</v>
      </c>
      <c r="S171" s="123" t="s">
        <v>460</v>
      </c>
      <c r="T171" s="123" t="s">
        <v>11</v>
      </c>
      <c r="U171" s="123" t="s">
        <v>11</v>
      </c>
      <c r="V171" s="123" t="s">
        <v>461</v>
      </c>
      <c r="W171" s="126">
        <v>45563.99611111125</v>
      </c>
      <c r="X171" s="126">
        <v>45563.996087962762</v>
      </c>
      <c r="Y171" s="2" t="s">
        <v>13</v>
      </c>
      <c r="Z171" s="1"/>
    </row>
    <row r="172" spans="1:26" ht="27.75" customHeight="1">
      <c r="A172" s="123">
        <v>224344</v>
      </c>
      <c r="B172" s="123" t="s">
        <v>462</v>
      </c>
      <c r="C172" s="123" t="s">
        <v>448</v>
      </c>
      <c r="D172" s="123" t="s">
        <v>443</v>
      </c>
      <c r="E172" s="123">
        <v>15</v>
      </c>
      <c r="F172" s="123" t="s">
        <v>29</v>
      </c>
      <c r="G172" s="124">
        <v>3147287</v>
      </c>
      <c r="H172" s="124">
        <v>2024</v>
      </c>
      <c r="I172" s="123" t="s">
        <v>463</v>
      </c>
      <c r="J172" s="123" t="b">
        <v>0</v>
      </c>
      <c r="K172" s="123">
        <v>437752</v>
      </c>
      <c r="L172" s="123" t="b">
        <v>0</v>
      </c>
      <c r="M172" s="125">
        <v>37977</v>
      </c>
      <c r="N172" s="123" t="s">
        <v>29</v>
      </c>
      <c r="O172" s="123" t="s">
        <v>6</v>
      </c>
      <c r="P172" s="123" t="s">
        <v>6</v>
      </c>
      <c r="Q172" s="123" t="s">
        <v>7</v>
      </c>
      <c r="R172" s="123" t="s">
        <v>464</v>
      </c>
      <c r="S172" s="123" t="s">
        <v>460</v>
      </c>
      <c r="T172" s="123" t="s">
        <v>11</v>
      </c>
      <c r="U172" s="123" t="s">
        <v>11</v>
      </c>
      <c r="V172" s="123" t="s">
        <v>465</v>
      </c>
      <c r="W172" s="126">
        <v>45568.017500000075</v>
      </c>
      <c r="X172" s="126">
        <v>45568.017476852052</v>
      </c>
      <c r="Y172" s="2" t="s">
        <v>13</v>
      </c>
      <c r="Z172" s="1"/>
    </row>
    <row r="173" spans="1:26" ht="27.75" customHeight="1">
      <c r="A173" s="123">
        <v>224344</v>
      </c>
      <c r="B173" s="123" t="s">
        <v>462</v>
      </c>
      <c r="C173" s="123" t="s">
        <v>448</v>
      </c>
      <c r="D173" s="123" t="s">
        <v>443</v>
      </c>
      <c r="E173" s="123">
        <v>15</v>
      </c>
      <c r="F173" s="123" t="s">
        <v>29</v>
      </c>
      <c r="G173" s="124">
        <v>3147287</v>
      </c>
      <c r="H173" s="124">
        <v>2024</v>
      </c>
      <c r="I173" s="123" t="s">
        <v>463</v>
      </c>
      <c r="J173" s="123" t="b">
        <v>0</v>
      </c>
      <c r="K173" s="123">
        <v>437754</v>
      </c>
      <c r="L173" s="123" t="b">
        <v>0</v>
      </c>
      <c r="M173" s="125">
        <v>37977</v>
      </c>
      <c r="N173" s="123" t="s">
        <v>29</v>
      </c>
      <c r="O173" s="123" t="s">
        <v>6</v>
      </c>
      <c r="P173" s="123" t="s">
        <v>6</v>
      </c>
      <c r="Q173" s="123" t="s">
        <v>7</v>
      </c>
      <c r="R173" s="123" t="s">
        <v>464</v>
      </c>
      <c r="S173" s="123" t="s">
        <v>460</v>
      </c>
      <c r="T173" s="123" t="s">
        <v>11</v>
      </c>
      <c r="U173" s="123" t="s">
        <v>11</v>
      </c>
      <c r="V173" s="123" t="s">
        <v>465</v>
      </c>
      <c r="W173" s="126">
        <v>45568.017500000075</v>
      </c>
      <c r="X173" s="126">
        <v>45568.017476852052</v>
      </c>
      <c r="Y173" s="2" t="s">
        <v>13</v>
      </c>
      <c r="Z173" s="1"/>
    </row>
    <row r="174" spans="1:26" ht="27.75" customHeight="1">
      <c r="A174" s="123">
        <v>224349</v>
      </c>
      <c r="B174" s="123" t="s">
        <v>466</v>
      </c>
      <c r="C174" s="123" t="s">
        <v>441</v>
      </c>
      <c r="D174" s="123" t="s">
        <v>443</v>
      </c>
      <c r="E174" s="123">
        <v>16</v>
      </c>
      <c r="F174" s="123" t="s">
        <v>29</v>
      </c>
      <c r="G174" s="124">
        <v>3556004</v>
      </c>
      <c r="H174" s="124">
        <v>2024</v>
      </c>
      <c r="I174" s="123" t="s">
        <v>467</v>
      </c>
      <c r="J174" s="123" t="b">
        <v>0</v>
      </c>
      <c r="K174" s="123">
        <v>437782</v>
      </c>
      <c r="L174" s="123" t="b">
        <v>0</v>
      </c>
      <c r="M174" s="125">
        <v>37977</v>
      </c>
      <c r="N174" s="123" t="s">
        <v>29</v>
      </c>
      <c r="O174" s="123" t="s">
        <v>6</v>
      </c>
      <c r="P174" s="123" t="s">
        <v>6</v>
      </c>
      <c r="Q174" s="123" t="s">
        <v>7</v>
      </c>
      <c r="R174" s="123" t="s">
        <v>468</v>
      </c>
      <c r="S174" s="123" t="s">
        <v>21</v>
      </c>
      <c r="T174" s="123" t="s">
        <v>11</v>
      </c>
      <c r="U174" s="123" t="s">
        <v>11</v>
      </c>
      <c r="V174" s="123" t="s">
        <v>469</v>
      </c>
      <c r="W174" s="126">
        <v>45568.020162037108</v>
      </c>
      <c r="X174" s="126">
        <v>45568.020150463097</v>
      </c>
      <c r="Y174" s="2" t="s">
        <v>13</v>
      </c>
      <c r="Z174" s="1"/>
    </row>
    <row r="175" spans="1:26" ht="27.75" customHeight="1">
      <c r="A175" s="123">
        <v>224350</v>
      </c>
      <c r="B175" s="123" t="s">
        <v>470</v>
      </c>
      <c r="C175" s="123" t="s">
        <v>441</v>
      </c>
      <c r="D175" s="123" t="s">
        <v>443</v>
      </c>
      <c r="E175" s="123">
        <v>16</v>
      </c>
      <c r="F175" s="123" t="s">
        <v>29</v>
      </c>
      <c r="G175" s="124">
        <v>3556004</v>
      </c>
      <c r="H175" s="124">
        <v>2024</v>
      </c>
      <c r="I175" s="123" t="s">
        <v>471</v>
      </c>
      <c r="J175" s="123" t="b">
        <v>0</v>
      </c>
      <c r="K175" s="123">
        <v>437784</v>
      </c>
      <c r="L175" s="123" t="b">
        <v>0</v>
      </c>
      <c r="M175" s="125">
        <v>37977</v>
      </c>
      <c r="N175" s="123" t="s">
        <v>29</v>
      </c>
      <c r="O175" s="123" t="s">
        <v>6</v>
      </c>
      <c r="P175" s="123" t="s">
        <v>6</v>
      </c>
      <c r="Q175" s="123" t="s">
        <v>7</v>
      </c>
      <c r="R175" s="123" t="s">
        <v>455</v>
      </c>
      <c r="S175" s="123" t="s">
        <v>35</v>
      </c>
      <c r="T175" s="123" t="s">
        <v>11</v>
      </c>
      <c r="U175" s="123" t="s">
        <v>11</v>
      </c>
      <c r="V175" s="123" t="s">
        <v>472</v>
      </c>
      <c r="W175" s="126">
        <v>45568.023518518545</v>
      </c>
      <c r="X175" s="126">
        <v>45568.023506944533</v>
      </c>
      <c r="Y175" s="2" t="s">
        <v>13</v>
      </c>
      <c r="Z175" s="1"/>
    </row>
    <row r="176" spans="1:26" ht="27.75" customHeight="1">
      <c r="A176" s="123">
        <v>224354</v>
      </c>
      <c r="B176" s="123" t="s">
        <v>473</v>
      </c>
      <c r="C176" s="123" t="s">
        <v>441</v>
      </c>
      <c r="D176" s="123" t="s">
        <v>443</v>
      </c>
      <c r="E176" s="123">
        <v>16</v>
      </c>
      <c r="F176" s="123" t="s">
        <v>29</v>
      </c>
      <c r="G176" s="124">
        <v>3556004</v>
      </c>
      <c r="H176" s="124">
        <v>2024</v>
      </c>
      <c r="I176" s="123" t="s">
        <v>463</v>
      </c>
      <c r="J176" s="123" t="b">
        <v>0</v>
      </c>
      <c r="K176" s="123">
        <v>437800</v>
      </c>
      <c r="L176" s="123" t="b">
        <v>0</v>
      </c>
      <c r="M176" s="125">
        <v>37977</v>
      </c>
      <c r="N176" s="123" t="s">
        <v>29</v>
      </c>
      <c r="O176" s="123" t="s">
        <v>6</v>
      </c>
      <c r="P176" s="123" t="s">
        <v>6</v>
      </c>
      <c r="Q176" s="123" t="s">
        <v>7</v>
      </c>
      <c r="R176" s="123" t="s">
        <v>474</v>
      </c>
      <c r="S176" s="123" t="s">
        <v>21</v>
      </c>
      <c r="T176" s="123" t="s">
        <v>11</v>
      </c>
      <c r="U176" s="123" t="s">
        <v>11</v>
      </c>
      <c r="V176" s="123" t="s">
        <v>475</v>
      </c>
      <c r="W176" s="126">
        <v>45568.025787036866</v>
      </c>
      <c r="X176" s="126">
        <v>45568.025775462855</v>
      </c>
      <c r="Y176" s="2" t="s">
        <v>13</v>
      </c>
      <c r="Z176" s="1"/>
    </row>
    <row r="177" spans="1:26" ht="27.75" customHeight="1">
      <c r="A177" s="123">
        <v>224360</v>
      </c>
      <c r="B177" s="123" t="s">
        <v>476</v>
      </c>
      <c r="C177" s="123" t="s">
        <v>441</v>
      </c>
      <c r="D177" s="123" t="s">
        <v>443</v>
      </c>
      <c r="E177" s="123">
        <v>16</v>
      </c>
      <c r="F177" s="123" t="s">
        <v>29</v>
      </c>
      <c r="G177" s="124">
        <v>3556004</v>
      </c>
      <c r="H177" s="124">
        <v>2024</v>
      </c>
      <c r="I177" s="123" t="s">
        <v>477</v>
      </c>
      <c r="J177" s="123" t="b">
        <v>0</v>
      </c>
      <c r="K177" s="123">
        <v>437814</v>
      </c>
      <c r="L177" s="123" t="b">
        <v>0</v>
      </c>
      <c r="M177" s="125">
        <v>37977</v>
      </c>
      <c r="N177" s="123" t="s">
        <v>29</v>
      </c>
      <c r="O177" s="123" t="s">
        <v>6</v>
      </c>
      <c r="P177" s="123" t="s">
        <v>6</v>
      </c>
      <c r="Q177" s="123" t="s">
        <v>7</v>
      </c>
      <c r="R177" s="123" t="s">
        <v>478</v>
      </c>
      <c r="S177" s="123" t="s">
        <v>21</v>
      </c>
      <c r="T177" s="123" t="s">
        <v>11</v>
      </c>
      <c r="U177" s="123" t="s">
        <v>11</v>
      </c>
      <c r="V177" s="123" t="s">
        <v>479</v>
      </c>
      <c r="W177" s="126">
        <v>45568.031527777668</v>
      </c>
      <c r="X177" s="126">
        <v>45568.031516203657</v>
      </c>
      <c r="Y177" s="2" t="s">
        <v>13</v>
      </c>
      <c r="Z177" s="1"/>
    </row>
    <row r="178" spans="1:26" ht="27.75" customHeight="1">
      <c r="A178" s="123">
        <v>224369</v>
      </c>
      <c r="B178" s="123" t="s">
        <v>480</v>
      </c>
      <c r="C178" s="123" t="s">
        <v>441</v>
      </c>
      <c r="D178" s="123" t="s">
        <v>443</v>
      </c>
      <c r="E178" s="123">
        <v>15</v>
      </c>
      <c r="F178" s="123" t="s">
        <v>274</v>
      </c>
      <c r="G178" s="124">
        <v>3147287</v>
      </c>
      <c r="H178" s="124">
        <v>2024</v>
      </c>
      <c r="I178" s="123" t="s">
        <v>481</v>
      </c>
      <c r="J178" s="123" t="b">
        <v>0</v>
      </c>
      <c r="K178" s="123">
        <v>437834</v>
      </c>
      <c r="L178" s="123" t="b">
        <v>0</v>
      </c>
      <c r="M178" s="125">
        <v>37977</v>
      </c>
      <c r="N178" s="123" t="s">
        <v>274</v>
      </c>
      <c r="O178" s="123" t="s">
        <v>6</v>
      </c>
      <c r="P178" s="123" t="s">
        <v>6</v>
      </c>
      <c r="Q178" s="123" t="s">
        <v>7</v>
      </c>
      <c r="R178" s="123" t="s">
        <v>482</v>
      </c>
      <c r="S178" s="123" t="s">
        <v>460</v>
      </c>
      <c r="T178" s="123" t="s">
        <v>483</v>
      </c>
      <c r="U178" s="123" t="s">
        <v>11</v>
      </c>
      <c r="V178" s="123" t="s">
        <v>484</v>
      </c>
      <c r="W178" s="126">
        <v>45568.040185185149</v>
      </c>
      <c r="X178" s="126">
        <v>45568.040162037127</v>
      </c>
      <c r="Y178" s="2" t="s">
        <v>13</v>
      </c>
      <c r="Z178" s="1"/>
    </row>
    <row r="179" spans="1:26" ht="27.75" customHeight="1">
      <c r="A179" s="123">
        <v>224394</v>
      </c>
      <c r="B179" s="123" t="s">
        <v>485</v>
      </c>
      <c r="C179" s="123" t="s">
        <v>486</v>
      </c>
      <c r="D179" s="123" t="s">
        <v>443</v>
      </c>
      <c r="E179" s="123">
        <v>18</v>
      </c>
      <c r="F179" s="123" t="s">
        <v>29</v>
      </c>
      <c r="G179" s="124">
        <v>4183337</v>
      </c>
      <c r="H179" s="124">
        <v>2024</v>
      </c>
      <c r="I179" s="123" t="s">
        <v>488</v>
      </c>
      <c r="J179" s="123" t="b">
        <v>0</v>
      </c>
      <c r="K179" s="123">
        <v>437928</v>
      </c>
      <c r="L179" s="123" t="b">
        <v>0</v>
      </c>
      <c r="M179" s="125">
        <v>37977</v>
      </c>
      <c r="N179" s="123" t="s">
        <v>29</v>
      </c>
      <c r="O179" s="123" t="s">
        <v>6</v>
      </c>
      <c r="P179" s="123" t="s">
        <v>6</v>
      </c>
      <c r="Q179" s="123" t="s">
        <v>7</v>
      </c>
      <c r="R179" s="123" t="s">
        <v>489</v>
      </c>
      <c r="S179" s="123" t="s">
        <v>460</v>
      </c>
      <c r="T179" s="123" t="s">
        <v>490</v>
      </c>
      <c r="U179" s="123" t="s">
        <v>11</v>
      </c>
      <c r="V179" s="123" t="s">
        <v>491</v>
      </c>
      <c r="W179" s="126">
        <v>45568.036782407202</v>
      </c>
      <c r="X179" s="126">
        <v>45568.036770833191</v>
      </c>
      <c r="Y179" s="2" t="s">
        <v>13</v>
      </c>
      <c r="Z179" s="1"/>
    </row>
    <row r="180" spans="1:26" ht="27.75" customHeight="1">
      <c r="A180" s="123">
        <v>224403</v>
      </c>
      <c r="B180" s="123" t="s">
        <v>492</v>
      </c>
      <c r="C180" s="123" t="s">
        <v>448</v>
      </c>
      <c r="D180" s="123" t="s">
        <v>443</v>
      </c>
      <c r="E180" s="123">
        <v>18</v>
      </c>
      <c r="F180" s="123" t="s">
        <v>5</v>
      </c>
      <c r="G180" s="124">
        <v>4183337</v>
      </c>
      <c r="H180" s="124">
        <v>2024</v>
      </c>
      <c r="I180" s="123" t="s">
        <v>493</v>
      </c>
      <c r="J180" s="123" t="b">
        <v>0</v>
      </c>
      <c r="K180" s="123">
        <v>437962</v>
      </c>
      <c r="L180" s="123" t="b">
        <v>0</v>
      </c>
      <c r="M180" s="125">
        <v>37977</v>
      </c>
      <c r="N180" s="123" t="s">
        <v>5</v>
      </c>
      <c r="O180" s="123" t="s">
        <v>6</v>
      </c>
      <c r="P180" s="123" t="s">
        <v>6</v>
      </c>
      <c r="Q180" s="123" t="s">
        <v>7</v>
      </c>
      <c r="R180" s="123" t="s">
        <v>494</v>
      </c>
      <c r="S180" s="123" t="s">
        <v>460</v>
      </c>
      <c r="T180" s="123" t="s">
        <v>11</v>
      </c>
      <c r="U180" s="123" t="s">
        <v>11</v>
      </c>
      <c r="V180" s="123" t="s">
        <v>495</v>
      </c>
      <c r="W180" s="126">
        <v>45567.308032407425</v>
      </c>
      <c r="X180" s="126">
        <v>45567.307997685391</v>
      </c>
      <c r="Y180" s="2" t="s">
        <v>13</v>
      </c>
      <c r="Z180" s="1"/>
    </row>
    <row r="181" spans="1:26" ht="27.75" customHeight="1">
      <c r="A181" s="123">
        <v>224404</v>
      </c>
      <c r="B181" s="123" t="s">
        <v>496</v>
      </c>
      <c r="C181" s="123" t="s">
        <v>448</v>
      </c>
      <c r="D181" s="123" t="s">
        <v>443</v>
      </c>
      <c r="E181" s="123">
        <v>14</v>
      </c>
      <c r="F181" s="123" t="s">
        <v>5</v>
      </c>
      <c r="G181" s="124">
        <v>3011402</v>
      </c>
      <c r="H181" s="124">
        <v>2024</v>
      </c>
      <c r="I181" s="123" t="s">
        <v>497</v>
      </c>
      <c r="J181" s="123" t="b">
        <v>0</v>
      </c>
      <c r="K181" s="123">
        <v>437964</v>
      </c>
      <c r="L181" s="123" t="b">
        <v>0</v>
      </c>
      <c r="M181" s="125">
        <v>37977</v>
      </c>
      <c r="N181" s="123" t="s">
        <v>5</v>
      </c>
      <c r="O181" s="123" t="s">
        <v>6</v>
      </c>
      <c r="P181" s="123" t="s">
        <v>6</v>
      </c>
      <c r="Q181" s="123" t="s">
        <v>7</v>
      </c>
      <c r="R181" s="123" t="s">
        <v>455</v>
      </c>
      <c r="S181" s="123" t="s">
        <v>498</v>
      </c>
      <c r="T181" s="123" t="s">
        <v>11</v>
      </c>
      <c r="U181" s="123" t="s">
        <v>11</v>
      </c>
      <c r="V181" s="123" t="s">
        <v>499</v>
      </c>
      <c r="W181" s="126">
        <v>45567.310729166493</v>
      </c>
      <c r="X181" s="126">
        <v>45567.31070601847</v>
      </c>
      <c r="Y181" s="2" t="s">
        <v>13</v>
      </c>
      <c r="Z181" s="1"/>
    </row>
    <row r="182" spans="1:26" ht="27.75" customHeight="1">
      <c r="A182" s="123">
        <v>224406</v>
      </c>
      <c r="B182" s="123" t="s">
        <v>500</v>
      </c>
      <c r="C182" s="123" t="s">
        <v>448</v>
      </c>
      <c r="D182" s="123" t="s">
        <v>443</v>
      </c>
      <c r="E182" s="123">
        <v>15</v>
      </c>
      <c r="F182" s="123" t="s">
        <v>386</v>
      </c>
      <c r="G182" s="124">
        <v>3147287</v>
      </c>
      <c r="H182" s="124">
        <v>2024</v>
      </c>
      <c r="I182" s="123" t="s">
        <v>501</v>
      </c>
      <c r="J182" s="123" t="b">
        <v>0</v>
      </c>
      <c r="K182" s="123">
        <v>437968</v>
      </c>
      <c r="L182" s="123" t="b">
        <v>0</v>
      </c>
      <c r="M182" s="125">
        <v>41529</v>
      </c>
      <c r="N182" s="123" t="s">
        <v>386</v>
      </c>
      <c r="O182" s="123" t="s">
        <v>6</v>
      </c>
      <c r="P182" s="123" t="s">
        <v>6</v>
      </c>
      <c r="Q182" s="123" t="s">
        <v>7</v>
      </c>
      <c r="R182" s="123" t="s">
        <v>502</v>
      </c>
      <c r="S182" s="123" t="s">
        <v>460</v>
      </c>
      <c r="T182" s="123" t="s">
        <v>11</v>
      </c>
      <c r="U182" s="123" t="s">
        <v>11</v>
      </c>
      <c r="V182" s="123" t="s">
        <v>503</v>
      </c>
      <c r="W182" s="126">
        <v>45567.31688657403</v>
      </c>
      <c r="X182" s="126">
        <v>45567.316145833116</v>
      </c>
      <c r="Y182" s="2" t="s">
        <v>13</v>
      </c>
      <c r="Z182" s="1"/>
    </row>
    <row r="183" spans="1:26" ht="27.75" customHeight="1">
      <c r="A183" s="123">
        <v>224407</v>
      </c>
      <c r="B183" s="123" t="s">
        <v>504</v>
      </c>
      <c r="C183" s="123" t="s">
        <v>448</v>
      </c>
      <c r="D183" s="123" t="s">
        <v>443</v>
      </c>
      <c r="E183" s="123">
        <v>14</v>
      </c>
      <c r="F183" s="123" t="s">
        <v>386</v>
      </c>
      <c r="G183" s="124">
        <v>3011402</v>
      </c>
      <c r="H183" s="124">
        <v>2024</v>
      </c>
      <c r="I183" s="123" t="s">
        <v>505</v>
      </c>
      <c r="J183" s="123" t="b">
        <v>0</v>
      </c>
      <c r="K183" s="123">
        <v>437970</v>
      </c>
      <c r="L183" s="123" t="b">
        <v>0</v>
      </c>
      <c r="M183" s="125">
        <v>37886</v>
      </c>
      <c r="N183" s="123" t="s">
        <v>386</v>
      </c>
      <c r="O183" s="123" t="s">
        <v>6</v>
      </c>
      <c r="P183" s="123" t="s">
        <v>6</v>
      </c>
      <c r="Q183" s="123" t="s">
        <v>7</v>
      </c>
      <c r="R183" s="123" t="s">
        <v>506</v>
      </c>
      <c r="S183" s="123" t="s">
        <v>498</v>
      </c>
      <c r="T183" s="123" t="s">
        <v>11</v>
      </c>
      <c r="U183" s="123" t="s">
        <v>11</v>
      </c>
      <c r="V183" s="123" t="s">
        <v>507</v>
      </c>
      <c r="W183" s="126">
        <v>45567.321168981493</v>
      </c>
      <c r="X183" s="126">
        <v>45567.321157407481</v>
      </c>
      <c r="Y183" s="2" t="s">
        <v>13</v>
      </c>
      <c r="Z183" s="1"/>
    </row>
    <row r="184" spans="1:26" ht="27.75" customHeight="1">
      <c r="A184" s="123">
        <v>224411</v>
      </c>
      <c r="B184" s="123" t="s">
        <v>508</v>
      </c>
      <c r="C184" s="123" t="s">
        <v>441</v>
      </c>
      <c r="D184" s="123" t="s">
        <v>443</v>
      </c>
      <c r="E184" s="123">
        <v>16</v>
      </c>
      <c r="F184" s="123" t="s">
        <v>386</v>
      </c>
      <c r="G184" s="124">
        <v>3556004</v>
      </c>
      <c r="H184" s="124">
        <v>2024</v>
      </c>
      <c r="I184" s="123" t="s">
        <v>509</v>
      </c>
      <c r="J184" s="123" t="b">
        <v>0</v>
      </c>
      <c r="K184" s="123">
        <v>437978</v>
      </c>
      <c r="L184" s="123" t="b">
        <v>0</v>
      </c>
      <c r="M184" s="125">
        <v>37977</v>
      </c>
      <c r="N184" s="123" t="s">
        <v>386</v>
      </c>
      <c r="O184" s="123" t="s">
        <v>6</v>
      </c>
      <c r="P184" s="123" t="s">
        <v>6</v>
      </c>
      <c r="Q184" s="123" t="s">
        <v>7</v>
      </c>
      <c r="R184" s="123" t="s">
        <v>510</v>
      </c>
      <c r="S184" s="123" t="s">
        <v>21</v>
      </c>
      <c r="T184" s="123" t="s">
        <v>11</v>
      </c>
      <c r="U184" s="123" t="s">
        <v>11</v>
      </c>
      <c r="V184" s="123" t="s">
        <v>511</v>
      </c>
      <c r="W184" s="126">
        <v>45567.326053240802</v>
      </c>
      <c r="X184" s="126">
        <v>45567.326041666791</v>
      </c>
      <c r="Y184" s="2" t="s">
        <v>13</v>
      </c>
      <c r="Z184" s="1"/>
    </row>
    <row r="185" spans="1:26" ht="27.75" customHeight="1">
      <c r="A185" s="123">
        <v>224412</v>
      </c>
      <c r="B185" s="123" t="s">
        <v>512</v>
      </c>
      <c r="C185" s="123" t="s">
        <v>448</v>
      </c>
      <c r="D185" s="123" t="s">
        <v>443</v>
      </c>
      <c r="E185" s="123">
        <v>15</v>
      </c>
      <c r="F185" s="123" t="s">
        <v>386</v>
      </c>
      <c r="G185" s="124">
        <v>3147287</v>
      </c>
      <c r="H185" s="124">
        <v>2024</v>
      </c>
      <c r="I185" s="123" t="s">
        <v>501</v>
      </c>
      <c r="J185" s="123" t="b">
        <v>0</v>
      </c>
      <c r="K185" s="123">
        <v>437980</v>
      </c>
      <c r="L185" s="123" t="b">
        <v>0</v>
      </c>
      <c r="M185" s="125">
        <v>41529</v>
      </c>
      <c r="N185" s="123" t="s">
        <v>386</v>
      </c>
      <c r="O185" s="123" t="s">
        <v>6</v>
      </c>
      <c r="P185" s="123" t="s">
        <v>6</v>
      </c>
      <c r="Q185" s="123" t="s">
        <v>7</v>
      </c>
      <c r="R185" s="123" t="s">
        <v>506</v>
      </c>
      <c r="S185" s="123" t="s">
        <v>460</v>
      </c>
      <c r="T185" s="123" t="s">
        <v>11</v>
      </c>
      <c r="U185" s="123" t="s">
        <v>11</v>
      </c>
      <c r="V185" s="123" t="s">
        <v>503</v>
      </c>
      <c r="W185" s="126">
        <v>45567.332233796362</v>
      </c>
      <c r="X185" s="126">
        <v>45567.332222222351</v>
      </c>
      <c r="Y185" s="2" t="s">
        <v>13</v>
      </c>
      <c r="Z185" s="1"/>
    </row>
    <row r="186" spans="1:26" ht="27.75" customHeight="1">
      <c r="A186" s="123">
        <v>224414</v>
      </c>
      <c r="B186" s="123" t="s">
        <v>513</v>
      </c>
      <c r="C186" s="123" t="s">
        <v>448</v>
      </c>
      <c r="D186" s="123" t="s">
        <v>443</v>
      </c>
      <c r="E186" s="123">
        <v>15</v>
      </c>
      <c r="F186" s="123" t="s">
        <v>125</v>
      </c>
      <c r="G186" s="124">
        <v>3147287</v>
      </c>
      <c r="H186" s="124">
        <v>2024</v>
      </c>
      <c r="I186" s="123" t="s">
        <v>450</v>
      </c>
      <c r="J186" s="123" t="b">
        <v>0</v>
      </c>
      <c r="K186" s="123">
        <v>437984</v>
      </c>
      <c r="L186" s="123" t="b">
        <v>0</v>
      </c>
      <c r="M186" s="125">
        <v>41529</v>
      </c>
      <c r="N186" s="123" t="s">
        <v>125</v>
      </c>
      <c r="O186" s="123" t="s">
        <v>6</v>
      </c>
      <c r="P186" s="123" t="s">
        <v>6</v>
      </c>
      <c r="Q186" s="123" t="s">
        <v>7</v>
      </c>
      <c r="R186" s="123" t="s">
        <v>474</v>
      </c>
      <c r="S186" s="123" t="s">
        <v>460</v>
      </c>
      <c r="T186" s="123" t="s">
        <v>11</v>
      </c>
      <c r="U186" s="123" t="s">
        <v>11</v>
      </c>
      <c r="V186" s="123" t="s">
        <v>514</v>
      </c>
      <c r="W186" s="126">
        <v>45567.984016203787</v>
      </c>
      <c r="X186" s="126">
        <v>45567.984004629776</v>
      </c>
      <c r="Y186" s="2" t="s">
        <v>13</v>
      </c>
      <c r="Z186" s="1"/>
    </row>
    <row r="187" spans="1:26" ht="27.75" customHeight="1">
      <c r="A187" s="123">
        <v>224416</v>
      </c>
      <c r="B187" s="123" t="s">
        <v>515</v>
      </c>
      <c r="C187" s="123" t="s">
        <v>441</v>
      </c>
      <c r="D187" s="123" t="s">
        <v>443</v>
      </c>
      <c r="E187" s="123">
        <v>16</v>
      </c>
      <c r="F187" s="123" t="s">
        <v>323</v>
      </c>
      <c r="G187" s="124">
        <v>3556004</v>
      </c>
      <c r="H187" s="124">
        <v>2024</v>
      </c>
      <c r="I187" s="123" t="s">
        <v>516</v>
      </c>
      <c r="J187" s="123" t="b">
        <v>0</v>
      </c>
      <c r="K187" s="123">
        <v>437988</v>
      </c>
      <c r="L187" s="123" t="b">
        <v>0</v>
      </c>
      <c r="M187" s="125">
        <v>37886</v>
      </c>
      <c r="N187" s="123" t="s">
        <v>323</v>
      </c>
      <c r="O187" s="123" t="s">
        <v>6</v>
      </c>
      <c r="P187" s="123" t="s">
        <v>6</v>
      </c>
      <c r="Q187" s="123" t="s">
        <v>7</v>
      </c>
      <c r="R187" s="123" t="s">
        <v>464</v>
      </c>
      <c r="S187" s="123" t="s">
        <v>21</v>
      </c>
      <c r="T187" s="123" t="s">
        <v>11</v>
      </c>
      <c r="U187" s="123" t="s">
        <v>11</v>
      </c>
      <c r="V187" s="123" t="s">
        <v>517</v>
      </c>
      <c r="W187" s="126">
        <v>45567.986655092798</v>
      </c>
      <c r="X187" s="126">
        <v>45567.986643518321</v>
      </c>
      <c r="Y187" s="2" t="s">
        <v>13</v>
      </c>
      <c r="Z187" s="1"/>
    </row>
    <row r="188" spans="1:26" ht="27.75" customHeight="1">
      <c r="A188" s="123">
        <v>224418</v>
      </c>
      <c r="B188" s="123" t="s">
        <v>518</v>
      </c>
      <c r="C188" s="123" t="s">
        <v>448</v>
      </c>
      <c r="D188" s="123" t="s">
        <v>443</v>
      </c>
      <c r="E188" s="123">
        <v>15</v>
      </c>
      <c r="F188" s="123" t="s">
        <v>131</v>
      </c>
      <c r="G188" s="124">
        <v>3147287</v>
      </c>
      <c r="H188" s="124">
        <v>2024</v>
      </c>
      <c r="I188" s="123" t="s">
        <v>519</v>
      </c>
      <c r="J188" s="123" t="b">
        <v>0</v>
      </c>
      <c r="K188" s="123">
        <v>437992</v>
      </c>
      <c r="L188" s="123" t="b">
        <v>0</v>
      </c>
      <c r="M188" s="125">
        <v>41529</v>
      </c>
      <c r="N188" s="123" t="s">
        <v>131</v>
      </c>
      <c r="O188" s="123" t="s">
        <v>6</v>
      </c>
      <c r="P188" s="123" t="s">
        <v>6</v>
      </c>
      <c r="Q188" s="123" t="s">
        <v>7</v>
      </c>
      <c r="R188" s="123" t="s">
        <v>464</v>
      </c>
      <c r="S188" s="123" t="s">
        <v>460</v>
      </c>
      <c r="T188" s="123" t="s">
        <v>11</v>
      </c>
      <c r="U188" s="123" t="s">
        <v>11</v>
      </c>
      <c r="V188" s="123" t="s">
        <v>520</v>
      </c>
      <c r="W188" s="126">
        <v>45567.989305555355</v>
      </c>
      <c r="X188" s="126">
        <v>45567.989293981344</v>
      </c>
      <c r="Y188" s="2" t="s">
        <v>13</v>
      </c>
      <c r="Z188" s="1"/>
    </row>
    <row r="189" spans="1:26" ht="27.75" customHeight="1">
      <c r="A189" s="123">
        <v>226469</v>
      </c>
      <c r="B189" s="123" t="s">
        <v>521</v>
      </c>
      <c r="C189" s="123" t="s">
        <v>448</v>
      </c>
      <c r="D189" s="123" t="s">
        <v>443</v>
      </c>
      <c r="E189" s="123">
        <v>14</v>
      </c>
      <c r="F189" s="123" t="s">
        <v>29</v>
      </c>
      <c r="G189" s="124">
        <v>3011402</v>
      </c>
      <c r="H189" s="124">
        <v>2024</v>
      </c>
      <c r="I189" s="123" t="s">
        <v>522</v>
      </c>
      <c r="J189" s="123" t="b">
        <v>0</v>
      </c>
      <c r="K189" s="123">
        <v>445754</v>
      </c>
      <c r="L189" s="123" t="b">
        <v>0</v>
      </c>
      <c r="M189" s="125">
        <v>41564</v>
      </c>
      <c r="N189" s="123" t="s">
        <v>29</v>
      </c>
      <c r="O189" s="123" t="s">
        <v>6</v>
      </c>
      <c r="P189" s="123" t="s">
        <v>6</v>
      </c>
      <c r="Q189" s="123" t="s">
        <v>7</v>
      </c>
      <c r="R189" s="123" t="s">
        <v>523</v>
      </c>
      <c r="S189" s="123" t="s">
        <v>498</v>
      </c>
      <c r="T189" s="123" t="s">
        <v>11</v>
      </c>
      <c r="U189" s="123" t="s">
        <v>11</v>
      </c>
      <c r="V189" s="123" t="s">
        <v>524</v>
      </c>
      <c r="W189" s="126">
        <v>45562.585185185075</v>
      </c>
      <c r="X189" s="126">
        <v>45562.584791666828</v>
      </c>
      <c r="Y189" s="2" t="s">
        <v>525</v>
      </c>
      <c r="Z189" s="1"/>
    </row>
    <row r="190" spans="1:26" ht="27.75" customHeight="1">
      <c r="A190" s="123">
        <v>226471</v>
      </c>
      <c r="B190" s="123" t="s">
        <v>526</v>
      </c>
      <c r="C190" s="123" t="s">
        <v>448</v>
      </c>
      <c r="D190" s="123" t="s">
        <v>443</v>
      </c>
      <c r="E190" s="123">
        <v>13</v>
      </c>
      <c r="F190" s="123" t="s">
        <v>29</v>
      </c>
      <c r="G190" s="124">
        <v>2905284</v>
      </c>
      <c r="H190" s="124">
        <v>2024</v>
      </c>
      <c r="I190" s="123" t="s">
        <v>527</v>
      </c>
      <c r="J190" s="123" t="b">
        <v>0</v>
      </c>
      <c r="K190" s="123">
        <v>445758</v>
      </c>
      <c r="L190" s="123" t="b">
        <v>0</v>
      </c>
      <c r="M190" s="125">
        <v>41564</v>
      </c>
      <c r="N190" s="123" t="s">
        <v>29</v>
      </c>
      <c r="O190" s="123" t="s">
        <v>6</v>
      </c>
      <c r="P190" s="123" t="s">
        <v>6</v>
      </c>
      <c r="Q190" s="123" t="s">
        <v>7</v>
      </c>
      <c r="R190" s="123" t="s">
        <v>528</v>
      </c>
      <c r="S190" s="123" t="s">
        <v>498</v>
      </c>
      <c r="T190" s="123" t="s">
        <v>11</v>
      </c>
      <c r="U190" s="123" t="s">
        <v>11</v>
      </c>
      <c r="V190" s="123" t="s">
        <v>529</v>
      </c>
      <c r="W190" s="126">
        <v>45568.048541666474</v>
      </c>
      <c r="X190" s="126">
        <v>45568.048518518452</v>
      </c>
      <c r="Y190" s="2" t="s">
        <v>13</v>
      </c>
      <c r="Z190" s="1"/>
    </row>
    <row r="191" spans="1:26" ht="27.75" customHeight="1">
      <c r="A191" s="123">
        <v>226677</v>
      </c>
      <c r="B191" s="123" t="s">
        <v>530</v>
      </c>
      <c r="C191" s="123" t="s">
        <v>448</v>
      </c>
      <c r="D191" s="123" t="s">
        <v>443</v>
      </c>
      <c r="E191" s="123">
        <v>14</v>
      </c>
      <c r="F191" s="123" t="s">
        <v>29</v>
      </c>
      <c r="G191" s="124">
        <v>3011402</v>
      </c>
      <c r="H191" s="124">
        <v>2024</v>
      </c>
      <c r="I191" s="123" t="s">
        <v>522</v>
      </c>
      <c r="J191" s="123" t="b">
        <v>0</v>
      </c>
      <c r="K191" s="123"/>
      <c r="L191" s="123" t="b">
        <v>0</v>
      </c>
      <c r="M191" s="125"/>
      <c r="N191" s="123" t="s">
        <v>11</v>
      </c>
      <c r="O191" s="123" t="s">
        <v>11</v>
      </c>
      <c r="P191" s="123" t="s">
        <v>11</v>
      </c>
      <c r="Q191" s="123" t="s">
        <v>11</v>
      </c>
      <c r="R191" s="123" t="s">
        <v>531</v>
      </c>
      <c r="S191" s="123" t="s">
        <v>498</v>
      </c>
      <c r="T191" s="123" t="s">
        <v>11</v>
      </c>
      <c r="U191" s="123" t="s">
        <v>11</v>
      </c>
      <c r="V191" s="123" t="s">
        <v>524</v>
      </c>
      <c r="W191" s="126">
        <v>45568.057673611213</v>
      </c>
      <c r="X191" s="126">
        <v>45572.708993055392</v>
      </c>
      <c r="Y191" s="2" t="s">
        <v>13</v>
      </c>
      <c r="Z191" s="1"/>
    </row>
    <row r="192" spans="1:26" ht="27.75" customHeight="1">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
      <c r="Z192" s="1"/>
    </row>
  </sheetData>
  <autoFilter ref="A2:Y191" xr:uid="{C1837BBF-03B0-45AB-B401-17AD0D8570CE}"/>
  <pageMargins left="0.27777777777777779" right="0.27777777777777779" top="0.27777777777777779" bottom="0.27777777777777779"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76032-2C99-4C88-B738-2C7B032D7363}">
  <dimension ref="A1:E109"/>
  <sheetViews>
    <sheetView workbookViewId="0">
      <selection sqref="A1:E1"/>
    </sheetView>
  </sheetViews>
  <sheetFormatPr baseColWidth="10" defaultRowHeight="14.4"/>
  <cols>
    <col min="1" max="1" width="63.6640625" customWidth="1"/>
    <col min="3" max="3" width="11.5546875" style="135"/>
    <col min="4" max="4" width="8.33203125" customWidth="1"/>
    <col min="5" max="5" width="11.21875" customWidth="1"/>
  </cols>
  <sheetData>
    <row r="1" spans="1:5">
      <c r="A1" s="139" t="s">
        <v>1358</v>
      </c>
      <c r="B1" s="139" t="s">
        <v>1356</v>
      </c>
      <c r="C1" s="139" t="s">
        <v>1355</v>
      </c>
      <c r="D1" s="139" t="s">
        <v>1357</v>
      </c>
      <c r="E1" s="139" t="s">
        <v>1361</v>
      </c>
    </row>
    <row r="2" spans="1:5">
      <c r="A2" s="149" t="s">
        <v>25</v>
      </c>
      <c r="B2" s="136" t="s">
        <v>70</v>
      </c>
      <c r="C2" s="136" t="s">
        <v>68</v>
      </c>
      <c r="D2" s="136">
        <v>13</v>
      </c>
      <c r="E2" s="136">
        <v>2</v>
      </c>
    </row>
    <row r="3" spans="1:5">
      <c r="A3" s="150"/>
      <c r="B3" s="136" t="s">
        <v>70</v>
      </c>
      <c r="C3" s="136" t="s">
        <v>68</v>
      </c>
      <c r="D3" s="136">
        <v>14</v>
      </c>
      <c r="E3" s="136">
        <v>1</v>
      </c>
    </row>
    <row r="4" spans="1:5">
      <c r="A4" s="150"/>
      <c r="B4" s="136" t="s">
        <v>70</v>
      </c>
      <c r="C4" s="136" t="s">
        <v>68</v>
      </c>
      <c r="D4" s="136">
        <v>15</v>
      </c>
      <c r="E4" s="136">
        <v>1</v>
      </c>
    </row>
    <row r="5" spans="1:5">
      <c r="A5" s="150"/>
      <c r="B5" s="136" t="s">
        <v>70</v>
      </c>
      <c r="C5" s="136" t="s">
        <v>68</v>
      </c>
      <c r="D5" s="136">
        <v>16</v>
      </c>
      <c r="E5" s="136">
        <v>1</v>
      </c>
    </row>
    <row r="6" spans="1:5">
      <c r="A6" s="150"/>
      <c r="B6" s="136" t="s">
        <v>70</v>
      </c>
      <c r="C6" s="136" t="s">
        <v>68</v>
      </c>
      <c r="D6" s="136">
        <v>17</v>
      </c>
      <c r="E6" s="136">
        <v>2</v>
      </c>
    </row>
    <row r="7" spans="1:5">
      <c r="A7" s="150"/>
      <c r="B7" s="136" t="s">
        <v>70</v>
      </c>
      <c r="C7" s="136" t="s">
        <v>68</v>
      </c>
      <c r="D7" s="136">
        <v>18</v>
      </c>
      <c r="E7" s="136">
        <v>1</v>
      </c>
    </row>
    <row r="8" spans="1:5">
      <c r="A8" s="150"/>
      <c r="B8" s="136" t="s">
        <v>70</v>
      </c>
      <c r="C8" s="136" t="s">
        <v>231</v>
      </c>
      <c r="D8" s="136">
        <v>11</v>
      </c>
      <c r="E8" s="136">
        <v>1</v>
      </c>
    </row>
    <row r="9" spans="1:5">
      <c r="A9" s="151"/>
      <c r="B9" s="136" t="s">
        <v>17</v>
      </c>
      <c r="C9" s="136" t="s">
        <v>15</v>
      </c>
      <c r="D9" s="136">
        <v>24</v>
      </c>
      <c r="E9" s="136">
        <v>1</v>
      </c>
    </row>
    <row r="10" spans="1:5">
      <c r="A10" s="149" t="s">
        <v>79</v>
      </c>
      <c r="B10" s="136" t="s">
        <v>70</v>
      </c>
      <c r="C10" s="136">
        <v>2028</v>
      </c>
      <c r="D10" s="136">
        <v>13</v>
      </c>
      <c r="E10" s="136">
        <v>1</v>
      </c>
    </row>
    <row r="11" spans="1:5">
      <c r="A11" s="150"/>
      <c r="B11" s="136" t="s">
        <v>70</v>
      </c>
      <c r="C11" s="136">
        <v>2028</v>
      </c>
      <c r="D11" s="136">
        <v>14</v>
      </c>
      <c r="E11" s="136">
        <v>1</v>
      </c>
    </row>
    <row r="12" spans="1:5">
      <c r="A12" s="150"/>
      <c r="B12" s="136" t="s">
        <v>70</v>
      </c>
      <c r="C12" s="136">
        <v>2028</v>
      </c>
      <c r="D12" s="136">
        <v>15</v>
      </c>
      <c r="E12" s="136">
        <v>3</v>
      </c>
    </row>
    <row r="13" spans="1:5">
      <c r="A13" s="150"/>
      <c r="B13" s="136" t="s">
        <v>70</v>
      </c>
      <c r="C13" s="136">
        <v>2028</v>
      </c>
      <c r="D13" s="136">
        <v>21</v>
      </c>
      <c r="E13" s="136">
        <v>3</v>
      </c>
    </row>
    <row r="14" spans="1:5">
      <c r="A14" s="151"/>
      <c r="B14" s="136" t="s">
        <v>443</v>
      </c>
      <c r="C14" s="136" t="s">
        <v>441</v>
      </c>
      <c r="D14" s="136">
        <v>16</v>
      </c>
      <c r="E14" s="136">
        <v>1</v>
      </c>
    </row>
    <row r="15" spans="1:5">
      <c r="A15" s="149" t="s">
        <v>131</v>
      </c>
      <c r="B15" s="136" t="s">
        <v>70</v>
      </c>
      <c r="C15" s="136" t="s">
        <v>68</v>
      </c>
      <c r="D15" s="136">
        <v>13</v>
      </c>
      <c r="E15" s="136">
        <v>2</v>
      </c>
    </row>
    <row r="16" spans="1:5">
      <c r="A16" s="150"/>
      <c r="B16" s="136" t="s">
        <v>70</v>
      </c>
      <c r="C16" s="136" t="s">
        <v>68</v>
      </c>
      <c r="D16" s="136">
        <v>14</v>
      </c>
      <c r="E16" s="136">
        <v>2</v>
      </c>
    </row>
    <row r="17" spans="1:5">
      <c r="A17" s="150"/>
      <c r="B17" s="136" t="s">
        <v>70</v>
      </c>
      <c r="C17" s="136" t="s">
        <v>68</v>
      </c>
      <c r="D17" s="136">
        <v>15</v>
      </c>
      <c r="E17" s="136">
        <v>1</v>
      </c>
    </row>
    <row r="18" spans="1:5">
      <c r="A18" s="150"/>
      <c r="B18" s="136" t="s">
        <v>70</v>
      </c>
      <c r="C18" s="136" t="s">
        <v>68</v>
      </c>
      <c r="D18" s="136">
        <v>17</v>
      </c>
      <c r="E18" s="136">
        <v>2</v>
      </c>
    </row>
    <row r="19" spans="1:5">
      <c r="A19" s="151"/>
      <c r="B19" s="136" t="s">
        <v>443</v>
      </c>
      <c r="C19" s="136" t="s">
        <v>448</v>
      </c>
      <c r="D19" s="136">
        <v>15</v>
      </c>
      <c r="E19" s="136">
        <v>1</v>
      </c>
    </row>
    <row r="20" spans="1:5">
      <c r="A20" s="149" t="s">
        <v>85</v>
      </c>
      <c r="B20" s="136" t="s">
        <v>70</v>
      </c>
      <c r="C20" s="136" t="s">
        <v>68</v>
      </c>
      <c r="D20" s="136">
        <v>13</v>
      </c>
      <c r="E20" s="136">
        <v>1</v>
      </c>
    </row>
    <row r="21" spans="1:5">
      <c r="A21" s="150"/>
      <c r="B21" s="136" t="s">
        <v>70</v>
      </c>
      <c r="C21" s="136" t="s">
        <v>68</v>
      </c>
      <c r="D21" s="136">
        <v>14</v>
      </c>
      <c r="E21" s="136">
        <v>1</v>
      </c>
    </row>
    <row r="22" spans="1:5">
      <c r="A22" s="150"/>
      <c r="B22" s="136" t="s">
        <v>70</v>
      </c>
      <c r="C22" s="136" t="s">
        <v>68</v>
      </c>
      <c r="D22" s="136">
        <v>16</v>
      </c>
      <c r="E22" s="136">
        <v>1</v>
      </c>
    </row>
    <row r="23" spans="1:5">
      <c r="A23" s="150"/>
      <c r="B23" s="136" t="s">
        <v>70</v>
      </c>
      <c r="C23" s="136" t="s">
        <v>68</v>
      </c>
      <c r="D23" s="136">
        <v>18</v>
      </c>
      <c r="E23" s="136">
        <v>1</v>
      </c>
    </row>
    <row r="24" spans="1:5">
      <c r="A24" s="151"/>
      <c r="B24" s="136" t="s">
        <v>70</v>
      </c>
      <c r="C24" s="136" t="s">
        <v>68</v>
      </c>
      <c r="D24" s="136">
        <v>21</v>
      </c>
      <c r="E24" s="136">
        <v>1</v>
      </c>
    </row>
    <row r="25" spans="1:5">
      <c r="A25" s="149" t="s">
        <v>323</v>
      </c>
      <c r="B25" s="136" t="s">
        <v>70</v>
      </c>
      <c r="C25" s="136" t="s">
        <v>68</v>
      </c>
      <c r="D25" s="136">
        <v>14</v>
      </c>
      <c r="E25" s="136">
        <v>2</v>
      </c>
    </row>
    <row r="26" spans="1:5">
      <c r="A26" s="150"/>
      <c r="B26" s="136" t="s">
        <v>70</v>
      </c>
      <c r="C26" s="136" t="s">
        <v>68</v>
      </c>
      <c r="D26" s="136">
        <v>15</v>
      </c>
      <c r="E26" s="136">
        <v>1</v>
      </c>
    </row>
    <row r="27" spans="1:5">
      <c r="A27" s="150"/>
      <c r="B27" s="136" t="s">
        <v>70</v>
      </c>
      <c r="C27" s="136" t="s">
        <v>68</v>
      </c>
      <c r="D27" s="136">
        <v>16</v>
      </c>
      <c r="E27" s="136">
        <v>1</v>
      </c>
    </row>
    <row r="28" spans="1:5">
      <c r="A28" s="150"/>
      <c r="B28" s="136" t="s">
        <v>70</v>
      </c>
      <c r="C28" s="136" t="s">
        <v>68</v>
      </c>
      <c r="D28" s="136">
        <v>17</v>
      </c>
      <c r="E28" s="136">
        <v>1</v>
      </c>
    </row>
    <row r="29" spans="1:5">
      <c r="A29" s="150"/>
      <c r="B29" s="136" t="s">
        <v>70</v>
      </c>
      <c r="C29" s="136" t="s">
        <v>231</v>
      </c>
      <c r="D29" s="136">
        <v>11</v>
      </c>
      <c r="E29" s="136">
        <v>1</v>
      </c>
    </row>
    <row r="30" spans="1:5">
      <c r="A30" s="151"/>
      <c r="B30" s="136" t="s">
        <v>443</v>
      </c>
      <c r="C30" s="136" t="s">
        <v>441</v>
      </c>
      <c r="D30" s="136">
        <v>16</v>
      </c>
      <c r="E30" s="136">
        <v>1</v>
      </c>
    </row>
    <row r="31" spans="1:5">
      <c r="A31" s="136" t="s">
        <v>1354</v>
      </c>
      <c r="B31" s="136" t="s">
        <v>70</v>
      </c>
      <c r="C31" s="136" t="s">
        <v>68</v>
      </c>
      <c r="D31" s="136">
        <v>16</v>
      </c>
      <c r="E31" s="136">
        <v>1</v>
      </c>
    </row>
    <row r="32" spans="1:5">
      <c r="A32" s="152" t="s">
        <v>191</v>
      </c>
      <c r="B32" s="136" t="s">
        <v>70</v>
      </c>
      <c r="C32" s="136" t="s">
        <v>68</v>
      </c>
      <c r="D32" s="136">
        <v>13</v>
      </c>
      <c r="E32" s="136">
        <v>3</v>
      </c>
    </row>
    <row r="33" spans="1:5">
      <c r="A33" s="153"/>
      <c r="B33" s="136" t="s">
        <v>70</v>
      </c>
      <c r="C33" s="136" t="s">
        <v>68</v>
      </c>
      <c r="D33" s="136">
        <v>15</v>
      </c>
      <c r="E33" s="136">
        <v>2</v>
      </c>
    </row>
    <row r="34" spans="1:5">
      <c r="A34" s="153"/>
      <c r="B34" s="136" t="s">
        <v>70</v>
      </c>
      <c r="C34" s="136" t="s">
        <v>68</v>
      </c>
      <c r="D34" s="136">
        <v>17</v>
      </c>
      <c r="E34" s="136">
        <v>1</v>
      </c>
    </row>
    <row r="35" spans="1:5">
      <c r="A35" s="153"/>
      <c r="B35" s="136" t="s">
        <v>70</v>
      </c>
      <c r="C35" s="136" t="s">
        <v>231</v>
      </c>
      <c r="D35" s="136">
        <v>11</v>
      </c>
      <c r="E35" s="136">
        <v>1</v>
      </c>
    </row>
    <row r="36" spans="1:5">
      <c r="A36" s="154"/>
      <c r="B36" s="136" t="s">
        <v>443</v>
      </c>
      <c r="C36" s="136" t="s">
        <v>448</v>
      </c>
      <c r="D36" s="136">
        <v>15</v>
      </c>
      <c r="E36" s="136">
        <v>1</v>
      </c>
    </row>
    <row r="37" spans="1:5">
      <c r="A37" s="149" t="s">
        <v>19</v>
      </c>
      <c r="B37" s="136" t="s">
        <v>70</v>
      </c>
      <c r="C37" s="136" t="s">
        <v>68</v>
      </c>
      <c r="D37" s="136">
        <v>14</v>
      </c>
      <c r="E37" s="136">
        <v>1</v>
      </c>
    </row>
    <row r="38" spans="1:5">
      <c r="A38" s="150"/>
      <c r="B38" s="136" t="s">
        <v>70</v>
      </c>
      <c r="C38" s="136" t="s">
        <v>68</v>
      </c>
      <c r="D38" s="136">
        <v>13</v>
      </c>
      <c r="E38" s="136">
        <v>1</v>
      </c>
    </row>
    <row r="39" spans="1:5">
      <c r="A39" s="150"/>
      <c r="B39" s="136" t="s">
        <v>70</v>
      </c>
      <c r="C39" s="136" t="s">
        <v>231</v>
      </c>
      <c r="D39" s="136">
        <v>9</v>
      </c>
      <c r="E39" s="136">
        <v>1</v>
      </c>
    </row>
    <row r="40" spans="1:5">
      <c r="A40" s="150"/>
      <c r="B40" s="136" t="s">
        <v>70</v>
      </c>
      <c r="C40" s="136" t="s">
        <v>231</v>
      </c>
      <c r="D40" s="136">
        <v>11</v>
      </c>
      <c r="E40" s="136">
        <v>1</v>
      </c>
    </row>
    <row r="41" spans="1:5">
      <c r="A41" s="151"/>
      <c r="B41" s="136" t="s">
        <v>17</v>
      </c>
      <c r="C41" s="136" t="s">
        <v>15</v>
      </c>
      <c r="D41" s="136">
        <v>22</v>
      </c>
      <c r="E41" s="136">
        <v>8</v>
      </c>
    </row>
    <row r="42" spans="1:5">
      <c r="A42" s="152" t="s">
        <v>125</v>
      </c>
      <c r="B42" s="136" t="s">
        <v>70</v>
      </c>
      <c r="C42" s="136" t="s">
        <v>68</v>
      </c>
      <c r="D42" s="136">
        <v>15</v>
      </c>
      <c r="E42" s="136">
        <v>1</v>
      </c>
    </row>
    <row r="43" spans="1:5">
      <c r="A43" s="153"/>
      <c r="B43" s="136" t="s">
        <v>70</v>
      </c>
      <c r="C43" s="136" t="s">
        <v>68</v>
      </c>
      <c r="D43" s="136">
        <v>17</v>
      </c>
      <c r="E43" s="136">
        <v>1</v>
      </c>
    </row>
    <row r="44" spans="1:5">
      <c r="A44" s="153"/>
      <c r="B44" s="136" t="s">
        <v>70</v>
      </c>
      <c r="C44" s="136" t="s">
        <v>68</v>
      </c>
      <c r="D44" s="136">
        <v>18</v>
      </c>
      <c r="E44" s="136">
        <v>1</v>
      </c>
    </row>
    <row r="45" spans="1:5">
      <c r="A45" s="154"/>
      <c r="B45" s="136" t="s">
        <v>443</v>
      </c>
      <c r="C45" s="136" t="s">
        <v>448</v>
      </c>
      <c r="D45" s="136">
        <v>15</v>
      </c>
      <c r="E45" s="136">
        <v>1</v>
      </c>
    </row>
    <row r="46" spans="1:5">
      <c r="A46" s="149" t="s">
        <v>89</v>
      </c>
      <c r="B46" s="136" t="s">
        <v>70</v>
      </c>
      <c r="C46" s="136" t="s">
        <v>68</v>
      </c>
      <c r="D46" s="136">
        <v>13</v>
      </c>
      <c r="E46" s="136">
        <v>2</v>
      </c>
    </row>
    <row r="47" spans="1:5">
      <c r="A47" s="150"/>
      <c r="B47" s="136" t="s">
        <v>70</v>
      </c>
      <c r="C47" s="136" t="s">
        <v>68</v>
      </c>
      <c r="D47" s="136">
        <v>15</v>
      </c>
      <c r="E47" s="136">
        <v>1</v>
      </c>
    </row>
    <row r="48" spans="1:5">
      <c r="A48" s="150"/>
      <c r="B48" s="136" t="s">
        <v>70</v>
      </c>
      <c r="C48" s="136" t="s">
        <v>68</v>
      </c>
      <c r="D48" s="136">
        <v>17</v>
      </c>
      <c r="E48" s="136">
        <v>1</v>
      </c>
    </row>
    <row r="49" spans="1:5">
      <c r="A49" s="151"/>
      <c r="B49" s="136" t="s">
        <v>70</v>
      </c>
      <c r="C49" s="136" t="s">
        <v>68</v>
      </c>
      <c r="D49" s="136">
        <v>18</v>
      </c>
      <c r="E49" s="136">
        <v>2</v>
      </c>
    </row>
    <row r="50" spans="1:5">
      <c r="A50" s="149" t="s">
        <v>72</v>
      </c>
      <c r="B50" s="136" t="s">
        <v>70</v>
      </c>
      <c r="C50" s="136" t="s">
        <v>68</v>
      </c>
      <c r="D50" s="136">
        <v>14</v>
      </c>
      <c r="E50" s="136">
        <v>1</v>
      </c>
    </row>
    <row r="51" spans="1:5">
      <c r="A51" s="150"/>
      <c r="B51" s="136" t="s">
        <v>70</v>
      </c>
      <c r="C51" s="136" t="s">
        <v>68</v>
      </c>
      <c r="D51" s="136">
        <v>16</v>
      </c>
      <c r="E51" s="136">
        <v>1</v>
      </c>
    </row>
    <row r="52" spans="1:5">
      <c r="A52" s="150"/>
      <c r="B52" s="136" t="s">
        <v>70</v>
      </c>
      <c r="C52" s="136" t="s">
        <v>68</v>
      </c>
      <c r="D52" s="136">
        <v>17</v>
      </c>
      <c r="E52" s="136">
        <v>1</v>
      </c>
    </row>
    <row r="53" spans="1:5">
      <c r="A53" s="151"/>
      <c r="B53" s="136" t="s">
        <v>70</v>
      </c>
      <c r="C53" s="136" t="s">
        <v>68</v>
      </c>
      <c r="D53" s="136">
        <v>21</v>
      </c>
      <c r="E53" s="136">
        <v>2</v>
      </c>
    </row>
    <row r="54" spans="1:5">
      <c r="A54" s="149" t="s">
        <v>341</v>
      </c>
      <c r="B54" s="136" t="s">
        <v>70</v>
      </c>
      <c r="C54" s="136" t="s">
        <v>68</v>
      </c>
      <c r="D54" s="136">
        <v>13</v>
      </c>
      <c r="E54" s="136">
        <v>5</v>
      </c>
    </row>
    <row r="55" spans="1:5">
      <c r="A55" s="151"/>
      <c r="B55" s="136" t="s">
        <v>70</v>
      </c>
      <c r="C55" s="136" t="s">
        <v>68</v>
      </c>
      <c r="D55" s="136">
        <v>15</v>
      </c>
      <c r="E55" s="136">
        <v>1</v>
      </c>
    </row>
    <row r="56" spans="1:5">
      <c r="A56" s="149" t="s">
        <v>386</v>
      </c>
      <c r="B56" s="136" t="s">
        <v>70</v>
      </c>
      <c r="C56" s="136" t="s">
        <v>68</v>
      </c>
      <c r="D56" s="136">
        <v>13</v>
      </c>
      <c r="E56" s="136">
        <v>1</v>
      </c>
    </row>
    <row r="57" spans="1:5">
      <c r="A57" s="150"/>
      <c r="B57" s="136" t="s">
        <v>70</v>
      </c>
      <c r="C57" s="136" t="s">
        <v>68</v>
      </c>
      <c r="D57" s="136">
        <v>16</v>
      </c>
      <c r="E57" s="136">
        <v>1</v>
      </c>
    </row>
    <row r="58" spans="1:5">
      <c r="A58" s="150"/>
      <c r="B58" s="136" t="s">
        <v>70</v>
      </c>
      <c r="C58" s="136" t="s">
        <v>231</v>
      </c>
      <c r="D58" s="136">
        <v>11</v>
      </c>
      <c r="E58" s="136">
        <v>1</v>
      </c>
    </row>
    <row r="59" spans="1:5">
      <c r="A59" s="150"/>
      <c r="B59" s="136" t="s">
        <v>443</v>
      </c>
      <c r="C59" s="136" t="s">
        <v>441</v>
      </c>
      <c r="D59" s="136">
        <v>16</v>
      </c>
      <c r="E59" s="136">
        <v>1</v>
      </c>
    </row>
    <row r="60" spans="1:5">
      <c r="A60" s="150"/>
      <c r="B60" s="136" t="s">
        <v>443</v>
      </c>
      <c r="C60" s="136" t="s">
        <v>448</v>
      </c>
      <c r="D60" s="136">
        <v>14</v>
      </c>
      <c r="E60" s="136">
        <v>1</v>
      </c>
    </row>
    <row r="61" spans="1:5">
      <c r="A61" s="151"/>
      <c r="B61" s="136" t="s">
        <v>443</v>
      </c>
      <c r="C61" s="136" t="s">
        <v>448</v>
      </c>
      <c r="D61" s="136">
        <v>15</v>
      </c>
      <c r="E61" s="136">
        <v>2</v>
      </c>
    </row>
    <row r="62" spans="1:5">
      <c r="A62" s="149" t="s">
        <v>5</v>
      </c>
      <c r="B62" s="136" t="s">
        <v>3</v>
      </c>
      <c r="C62" s="136" t="s">
        <v>1</v>
      </c>
      <c r="D62" s="136">
        <v>12</v>
      </c>
      <c r="E62" s="136">
        <v>1</v>
      </c>
    </row>
    <row r="63" spans="1:5">
      <c r="A63" s="150"/>
      <c r="B63" s="136" t="s">
        <v>70</v>
      </c>
      <c r="C63" s="136" t="s">
        <v>68</v>
      </c>
      <c r="D63" s="136">
        <v>13</v>
      </c>
      <c r="E63" s="136">
        <v>2</v>
      </c>
    </row>
    <row r="64" spans="1:5">
      <c r="A64" s="150"/>
      <c r="B64" s="136" t="s">
        <v>70</v>
      </c>
      <c r="C64" s="136" t="s">
        <v>68</v>
      </c>
      <c r="D64" s="136">
        <v>14</v>
      </c>
      <c r="E64" s="136">
        <v>1</v>
      </c>
    </row>
    <row r="65" spans="1:5">
      <c r="A65" s="150"/>
      <c r="B65" s="136" t="s">
        <v>70</v>
      </c>
      <c r="C65" s="136" t="s">
        <v>68</v>
      </c>
      <c r="D65" s="136">
        <v>15</v>
      </c>
      <c r="E65" s="136">
        <v>2</v>
      </c>
    </row>
    <row r="66" spans="1:5">
      <c r="A66" s="150"/>
      <c r="B66" s="136" t="s">
        <v>70</v>
      </c>
      <c r="C66" s="136" t="s">
        <v>68</v>
      </c>
      <c r="D66" s="136">
        <v>16</v>
      </c>
      <c r="E66" s="136">
        <v>3</v>
      </c>
    </row>
    <row r="67" spans="1:5">
      <c r="A67" s="150"/>
      <c r="B67" s="136" t="s">
        <v>70</v>
      </c>
      <c r="C67" s="136" t="s">
        <v>68</v>
      </c>
      <c r="D67" s="136">
        <v>17</v>
      </c>
      <c r="E67" s="136">
        <v>1</v>
      </c>
    </row>
    <row r="68" spans="1:5">
      <c r="A68" s="150"/>
      <c r="B68" s="136" t="s">
        <v>443</v>
      </c>
      <c r="C68" s="136" t="s">
        <v>448</v>
      </c>
      <c r="D68" s="136">
        <v>14</v>
      </c>
      <c r="E68" s="136">
        <v>1</v>
      </c>
    </row>
    <row r="69" spans="1:5">
      <c r="A69" s="151"/>
      <c r="B69" s="136" t="s">
        <v>443</v>
      </c>
      <c r="C69" s="136" t="s">
        <v>448</v>
      </c>
      <c r="D69" s="136">
        <v>18</v>
      </c>
      <c r="E69" s="136">
        <v>1</v>
      </c>
    </row>
    <row r="70" spans="1:5">
      <c r="A70" s="149" t="s">
        <v>34</v>
      </c>
      <c r="B70" s="136" t="s">
        <v>70</v>
      </c>
      <c r="C70" s="136" t="s">
        <v>68</v>
      </c>
      <c r="D70" s="136">
        <v>12</v>
      </c>
      <c r="E70" s="136">
        <v>3</v>
      </c>
    </row>
    <row r="71" spans="1:5">
      <c r="A71" s="150"/>
      <c r="B71" s="136" t="s">
        <v>70</v>
      </c>
      <c r="C71" s="136" t="s">
        <v>68</v>
      </c>
      <c r="D71" s="136">
        <v>13</v>
      </c>
      <c r="E71" s="136">
        <v>2</v>
      </c>
    </row>
    <row r="72" spans="1:5">
      <c r="A72" s="150"/>
      <c r="B72" s="136" t="s">
        <v>70</v>
      </c>
      <c r="C72" s="136" t="s">
        <v>68</v>
      </c>
      <c r="D72" s="136">
        <v>14</v>
      </c>
      <c r="E72" s="136">
        <v>3</v>
      </c>
    </row>
    <row r="73" spans="1:5">
      <c r="A73" s="150"/>
      <c r="B73" s="136" t="s">
        <v>70</v>
      </c>
      <c r="C73" s="136" t="s">
        <v>68</v>
      </c>
      <c r="D73" s="136">
        <v>15</v>
      </c>
      <c r="E73" s="136">
        <v>2</v>
      </c>
    </row>
    <row r="74" spans="1:5">
      <c r="A74" s="150"/>
      <c r="B74" s="136" t="s">
        <v>70</v>
      </c>
      <c r="C74" s="136" t="s">
        <v>68</v>
      </c>
      <c r="D74" s="136">
        <v>16</v>
      </c>
      <c r="E74" s="136">
        <v>4</v>
      </c>
    </row>
    <row r="75" spans="1:5">
      <c r="A75" s="150"/>
      <c r="B75" s="136" t="s">
        <v>70</v>
      </c>
      <c r="C75" s="136" t="s">
        <v>68</v>
      </c>
      <c r="D75" s="136">
        <v>17</v>
      </c>
      <c r="E75" s="136">
        <v>2</v>
      </c>
    </row>
    <row r="76" spans="1:5">
      <c r="A76" s="150"/>
      <c r="B76" s="136" t="s">
        <v>70</v>
      </c>
      <c r="C76" s="136" t="s">
        <v>231</v>
      </c>
      <c r="D76" s="136">
        <v>11</v>
      </c>
      <c r="E76" s="136">
        <v>2</v>
      </c>
    </row>
    <row r="77" spans="1:5">
      <c r="A77" s="150"/>
      <c r="B77" s="136" t="s">
        <v>443</v>
      </c>
      <c r="C77" s="136" t="s">
        <v>441</v>
      </c>
      <c r="D77" s="136">
        <v>16</v>
      </c>
      <c r="E77" s="136">
        <v>1</v>
      </c>
    </row>
    <row r="78" spans="1:5">
      <c r="A78" s="150"/>
      <c r="B78" s="136" t="s">
        <v>443</v>
      </c>
      <c r="C78" s="136" t="s">
        <v>448</v>
      </c>
      <c r="D78" s="136">
        <v>15</v>
      </c>
      <c r="E78" s="136">
        <v>3</v>
      </c>
    </row>
    <row r="79" spans="1:5">
      <c r="A79" s="150"/>
      <c r="B79" s="136" t="s">
        <v>17</v>
      </c>
      <c r="C79" s="136" t="s">
        <v>37</v>
      </c>
      <c r="D79" s="136">
        <v>11</v>
      </c>
      <c r="E79" s="136">
        <v>5</v>
      </c>
    </row>
    <row r="80" spans="1:5">
      <c r="A80" s="150"/>
      <c r="B80" s="136" t="s">
        <v>17</v>
      </c>
      <c r="C80" s="136" t="s">
        <v>37</v>
      </c>
      <c r="D80" s="136">
        <v>12</v>
      </c>
      <c r="E80" s="136">
        <v>3</v>
      </c>
    </row>
    <row r="81" spans="1:5">
      <c r="A81" s="150"/>
      <c r="B81" s="136" t="s">
        <v>17</v>
      </c>
      <c r="C81" s="136" t="s">
        <v>37</v>
      </c>
      <c r="D81" s="136">
        <v>14</v>
      </c>
      <c r="E81" s="136">
        <v>2</v>
      </c>
    </row>
    <row r="82" spans="1:5">
      <c r="A82" s="151"/>
      <c r="B82" s="136" t="s">
        <v>17</v>
      </c>
      <c r="C82" s="136" t="s">
        <v>15</v>
      </c>
      <c r="D82" s="136">
        <v>18</v>
      </c>
      <c r="E82" s="136">
        <v>5</v>
      </c>
    </row>
    <row r="83" spans="1:5">
      <c r="A83" s="149" t="s">
        <v>29</v>
      </c>
      <c r="B83" s="136" t="s">
        <v>70</v>
      </c>
      <c r="C83" s="136" t="s">
        <v>68</v>
      </c>
      <c r="D83" s="136">
        <v>13</v>
      </c>
      <c r="E83" s="136">
        <v>3</v>
      </c>
    </row>
    <row r="84" spans="1:5">
      <c r="A84" s="150"/>
      <c r="B84" s="136" t="s">
        <v>70</v>
      </c>
      <c r="C84" s="136" t="s">
        <v>68</v>
      </c>
      <c r="D84" s="136">
        <v>15</v>
      </c>
      <c r="E84" s="136">
        <v>1</v>
      </c>
    </row>
    <row r="85" spans="1:5">
      <c r="A85" s="150"/>
      <c r="B85" s="136" t="s">
        <v>70</v>
      </c>
      <c r="C85" s="136" t="s">
        <v>68</v>
      </c>
      <c r="D85" s="136">
        <v>16</v>
      </c>
      <c r="E85" s="136">
        <v>1</v>
      </c>
    </row>
    <row r="86" spans="1:5">
      <c r="A86" s="150"/>
      <c r="B86" s="136" t="s">
        <v>70</v>
      </c>
      <c r="C86" s="136" t="s">
        <v>68</v>
      </c>
      <c r="D86" s="136">
        <v>18</v>
      </c>
      <c r="E86" s="136">
        <v>1</v>
      </c>
    </row>
    <row r="87" spans="1:5">
      <c r="A87" s="150"/>
      <c r="B87" s="136" t="s">
        <v>70</v>
      </c>
      <c r="C87" s="136" t="s">
        <v>231</v>
      </c>
      <c r="D87" s="136">
        <v>9</v>
      </c>
      <c r="E87" s="136">
        <v>1</v>
      </c>
    </row>
    <row r="88" spans="1:5">
      <c r="A88" s="150"/>
      <c r="B88" s="136" t="s">
        <v>70</v>
      </c>
      <c r="C88" s="136" t="s">
        <v>231</v>
      </c>
      <c r="D88" s="136">
        <v>11</v>
      </c>
      <c r="E88" s="136">
        <v>2</v>
      </c>
    </row>
    <row r="89" spans="1:5">
      <c r="A89" s="150"/>
      <c r="B89" s="136" t="s">
        <v>443</v>
      </c>
      <c r="C89" s="136" t="s">
        <v>441</v>
      </c>
      <c r="D89" s="136">
        <v>16</v>
      </c>
      <c r="E89" s="136">
        <v>4</v>
      </c>
    </row>
    <row r="90" spans="1:5">
      <c r="A90" s="150"/>
      <c r="B90" s="136" t="s">
        <v>443</v>
      </c>
      <c r="C90" s="136" t="s">
        <v>448</v>
      </c>
      <c r="D90" s="136">
        <v>13</v>
      </c>
      <c r="E90" s="136">
        <v>1</v>
      </c>
    </row>
    <row r="91" spans="1:5">
      <c r="A91" s="150"/>
      <c r="B91" s="136" t="s">
        <v>443</v>
      </c>
      <c r="C91" s="136" t="s">
        <v>448</v>
      </c>
      <c r="D91" s="136">
        <v>14</v>
      </c>
      <c r="E91" s="136">
        <v>2</v>
      </c>
    </row>
    <row r="92" spans="1:5">
      <c r="A92" s="150"/>
      <c r="B92" s="136" t="s">
        <v>443</v>
      </c>
      <c r="C92" s="136" t="s">
        <v>448</v>
      </c>
      <c r="D92" s="136">
        <v>15</v>
      </c>
      <c r="E92" s="136">
        <v>2</v>
      </c>
    </row>
    <row r="93" spans="1:5">
      <c r="A93" s="150"/>
      <c r="B93" s="136" t="s">
        <v>443</v>
      </c>
      <c r="C93" s="136" t="s">
        <v>486</v>
      </c>
      <c r="D93" s="136">
        <v>18</v>
      </c>
      <c r="E93" s="136">
        <v>1</v>
      </c>
    </row>
    <row r="94" spans="1:5">
      <c r="A94" s="150"/>
      <c r="B94" s="136" t="s">
        <v>17</v>
      </c>
      <c r="C94" s="136" t="s">
        <v>37</v>
      </c>
      <c r="D94" s="136">
        <v>10</v>
      </c>
      <c r="E94" s="136">
        <v>2</v>
      </c>
    </row>
    <row r="95" spans="1:5">
      <c r="A95" s="150"/>
      <c r="B95" s="136" t="s">
        <v>17</v>
      </c>
      <c r="C95" s="136" t="s">
        <v>59</v>
      </c>
      <c r="D95" s="136">
        <v>11</v>
      </c>
      <c r="E95" s="136">
        <v>3</v>
      </c>
    </row>
    <row r="96" spans="1:5">
      <c r="A96" s="150"/>
      <c r="B96" s="136" t="s">
        <v>17</v>
      </c>
      <c r="C96" s="136" t="s">
        <v>47</v>
      </c>
      <c r="D96" s="136">
        <v>9</v>
      </c>
      <c r="E96" s="136">
        <v>1</v>
      </c>
    </row>
    <row r="97" spans="1:5">
      <c r="A97" s="150"/>
      <c r="B97" s="136" t="s">
        <v>17</v>
      </c>
      <c r="C97" s="136" t="s">
        <v>47</v>
      </c>
      <c r="D97" s="136">
        <v>11</v>
      </c>
      <c r="E97" s="136">
        <v>2</v>
      </c>
    </row>
    <row r="98" spans="1:5">
      <c r="A98" s="150"/>
      <c r="B98" s="136" t="s">
        <v>17</v>
      </c>
      <c r="C98" s="136" t="s">
        <v>47</v>
      </c>
      <c r="D98" s="136">
        <v>15</v>
      </c>
      <c r="E98" s="136">
        <v>8</v>
      </c>
    </row>
    <row r="99" spans="1:5">
      <c r="A99" s="150"/>
      <c r="B99" s="136" t="s">
        <v>17</v>
      </c>
      <c r="C99" s="136" t="s">
        <v>55</v>
      </c>
      <c r="D99" s="136">
        <v>14</v>
      </c>
      <c r="E99" s="136">
        <v>3</v>
      </c>
    </row>
    <row r="100" spans="1:5">
      <c r="A100" s="151"/>
      <c r="B100" s="136" t="s">
        <v>17</v>
      </c>
      <c r="C100" s="136" t="s">
        <v>15</v>
      </c>
      <c r="D100" s="136">
        <v>16</v>
      </c>
      <c r="E100" s="136">
        <v>4</v>
      </c>
    </row>
    <row r="101" spans="1:5">
      <c r="A101" s="149" t="s">
        <v>274</v>
      </c>
      <c r="B101" s="136" t="s">
        <v>70</v>
      </c>
      <c r="C101" s="136" t="s">
        <v>68</v>
      </c>
      <c r="D101" s="136">
        <v>12</v>
      </c>
      <c r="E101" s="136">
        <v>1</v>
      </c>
    </row>
    <row r="102" spans="1:5">
      <c r="A102" s="150"/>
      <c r="B102" s="136" t="s">
        <v>70</v>
      </c>
      <c r="C102" s="136" t="s">
        <v>68</v>
      </c>
      <c r="D102" s="136">
        <v>13</v>
      </c>
      <c r="E102" s="136">
        <v>1</v>
      </c>
    </row>
    <row r="103" spans="1:5">
      <c r="A103" s="150"/>
      <c r="B103" s="136" t="s">
        <v>70</v>
      </c>
      <c r="C103" s="136" t="s">
        <v>68</v>
      </c>
      <c r="D103" s="136">
        <v>14</v>
      </c>
      <c r="E103" s="136">
        <v>1</v>
      </c>
    </row>
    <row r="104" spans="1:5">
      <c r="A104" s="150"/>
      <c r="B104" s="136" t="s">
        <v>70</v>
      </c>
      <c r="C104" s="136" t="s">
        <v>68</v>
      </c>
      <c r="D104" s="136">
        <v>15</v>
      </c>
      <c r="E104" s="136">
        <v>1</v>
      </c>
    </row>
    <row r="105" spans="1:5">
      <c r="A105" s="150"/>
      <c r="B105" s="136" t="s">
        <v>70</v>
      </c>
      <c r="C105" s="136" t="s">
        <v>68</v>
      </c>
      <c r="D105" s="136">
        <v>17</v>
      </c>
      <c r="E105" s="136">
        <v>1</v>
      </c>
    </row>
    <row r="106" spans="1:5">
      <c r="A106" s="150"/>
      <c r="B106" s="136" t="s">
        <v>70</v>
      </c>
      <c r="C106" s="136" t="s">
        <v>231</v>
      </c>
      <c r="D106" s="136">
        <v>11</v>
      </c>
      <c r="E106" s="136">
        <v>3</v>
      </c>
    </row>
    <row r="107" spans="1:5">
      <c r="A107" s="150"/>
      <c r="B107" s="136" t="s">
        <v>443</v>
      </c>
      <c r="C107" s="136" t="s">
        <v>441</v>
      </c>
      <c r="D107" s="136">
        <v>15</v>
      </c>
      <c r="E107" s="136">
        <v>1</v>
      </c>
    </row>
    <row r="108" spans="1:5">
      <c r="A108" s="151"/>
      <c r="B108" s="136" t="s">
        <v>443</v>
      </c>
      <c r="C108" s="136" t="s">
        <v>448</v>
      </c>
      <c r="D108" s="136">
        <v>15</v>
      </c>
      <c r="E108" s="136">
        <v>1</v>
      </c>
    </row>
    <row r="109" spans="1:5">
      <c r="A109" s="136" t="s">
        <v>1359</v>
      </c>
      <c r="B109" s="136" t="s">
        <v>443</v>
      </c>
      <c r="C109" s="136" t="s">
        <v>448</v>
      </c>
      <c r="D109" s="136">
        <v>15</v>
      </c>
      <c r="E109" s="136">
        <v>189</v>
      </c>
    </row>
  </sheetData>
  <mergeCells count="16">
    <mergeCell ref="A32:A36"/>
    <mergeCell ref="A2:A9"/>
    <mergeCell ref="A10:A14"/>
    <mergeCell ref="A15:A19"/>
    <mergeCell ref="A20:A24"/>
    <mergeCell ref="A25:A30"/>
    <mergeCell ref="A62:A69"/>
    <mergeCell ref="A70:A82"/>
    <mergeCell ref="A83:A100"/>
    <mergeCell ref="A101:A108"/>
    <mergeCell ref="A37:A41"/>
    <mergeCell ref="A42:A45"/>
    <mergeCell ref="A46:A49"/>
    <mergeCell ref="A50:A53"/>
    <mergeCell ref="A54:A55"/>
    <mergeCell ref="A56:A61"/>
  </mergeCells>
  <phoneticPr fontId="3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1356E-DE0F-4E41-8D1C-715DFC55697C}">
  <dimension ref="A3:E127"/>
  <sheetViews>
    <sheetView topLeftCell="A104" workbookViewId="0">
      <selection activeCell="A3" sqref="A3:E127"/>
    </sheetView>
  </sheetViews>
  <sheetFormatPr baseColWidth="10" defaultRowHeight="14.4"/>
  <cols>
    <col min="1" max="1" width="86.33203125" bestFit="1" customWidth="1"/>
    <col min="4" max="4" width="8.33203125" bestFit="1" customWidth="1"/>
    <col min="5" max="5" width="15.109375" bestFit="1" customWidth="1"/>
  </cols>
  <sheetData>
    <row r="3" spans="1:5">
      <c r="A3" s="137" t="s">
        <v>1371</v>
      </c>
      <c r="B3" s="137" t="s">
        <v>1367</v>
      </c>
      <c r="C3" s="137" t="s">
        <v>1369</v>
      </c>
      <c r="D3" s="137" t="s">
        <v>1370</v>
      </c>
      <c r="E3" t="s">
        <v>1686</v>
      </c>
    </row>
    <row r="4" spans="1:5">
      <c r="A4" t="s">
        <v>1478</v>
      </c>
      <c r="B4" t="s">
        <v>70</v>
      </c>
      <c r="C4">
        <v>2028</v>
      </c>
      <c r="D4">
        <v>13</v>
      </c>
      <c r="E4">
        <v>1</v>
      </c>
    </row>
    <row r="5" spans="1:5">
      <c r="A5" t="s">
        <v>1483</v>
      </c>
      <c r="B5" t="s">
        <v>17</v>
      </c>
      <c r="C5">
        <v>4210</v>
      </c>
      <c r="D5">
        <v>22</v>
      </c>
      <c r="E5">
        <v>1</v>
      </c>
    </row>
    <row r="6" spans="1:5">
      <c r="A6" t="s">
        <v>1486</v>
      </c>
      <c r="B6" t="s">
        <v>70</v>
      </c>
      <c r="C6">
        <v>2028</v>
      </c>
      <c r="D6">
        <v>13</v>
      </c>
      <c r="E6">
        <v>2</v>
      </c>
    </row>
    <row r="7" spans="1:5">
      <c r="D7">
        <v>15</v>
      </c>
      <c r="E7">
        <v>1</v>
      </c>
    </row>
    <row r="8" spans="1:5">
      <c r="D8">
        <v>16</v>
      </c>
      <c r="E8">
        <v>1</v>
      </c>
    </row>
    <row r="9" spans="1:5">
      <c r="D9">
        <v>17</v>
      </c>
      <c r="E9">
        <v>1</v>
      </c>
    </row>
    <row r="10" spans="1:5">
      <c r="D10">
        <v>18</v>
      </c>
      <c r="E10">
        <v>1</v>
      </c>
    </row>
    <row r="11" spans="1:5">
      <c r="C11">
        <v>2044</v>
      </c>
      <c r="D11">
        <v>11</v>
      </c>
      <c r="E11">
        <v>1</v>
      </c>
    </row>
    <row r="12" spans="1:5">
      <c r="B12" t="s">
        <v>17</v>
      </c>
      <c r="C12">
        <v>4210</v>
      </c>
      <c r="D12">
        <v>24</v>
      </c>
      <c r="E12">
        <v>1</v>
      </c>
    </row>
    <row r="13" spans="1:5">
      <c r="A13" t="s">
        <v>1388</v>
      </c>
      <c r="B13" t="s">
        <v>70</v>
      </c>
      <c r="C13">
        <v>2028</v>
      </c>
      <c r="D13">
        <v>13</v>
      </c>
      <c r="E13">
        <v>1</v>
      </c>
    </row>
    <row r="14" spans="1:5">
      <c r="D14">
        <v>14</v>
      </c>
      <c r="E14">
        <v>1</v>
      </c>
    </row>
    <row r="15" spans="1:5">
      <c r="D15">
        <v>15</v>
      </c>
      <c r="E15">
        <v>1</v>
      </c>
    </row>
    <row r="16" spans="1:5">
      <c r="D16">
        <v>21</v>
      </c>
      <c r="E16">
        <v>3</v>
      </c>
    </row>
    <row r="17" spans="1:5">
      <c r="B17" t="s">
        <v>17</v>
      </c>
      <c r="C17">
        <v>4210</v>
      </c>
      <c r="D17">
        <v>22</v>
      </c>
      <c r="E17">
        <v>1</v>
      </c>
    </row>
    <row r="18" spans="1:5">
      <c r="A18" t="s">
        <v>131</v>
      </c>
      <c r="B18" t="s">
        <v>70</v>
      </c>
      <c r="C18">
        <v>2028</v>
      </c>
      <c r="D18">
        <v>13</v>
      </c>
      <c r="E18">
        <v>1</v>
      </c>
    </row>
    <row r="19" spans="1:5">
      <c r="D19">
        <v>14</v>
      </c>
      <c r="E19">
        <v>2</v>
      </c>
    </row>
    <row r="20" spans="1:5">
      <c r="D20">
        <v>15</v>
      </c>
      <c r="E20">
        <v>1</v>
      </c>
    </row>
    <row r="21" spans="1:5">
      <c r="D21">
        <v>17</v>
      </c>
      <c r="E21">
        <v>1</v>
      </c>
    </row>
    <row r="22" spans="1:5">
      <c r="B22" t="s">
        <v>443</v>
      </c>
      <c r="C22">
        <v>3124</v>
      </c>
      <c r="D22">
        <v>15</v>
      </c>
      <c r="E22">
        <v>1</v>
      </c>
    </row>
    <row r="23" spans="1:5">
      <c r="A23" t="s">
        <v>85</v>
      </c>
      <c r="B23" t="s">
        <v>70</v>
      </c>
      <c r="C23">
        <v>2028</v>
      </c>
      <c r="D23">
        <v>13</v>
      </c>
      <c r="E23">
        <v>1</v>
      </c>
    </row>
    <row r="24" spans="1:5">
      <c r="D24">
        <v>14</v>
      </c>
      <c r="E24">
        <v>1</v>
      </c>
    </row>
    <row r="25" spans="1:5">
      <c r="D25">
        <v>15</v>
      </c>
      <c r="E25">
        <v>1</v>
      </c>
    </row>
    <row r="26" spans="1:5">
      <c r="D26">
        <v>16</v>
      </c>
      <c r="E26">
        <v>1</v>
      </c>
    </row>
    <row r="27" spans="1:5">
      <c r="D27">
        <v>18</v>
      </c>
      <c r="E27">
        <v>1</v>
      </c>
    </row>
    <row r="28" spans="1:5">
      <c r="D28">
        <v>21</v>
      </c>
      <c r="E28">
        <v>1</v>
      </c>
    </row>
    <row r="29" spans="1:5">
      <c r="B29" t="s">
        <v>17</v>
      </c>
      <c r="C29">
        <v>4210</v>
      </c>
      <c r="D29">
        <v>16</v>
      </c>
      <c r="E29">
        <v>1</v>
      </c>
    </row>
    <row r="30" spans="1:5">
      <c r="A30" t="s">
        <v>323</v>
      </c>
      <c r="B30" t="s">
        <v>70</v>
      </c>
      <c r="C30">
        <v>2028</v>
      </c>
      <c r="D30">
        <v>14</v>
      </c>
      <c r="E30">
        <v>1</v>
      </c>
    </row>
    <row r="31" spans="1:5">
      <c r="D31">
        <v>17</v>
      </c>
      <c r="E31">
        <v>1</v>
      </c>
    </row>
    <row r="32" spans="1:5">
      <c r="C32">
        <v>2044</v>
      </c>
      <c r="D32">
        <v>11</v>
      </c>
      <c r="E32">
        <v>1</v>
      </c>
    </row>
    <row r="33" spans="1:5">
      <c r="B33" t="s">
        <v>443</v>
      </c>
      <c r="C33">
        <v>3100</v>
      </c>
      <c r="D33">
        <v>16</v>
      </c>
      <c r="E33">
        <v>1</v>
      </c>
    </row>
    <row r="34" spans="1:5">
      <c r="B34" t="s">
        <v>17</v>
      </c>
      <c r="C34">
        <v>4210</v>
      </c>
      <c r="D34">
        <v>16</v>
      </c>
      <c r="E34">
        <v>1</v>
      </c>
    </row>
    <row r="35" spans="1:5">
      <c r="A35" t="s">
        <v>1408</v>
      </c>
      <c r="B35" t="s">
        <v>70</v>
      </c>
      <c r="C35">
        <v>2028</v>
      </c>
      <c r="D35">
        <v>13</v>
      </c>
      <c r="E35">
        <v>2</v>
      </c>
    </row>
    <row r="36" spans="1:5">
      <c r="D36">
        <v>15</v>
      </c>
      <c r="E36">
        <v>2</v>
      </c>
    </row>
    <row r="37" spans="1:5">
      <c r="D37">
        <v>16</v>
      </c>
      <c r="E37">
        <v>1</v>
      </c>
    </row>
    <row r="38" spans="1:5">
      <c r="D38">
        <v>17</v>
      </c>
      <c r="E38">
        <v>1</v>
      </c>
    </row>
    <row r="39" spans="1:5">
      <c r="B39" t="s">
        <v>443</v>
      </c>
      <c r="C39">
        <v>3124</v>
      </c>
      <c r="D39">
        <v>15</v>
      </c>
      <c r="E39">
        <v>1</v>
      </c>
    </row>
    <row r="40" spans="1:5">
      <c r="B40" t="s">
        <v>17</v>
      </c>
      <c r="C40">
        <v>4178</v>
      </c>
      <c r="D40">
        <v>14</v>
      </c>
      <c r="E40">
        <v>1</v>
      </c>
    </row>
    <row r="41" spans="1:5">
      <c r="A41" t="s">
        <v>19</v>
      </c>
      <c r="B41" t="s">
        <v>70</v>
      </c>
      <c r="C41">
        <v>2028</v>
      </c>
      <c r="D41">
        <v>13</v>
      </c>
      <c r="E41">
        <v>1</v>
      </c>
    </row>
    <row r="42" spans="1:5">
      <c r="D42">
        <v>14</v>
      </c>
      <c r="E42">
        <v>1</v>
      </c>
    </row>
    <row r="43" spans="1:5">
      <c r="C43">
        <v>2044</v>
      </c>
      <c r="D43">
        <v>9</v>
      </c>
      <c r="E43">
        <v>1</v>
      </c>
    </row>
    <row r="44" spans="1:5">
      <c r="D44">
        <v>11</v>
      </c>
      <c r="E44">
        <v>1</v>
      </c>
    </row>
    <row r="45" spans="1:5">
      <c r="A45" t="s">
        <v>125</v>
      </c>
      <c r="B45" t="s">
        <v>70</v>
      </c>
      <c r="C45">
        <v>2028</v>
      </c>
      <c r="D45">
        <v>15</v>
      </c>
      <c r="E45">
        <v>2</v>
      </c>
    </row>
    <row r="46" spans="1:5">
      <c r="D46">
        <v>17</v>
      </c>
      <c r="E46">
        <v>1</v>
      </c>
    </row>
    <row r="47" spans="1:5">
      <c r="D47">
        <v>18</v>
      </c>
      <c r="E47">
        <v>1</v>
      </c>
    </row>
    <row r="48" spans="1:5">
      <c r="B48" t="s">
        <v>443</v>
      </c>
      <c r="C48">
        <v>3124</v>
      </c>
      <c r="D48">
        <v>15</v>
      </c>
      <c r="E48">
        <v>1</v>
      </c>
    </row>
    <row r="49" spans="1:5">
      <c r="A49" t="s">
        <v>72</v>
      </c>
      <c r="B49" t="s">
        <v>70</v>
      </c>
      <c r="C49">
        <v>2028</v>
      </c>
      <c r="D49">
        <v>14</v>
      </c>
      <c r="E49">
        <v>1</v>
      </c>
    </row>
    <row r="50" spans="1:5">
      <c r="D50">
        <v>15</v>
      </c>
      <c r="E50">
        <v>2</v>
      </c>
    </row>
    <row r="51" spans="1:5">
      <c r="D51">
        <v>16</v>
      </c>
      <c r="E51">
        <v>2</v>
      </c>
    </row>
    <row r="52" spans="1:5">
      <c r="D52">
        <v>17</v>
      </c>
      <c r="E52">
        <v>1</v>
      </c>
    </row>
    <row r="53" spans="1:5">
      <c r="D53">
        <v>21</v>
      </c>
      <c r="E53">
        <v>2</v>
      </c>
    </row>
    <row r="54" spans="1:5">
      <c r="B54" t="s">
        <v>17</v>
      </c>
      <c r="C54">
        <v>4178</v>
      </c>
      <c r="D54">
        <v>14</v>
      </c>
      <c r="E54">
        <v>1</v>
      </c>
    </row>
    <row r="55" spans="1:5">
      <c r="A55" t="s">
        <v>1399</v>
      </c>
      <c r="B55" t="s">
        <v>3</v>
      </c>
      <c r="C55">
        <v>1020</v>
      </c>
      <c r="D55">
        <v>12</v>
      </c>
      <c r="E55">
        <v>1</v>
      </c>
    </row>
    <row r="56" spans="1:5">
      <c r="B56" t="s">
        <v>70</v>
      </c>
      <c r="C56">
        <v>2028</v>
      </c>
      <c r="D56">
        <v>13</v>
      </c>
      <c r="E56">
        <v>2</v>
      </c>
    </row>
    <row r="57" spans="1:5">
      <c r="D57">
        <v>14</v>
      </c>
      <c r="E57">
        <v>2</v>
      </c>
    </row>
    <row r="58" spans="1:5">
      <c r="D58">
        <v>15</v>
      </c>
      <c r="E58">
        <v>2</v>
      </c>
    </row>
    <row r="59" spans="1:5">
      <c r="D59">
        <v>16</v>
      </c>
      <c r="E59">
        <v>3</v>
      </c>
    </row>
    <row r="60" spans="1:5">
      <c r="D60">
        <v>17</v>
      </c>
      <c r="E60">
        <v>2</v>
      </c>
    </row>
    <row r="61" spans="1:5">
      <c r="B61" t="s">
        <v>443</v>
      </c>
      <c r="C61">
        <v>3124</v>
      </c>
      <c r="D61">
        <v>14</v>
      </c>
      <c r="E61">
        <v>1</v>
      </c>
    </row>
    <row r="62" spans="1:5">
      <c r="B62" t="s">
        <v>17</v>
      </c>
      <c r="C62">
        <v>4044</v>
      </c>
      <c r="D62">
        <v>11</v>
      </c>
      <c r="E62">
        <v>1</v>
      </c>
    </row>
    <row r="63" spans="1:5">
      <c r="A63" t="s">
        <v>1416</v>
      </c>
      <c r="B63" t="s">
        <v>70</v>
      </c>
      <c r="C63">
        <v>2028</v>
      </c>
      <c r="D63">
        <v>13</v>
      </c>
      <c r="E63">
        <v>2</v>
      </c>
    </row>
    <row r="64" spans="1:5">
      <c r="D64">
        <v>14</v>
      </c>
      <c r="E64">
        <v>1</v>
      </c>
    </row>
    <row r="65" spans="1:5">
      <c r="D65">
        <v>15</v>
      </c>
      <c r="E65">
        <v>1</v>
      </c>
    </row>
    <row r="66" spans="1:5">
      <c r="D66">
        <v>17</v>
      </c>
      <c r="E66">
        <v>1</v>
      </c>
    </row>
    <row r="67" spans="1:5">
      <c r="D67">
        <v>18</v>
      </c>
      <c r="E67">
        <v>2</v>
      </c>
    </row>
    <row r="68" spans="1:5">
      <c r="B68" t="s">
        <v>443</v>
      </c>
      <c r="C68">
        <v>3100</v>
      </c>
      <c r="D68">
        <v>16</v>
      </c>
      <c r="E68">
        <v>1</v>
      </c>
    </row>
    <row r="69" spans="1:5">
      <c r="B69" t="s">
        <v>17</v>
      </c>
      <c r="C69">
        <v>4064</v>
      </c>
      <c r="D69">
        <v>11</v>
      </c>
      <c r="E69">
        <v>1</v>
      </c>
    </row>
    <row r="70" spans="1:5">
      <c r="A70" t="s">
        <v>341</v>
      </c>
      <c r="B70" t="s">
        <v>70</v>
      </c>
      <c r="C70">
        <v>2028</v>
      </c>
      <c r="D70">
        <v>13</v>
      </c>
      <c r="E70">
        <v>4</v>
      </c>
    </row>
    <row r="71" spans="1:5">
      <c r="B71" t="s">
        <v>17</v>
      </c>
      <c r="C71">
        <v>4210</v>
      </c>
      <c r="D71">
        <v>16</v>
      </c>
      <c r="E71">
        <v>1</v>
      </c>
    </row>
    <row r="72" spans="1:5">
      <c r="A72" t="s">
        <v>1378</v>
      </c>
      <c r="B72" t="s">
        <v>70</v>
      </c>
      <c r="C72">
        <v>2028</v>
      </c>
      <c r="D72">
        <v>13</v>
      </c>
      <c r="E72">
        <v>1</v>
      </c>
    </row>
    <row r="73" spans="1:5">
      <c r="D73">
        <v>16</v>
      </c>
      <c r="E73">
        <v>1</v>
      </c>
    </row>
    <row r="74" spans="1:5">
      <c r="C74">
        <v>2044</v>
      </c>
      <c r="D74">
        <v>11</v>
      </c>
      <c r="E74">
        <v>1</v>
      </c>
    </row>
    <row r="75" spans="1:5">
      <c r="B75" t="s">
        <v>443</v>
      </c>
      <c r="C75">
        <v>3100</v>
      </c>
      <c r="D75">
        <v>16</v>
      </c>
      <c r="E75">
        <v>1</v>
      </c>
    </row>
    <row r="76" spans="1:5">
      <c r="C76">
        <v>3124</v>
      </c>
      <c r="D76">
        <v>14</v>
      </c>
      <c r="E76">
        <v>1</v>
      </c>
    </row>
    <row r="77" spans="1:5">
      <c r="D77">
        <v>15</v>
      </c>
      <c r="E77">
        <v>2</v>
      </c>
    </row>
    <row r="78" spans="1:5">
      <c r="B78" t="s">
        <v>17</v>
      </c>
      <c r="C78">
        <v>4210</v>
      </c>
      <c r="D78">
        <v>22</v>
      </c>
      <c r="E78">
        <v>1</v>
      </c>
    </row>
    <row r="79" spans="1:5">
      <c r="A79" t="s">
        <v>34</v>
      </c>
      <c r="B79" t="s">
        <v>70</v>
      </c>
      <c r="C79">
        <v>2028</v>
      </c>
      <c r="D79">
        <v>12</v>
      </c>
      <c r="E79">
        <v>3</v>
      </c>
    </row>
    <row r="80" spans="1:5">
      <c r="D80">
        <v>13</v>
      </c>
      <c r="E80">
        <v>4</v>
      </c>
    </row>
    <row r="81" spans="1:5">
      <c r="D81">
        <v>14</v>
      </c>
      <c r="E81">
        <v>2</v>
      </c>
    </row>
    <row r="82" spans="1:5">
      <c r="D82">
        <v>15</v>
      </c>
      <c r="E82">
        <v>2</v>
      </c>
    </row>
    <row r="83" spans="1:5">
      <c r="D83">
        <v>16</v>
      </c>
      <c r="E83">
        <v>3</v>
      </c>
    </row>
    <row r="84" spans="1:5">
      <c r="D84">
        <v>17</v>
      </c>
      <c r="E84">
        <v>2</v>
      </c>
    </row>
    <row r="85" spans="1:5">
      <c r="D85">
        <v>18</v>
      </c>
      <c r="E85">
        <v>1</v>
      </c>
    </row>
    <row r="86" spans="1:5">
      <c r="C86">
        <v>2044</v>
      </c>
      <c r="D86">
        <v>11</v>
      </c>
      <c r="E86">
        <v>1</v>
      </c>
    </row>
    <row r="87" spans="1:5">
      <c r="B87" t="s">
        <v>443</v>
      </c>
      <c r="C87">
        <v>3100</v>
      </c>
      <c r="D87">
        <v>16</v>
      </c>
      <c r="E87">
        <v>1</v>
      </c>
    </row>
    <row r="88" spans="1:5">
      <c r="C88">
        <v>3124</v>
      </c>
      <c r="D88">
        <v>14</v>
      </c>
      <c r="E88">
        <v>1</v>
      </c>
    </row>
    <row r="89" spans="1:5">
      <c r="D89">
        <v>15</v>
      </c>
      <c r="E89">
        <v>3</v>
      </c>
    </row>
    <row r="90" spans="1:5">
      <c r="B90" t="s">
        <v>17</v>
      </c>
      <c r="C90">
        <v>4044</v>
      </c>
      <c r="D90">
        <v>11</v>
      </c>
      <c r="E90">
        <v>3</v>
      </c>
    </row>
    <row r="91" spans="1:5">
      <c r="D91">
        <v>14</v>
      </c>
      <c r="E91">
        <v>1</v>
      </c>
    </row>
    <row r="92" spans="1:5">
      <c r="C92">
        <v>4210</v>
      </c>
      <c r="D92">
        <v>18</v>
      </c>
      <c r="E92">
        <v>1</v>
      </c>
    </row>
    <row r="93" spans="1:5">
      <c r="D93">
        <v>22</v>
      </c>
      <c r="E93">
        <v>3</v>
      </c>
    </row>
    <row r="94" spans="1:5">
      <c r="A94" t="s">
        <v>29</v>
      </c>
      <c r="B94" t="s">
        <v>70</v>
      </c>
      <c r="C94">
        <v>2028</v>
      </c>
      <c r="D94">
        <v>13</v>
      </c>
      <c r="E94">
        <v>3</v>
      </c>
    </row>
    <row r="95" spans="1:5">
      <c r="D95">
        <v>14</v>
      </c>
      <c r="E95">
        <v>1</v>
      </c>
    </row>
    <row r="96" spans="1:5">
      <c r="D96">
        <v>15</v>
      </c>
      <c r="E96">
        <v>1</v>
      </c>
    </row>
    <row r="97" spans="2:5">
      <c r="D97">
        <v>16</v>
      </c>
      <c r="E97">
        <v>2</v>
      </c>
    </row>
    <row r="98" spans="2:5">
      <c r="D98">
        <v>17</v>
      </c>
      <c r="E98">
        <v>1</v>
      </c>
    </row>
    <row r="99" spans="2:5">
      <c r="C99">
        <v>2044</v>
      </c>
      <c r="D99">
        <v>9</v>
      </c>
      <c r="E99">
        <v>1</v>
      </c>
    </row>
    <row r="100" spans="2:5">
      <c r="D100">
        <v>11</v>
      </c>
      <c r="E100">
        <v>3</v>
      </c>
    </row>
    <row r="101" spans="2:5">
      <c r="B101" t="s">
        <v>443</v>
      </c>
      <c r="C101">
        <v>3100</v>
      </c>
      <c r="D101">
        <v>16</v>
      </c>
      <c r="E101">
        <v>4</v>
      </c>
    </row>
    <row r="102" spans="2:5">
      <c r="C102">
        <v>3124</v>
      </c>
      <c r="D102">
        <v>13</v>
      </c>
      <c r="E102">
        <v>1</v>
      </c>
    </row>
    <row r="103" spans="2:5">
      <c r="D103">
        <v>14</v>
      </c>
      <c r="E103">
        <v>1</v>
      </c>
    </row>
    <row r="104" spans="2:5">
      <c r="D104">
        <v>15</v>
      </c>
      <c r="E104">
        <v>2</v>
      </c>
    </row>
    <row r="105" spans="2:5">
      <c r="C105">
        <v>3132</v>
      </c>
      <c r="D105">
        <v>18</v>
      </c>
      <c r="E105">
        <v>1</v>
      </c>
    </row>
    <row r="106" spans="2:5">
      <c r="B106" t="s">
        <v>17</v>
      </c>
      <c r="C106">
        <v>4044</v>
      </c>
      <c r="D106">
        <v>10</v>
      </c>
      <c r="E106">
        <v>2</v>
      </c>
    </row>
    <row r="107" spans="2:5">
      <c r="D107">
        <v>11</v>
      </c>
      <c r="E107">
        <v>1</v>
      </c>
    </row>
    <row r="108" spans="2:5">
      <c r="D108">
        <v>12</v>
      </c>
      <c r="E108">
        <v>2</v>
      </c>
    </row>
    <row r="109" spans="2:5">
      <c r="D109">
        <v>14</v>
      </c>
      <c r="E109">
        <v>1</v>
      </c>
    </row>
    <row r="110" spans="2:5">
      <c r="C110">
        <v>4064</v>
      </c>
      <c r="D110">
        <v>11</v>
      </c>
      <c r="E110">
        <v>2</v>
      </c>
    </row>
    <row r="111" spans="2:5">
      <c r="C111">
        <v>4103</v>
      </c>
      <c r="D111">
        <v>9</v>
      </c>
      <c r="E111">
        <v>1</v>
      </c>
    </row>
    <row r="112" spans="2:5">
      <c r="D112">
        <v>11</v>
      </c>
      <c r="E112">
        <v>2</v>
      </c>
    </row>
    <row r="113" spans="1:5">
      <c r="D113">
        <v>15</v>
      </c>
      <c r="E113">
        <v>8</v>
      </c>
    </row>
    <row r="114" spans="1:5">
      <c r="C114">
        <v>4178</v>
      </c>
      <c r="D114">
        <v>14</v>
      </c>
      <c r="E114">
        <v>1</v>
      </c>
    </row>
    <row r="115" spans="1:5">
      <c r="C115">
        <v>4210</v>
      </c>
      <c r="D115">
        <v>16</v>
      </c>
      <c r="E115">
        <v>2</v>
      </c>
    </row>
    <row r="116" spans="1:5">
      <c r="D116">
        <v>18</v>
      </c>
      <c r="E116">
        <v>2</v>
      </c>
    </row>
    <row r="117" spans="1:5">
      <c r="A117" t="s">
        <v>274</v>
      </c>
      <c r="B117" t="s">
        <v>70</v>
      </c>
      <c r="C117">
        <v>2028</v>
      </c>
      <c r="D117">
        <v>12</v>
      </c>
      <c r="E117">
        <v>1</v>
      </c>
    </row>
    <row r="118" spans="1:5">
      <c r="D118">
        <v>13</v>
      </c>
      <c r="E118">
        <v>1</v>
      </c>
    </row>
    <row r="119" spans="1:5">
      <c r="D119">
        <v>14</v>
      </c>
      <c r="E119">
        <v>1</v>
      </c>
    </row>
    <row r="120" spans="1:5">
      <c r="D120">
        <v>15</v>
      </c>
      <c r="E120">
        <v>1</v>
      </c>
    </row>
    <row r="121" spans="1:5">
      <c r="D121">
        <v>17</v>
      </c>
      <c r="E121">
        <v>1</v>
      </c>
    </row>
    <row r="122" spans="1:5">
      <c r="C122">
        <v>2044</v>
      </c>
      <c r="D122">
        <v>11</v>
      </c>
      <c r="E122">
        <v>4</v>
      </c>
    </row>
    <row r="123" spans="1:5">
      <c r="B123" t="s">
        <v>443</v>
      </c>
      <c r="C123">
        <v>3100</v>
      </c>
      <c r="D123">
        <v>15</v>
      </c>
      <c r="E123">
        <v>1</v>
      </c>
    </row>
    <row r="124" spans="1:5">
      <c r="C124">
        <v>3124</v>
      </c>
      <c r="D124">
        <v>15</v>
      </c>
      <c r="E124">
        <v>1</v>
      </c>
    </row>
    <row r="125" spans="1:5">
      <c r="B125" t="s">
        <v>17</v>
      </c>
      <c r="C125">
        <v>4210</v>
      </c>
      <c r="D125">
        <v>18</v>
      </c>
      <c r="E125">
        <v>1</v>
      </c>
    </row>
    <row r="126" spans="1:5">
      <c r="D126">
        <v>22</v>
      </c>
      <c r="E126">
        <v>2</v>
      </c>
    </row>
    <row r="127" spans="1:5">
      <c r="A127" t="s">
        <v>1359</v>
      </c>
      <c r="E127">
        <v>187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80B9-E206-4800-A203-42AC5EF2ED8A}">
  <sheetPr>
    <tabColor theme="0"/>
  </sheetPr>
  <dimension ref="A1:P188"/>
  <sheetViews>
    <sheetView workbookViewId="0">
      <selection activeCell="F16" sqref="F16"/>
    </sheetView>
  </sheetViews>
  <sheetFormatPr baseColWidth="10" defaultRowHeight="10.199999999999999"/>
  <cols>
    <col min="1" max="2" width="11.5546875" style="147"/>
    <col min="3" max="3" width="24.88671875" style="147" customWidth="1"/>
    <col min="4" max="4" width="20.6640625" style="147" customWidth="1"/>
    <col min="5" max="5" width="12.5546875" style="147" customWidth="1"/>
    <col min="6" max="6" width="11.5546875" style="147"/>
    <col min="7" max="7" width="16.21875" style="147" customWidth="1"/>
    <col min="8" max="9" width="11.5546875" style="147"/>
    <col min="10" max="10" width="22.33203125" style="143" customWidth="1"/>
    <col min="11" max="12" width="11.5546875" style="143"/>
    <col min="13" max="13" width="24.44140625" style="143" customWidth="1"/>
    <col min="14" max="16" width="11.5546875" style="143"/>
    <col min="17" max="16384" width="11.5546875" style="147"/>
  </cols>
  <sheetData>
    <row r="1" spans="1:15">
      <c r="A1" s="140" t="s">
        <v>1362</v>
      </c>
      <c r="B1" s="140" t="s">
        <v>1363</v>
      </c>
      <c r="C1" s="140" t="s">
        <v>1364</v>
      </c>
      <c r="D1" s="140" t="s">
        <v>1365</v>
      </c>
      <c r="E1" s="141" t="s">
        <v>1366</v>
      </c>
      <c r="F1" s="140" t="s">
        <v>1367</v>
      </c>
      <c r="G1" s="140" t="s">
        <v>1368</v>
      </c>
      <c r="H1" s="140" t="s">
        <v>1369</v>
      </c>
      <c r="I1" s="140" t="s">
        <v>1370</v>
      </c>
      <c r="J1" s="140" t="s">
        <v>1371</v>
      </c>
      <c r="K1" s="140"/>
      <c r="L1" s="142" t="s">
        <v>1372</v>
      </c>
      <c r="M1" s="140" t="s">
        <v>1373</v>
      </c>
      <c r="N1" s="140" t="s">
        <v>1374</v>
      </c>
      <c r="O1" s="140" t="s">
        <v>1375</v>
      </c>
    </row>
    <row r="2" spans="1:15">
      <c r="A2" s="144">
        <v>11</v>
      </c>
      <c r="B2" s="144"/>
      <c r="C2" s="144" t="s">
        <v>1376</v>
      </c>
      <c r="D2" s="144" t="s">
        <v>1376</v>
      </c>
      <c r="E2" s="144" t="s">
        <v>1377</v>
      </c>
      <c r="F2" s="144" t="s">
        <v>70</v>
      </c>
      <c r="G2" s="144" t="s">
        <v>1123</v>
      </c>
      <c r="H2" s="144">
        <v>2028</v>
      </c>
      <c r="I2" s="144">
        <v>13</v>
      </c>
      <c r="J2" s="145" t="s">
        <v>341</v>
      </c>
      <c r="K2" s="145"/>
      <c r="L2" s="146"/>
      <c r="M2" s="145" t="s">
        <v>1178</v>
      </c>
      <c r="N2" s="145"/>
      <c r="O2" s="145"/>
    </row>
    <row r="3" spans="1:15">
      <c r="A3" s="144">
        <v>17</v>
      </c>
      <c r="B3" s="144"/>
      <c r="C3" s="144" t="s">
        <v>1376</v>
      </c>
      <c r="D3" s="144" t="s">
        <v>1376</v>
      </c>
      <c r="E3" s="144"/>
      <c r="F3" s="144" t="s">
        <v>70</v>
      </c>
      <c r="G3" s="144" t="s">
        <v>1123</v>
      </c>
      <c r="H3" s="144">
        <v>2028</v>
      </c>
      <c r="I3" s="144">
        <v>13</v>
      </c>
      <c r="J3" s="145" t="s">
        <v>131</v>
      </c>
      <c r="K3" s="145"/>
      <c r="L3" s="146"/>
      <c r="M3" s="145" t="s">
        <v>1178</v>
      </c>
      <c r="N3" s="145"/>
      <c r="O3" s="145"/>
    </row>
    <row r="4" spans="1:15">
      <c r="A4" s="144">
        <v>18</v>
      </c>
      <c r="B4" s="144"/>
      <c r="C4" s="144" t="s">
        <v>1376</v>
      </c>
      <c r="D4" s="144" t="s">
        <v>1376</v>
      </c>
      <c r="E4" s="144"/>
      <c r="F4" s="144" t="s">
        <v>70</v>
      </c>
      <c r="G4" s="144" t="s">
        <v>1123</v>
      </c>
      <c r="H4" s="144">
        <v>2028</v>
      </c>
      <c r="I4" s="144">
        <v>13</v>
      </c>
      <c r="J4" s="145" t="s">
        <v>85</v>
      </c>
      <c r="K4" s="145"/>
      <c r="L4" s="146"/>
      <c r="M4" s="145" t="s">
        <v>1178</v>
      </c>
      <c r="N4" s="145"/>
      <c r="O4" s="145"/>
    </row>
    <row r="5" spans="1:15">
      <c r="A5" s="144">
        <v>19</v>
      </c>
      <c r="B5" s="144"/>
      <c r="C5" s="144" t="s">
        <v>1376</v>
      </c>
      <c r="D5" s="144" t="s">
        <v>1376</v>
      </c>
      <c r="E5" s="144"/>
      <c r="F5" s="144" t="s">
        <v>70</v>
      </c>
      <c r="G5" s="144" t="s">
        <v>1318</v>
      </c>
      <c r="H5" s="144">
        <v>2044</v>
      </c>
      <c r="I5" s="144">
        <v>11</v>
      </c>
      <c r="J5" s="145" t="s">
        <v>1378</v>
      </c>
      <c r="K5" s="145"/>
      <c r="L5" s="146"/>
      <c r="M5" s="145" t="s">
        <v>1178</v>
      </c>
      <c r="N5" s="145"/>
      <c r="O5" s="145"/>
    </row>
    <row r="6" spans="1:15">
      <c r="A6" s="144">
        <v>22</v>
      </c>
      <c r="B6" s="144">
        <v>51854323</v>
      </c>
      <c r="C6" s="144" t="s">
        <v>1379</v>
      </c>
      <c r="D6" s="144" t="s">
        <v>1380</v>
      </c>
      <c r="E6" s="144" t="s">
        <v>1381</v>
      </c>
      <c r="F6" s="144" t="s">
        <v>17</v>
      </c>
      <c r="G6" s="144" t="s">
        <v>1314</v>
      </c>
      <c r="H6" s="144">
        <v>4178</v>
      </c>
      <c r="I6" s="144">
        <v>14</v>
      </c>
      <c r="J6" s="145" t="s">
        <v>72</v>
      </c>
      <c r="K6" s="145"/>
      <c r="L6" s="146"/>
      <c r="M6" s="145" t="s">
        <v>1135</v>
      </c>
      <c r="N6" s="145"/>
      <c r="O6" s="145"/>
    </row>
    <row r="7" spans="1:15">
      <c r="A7" s="144">
        <v>23</v>
      </c>
      <c r="B7" s="144">
        <v>79381404</v>
      </c>
      <c r="C7" s="144" t="s">
        <v>1382</v>
      </c>
      <c r="D7" s="144" t="s">
        <v>1383</v>
      </c>
      <c r="E7" s="144" t="s">
        <v>1377</v>
      </c>
      <c r="F7" s="144" t="s">
        <v>70</v>
      </c>
      <c r="G7" s="144" t="s">
        <v>1123</v>
      </c>
      <c r="H7" s="144">
        <v>2028</v>
      </c>
      <c r="I7" s="144">
        <v>17</v>
      </c>
      <c r="J7" s="145" t="s">
        <v>72</v>
      </c>
      <c r="K7" s="145"/>
      <c r="L7" s="146"/>
      <c r="M7" s="145" t="s">
        <v>1158</v>
      </c>
      <c r="N7" s="145"/>
      <c r="O7" s="145"/>
    </row>
    <row r="8" spans="1:15">
      <c r="A8" s="144">
        <v>24</v>
      </c>
      <c r="B8" s="144">
        <v>51613919</v>
      </c>
      <c r="C8" s="144" t="s">
        <v>1384</v>
      </c>
      <c r="D8" s="144" t="s">
        <v>1385</v>
      </c>
      <c r="E8" s="144" t="s">
        <v>1377</v>
      </c>
      <c r="F8" s="144" t="s">
        <v>70</v>
      </c>
      <c r="G8" s="144" t="s">
        <v>1123</v>
      </c>
      <c r="H8" s="144">
        <v>2028</v>
      </c>
      <c r="I8" s="144">
        <v>21</v>
      </c>
      <c r="J8" s="145" t="s">
        <v>72</v>
      </c>
      <c r="K8" s="145"/>
      <c r="L8" s="146"/>
      <c r="M8" s="145" t="s">
        <v>1158</v>
      </c>
      <c r="N8" s="145"/>
      <c r="O8" s="145"/>
    </row>
    <row r="9" spans="1:15">
      <c r="A9" s="144">
        <v>25</v>
      </c>
      <c r="B9" s="144"/>
      <c r="C9" s="144" t="s">
        <v>1376</v>
      </c>
      <c r="D9" s="144" t="s">
        <v>1376</v>
      </c>
      <c r="E9" s="144"/>
      <c r="F9" s="144" t="s">
        <v>70</v>
      </c>
      <c r="G9" s="144" t="s">
        <v>1123</v>
      </c>
      <c r="H9" s="144">
        <v>2028</v>
      </c>
      <c r="I9" s="144">
        <v>14</v>
      </c>
      <c r="J9" s="145" t="s">
        <v>19</v>
      </c>
      <c r="K9" s="145"/>
      <c r="L9" s="146"/>
      <c r="M9" s="145" t="s">
        <v>1178</v>
      </c>
      <c r="N9" s="145"/>
      <c r="O9" s="145"/>
    </row>
    <row r="10" spans="1:15">
      <c r="A10" s="144">
        <v>26</v>
      </c>
      <c r="B10" s="144"/>
      <c r="C10" s="144" t="s">
        <v>1376</v>
      </c>
      <c r="D10" s="144" t="s">
        <v>1376</v>
      </c>
      <c r="E10" s="144"/>
      <c r="F10" s="144" t="s">
        <v>70</v>
      </c>
      <c r="G10" s="144" t="s">
        <v>1318</v>
      </c>
      <c r="H10" s="144">
        <v>2044</v>
      </c>
      <c r="I10" s="144">
        <v>9</v>
      </c>
      <c r="J10" s="145" t="s">
        <v>19</v>
      </c>
      <c r="K10" s="145"/>
      <c r="L10" s="146"/>
      <c r="M10" s="145" t="s">
        <v>1178</v>
      </c>
      <c r="N10" s="145"/>
      <c r="O10" s="145"/>
    </row>
    <row r="11" spans="1:15">
      <c r="A11" s="144">
        <v>27</v>
      </c>
      <c r="B11" s="144">
        <v>79401976</v>
      </c>
      <c r="C11" s="144" t="s">
        <v>1386</v>
      </c>
      <c r="D11" s="144" t="s">
        <v>1387</v>
      </c>
      <c r="E11" s="144" t="s">
        <v>1381</v>
      </c>
      <c r="F11" s="144" t="s">
        <v>70</v>
      </c>
      <c r="G11" s="144" t="s">
        <v>1123</v>
      </c>
      <c r="H11" s="144">
        <v>2028</v>
      </c>
      <c r="I11" s="144">
        <v>21</v>
      </c>
      <c r="J11" s="145" t="s">
        <v>1388</v>
      </c>
      <c r="K11" s="145"/>
      <c r="L11" s="146"/>
      <c r="M11" s="145" t="s">
        <v>1135</v>
      </c>
      <c r="N11" s="145"/>
      <c r="O11" s="145"/>
    </row>
    <row r="12" spans="1:15">
      <c r="A12" s="144">
        <v>28</v>
      </c>
      <c r="B12" s="144">
        <v>79572453</v>
      </c>
      <c r="C12" s="144" t="s">
        <v>1389</v>
      </c>
      <c r="D12" s="144" t="s">
        <v>1390</v>
      </c>
      <c r="E12" s="144" t="s">
        <v>1377</v>
      </c>
      <c r="F12" s="144" t="s">
        <v>70</v>
      </c>
      <c r="G12" s="144" t="s">
        <v>1123</v>
      </c>
      <c r="H12" s="144">
        <v>2028</v>
      </c>
      <c r="I12" s="144">
        <v>15</v>
      </c>
      <c r="J12" s="145" t="s">
        <v>72</v>
      </c>
      <c r="K12" s="145"/>
      <c r="L12" s="146"/>
      <c r="M12" s="145" t="s">
        <v>1158</v>
      </c>
      <c r="N12" s="145"/>
      <c r="O12" s="145"/>
    </row>
    <row r="13" spans="1:15">
      <c r="A13" s="144">
        <v>29</v>
      </c>
      <c r="B13" s="144">
        <v>79726664</v>
      </c>
      <c r="C13" s="144" t="s">
        <v>1391</v>
      </c>
      <c r="D13" s="144" t="s">
        <v>1392</v>
      </c>
      <c r="E13" s="144" t="s">
        <v>1377</v>
      </c>
      <c r="F13" s="144" t="s">
        <v>70</v>
      </c>
      <c r="G13" s="144" t="s">
        <v>1123</v>
      </c>
      <c r="H13" s="144">
        <v>2028</v>
      </c>
      <c r="I13" s="144">
        <v>21</v>
      </c>
      <c r="J13" s="145" t="s">
        <v>72</v>
      </c>
      <c r="K13" s="145"/>
      <c r="L13" s="146"/>
      <c r="M13" s="145" t="s">
        <v>1158</v>
      </c>
      <c r="N13" s="145"/>
      <c r="O13" s="145"/>
    </row>
    <row r="14" spans="1:15">
      <c r="A14" s="144">
        <v>30</v>
      </c>
      <c r="B14" s="144">
        <v>1018442268</v>
      </c>
      <c r="C14" s="144" t="s">
        <v>1393</v>
      </c>
      <c r="D14" s="144" t="s">
        <v>1394</v>
      </c>
      <c r="E14" s="144" t="s">
        <v>1381</v>
      </c>
      <c r="F14" s="144" t="s">
        <v>70</v>
      </c>
      <c r="G14" s="144" t="s">
        <v>1123</v>
      </c>
      <c r="H14" s="144">
        <v>2028</v>
      </c>
      <c r="I14" s="144">
        <v>14</v>
      </c>
      <c r="J14" s="145" t="s">
        <v>72</v>
      </c>
      <c r="K14" s="145"/>
      <c r="L14" s="146"/>
      <c r="M14" s="145" t="s">
        <v>1135</v>
      </c>
      <c r="N14" s="145"/>
      <c r="O14" s="145"/>
    </row>
    <row r="15" spans="1:15">
      <c r="A15" s="144">
        <v>32</v>
      </c>
      <c r="B15" s="144">
        <v>79556802</v>
      </c>
      <c r="C15" s="144" t="s">
        <v>1395</v>
      </c>
      <c r="D15" s="144" t="s">
        <v>1396</v>
      </c>
      <c r="E15" s="144" t="s">
        <v>1377</v>
      </c>
      <c r="F15" s="144" t="s">
        <v>70</v>
      </c>
      <c r="G15" s="144" t="s">
        <v>1123</v>
      </c>
      <c r="H15" s="144">
        <v>2028</v>
      </c>
      <c r="I15" s="144">
        <v>15</v>
      </c>
      <c r="J15" s="145" t="s">
        <v>72</v>
      </c>
      <c r="K15" s="145"/>
      <c r="L15" s="146"/>
      <c r="M15" s="145" t="s">
        <v>1158</v>
      </c>
      <c r="N15" s="145"/>
      <c r="O15" s="145"/>
    </row>
    <row r="16" spans="1:15">
      <c r="A16" s="144">
        <v>35</v>
      </c>
      <c r="B16" s="144">
        <v>79903562</v>
      </c>
      <c r="C16" s="144" t="s">
        <v>1397</v>
      </c>
      <c r="D16" s="144" t="s">
        <v>1398</v>
      </c>
      <c r="E16" s="144" t="s">
        <v>578</v>
      </c>
      <c r="F16" s="144" t="s">
        <v>3</v>
      </c>
      <c r="G16" s="144" t="s">
        <v>3</v>
      </c>
      <c r="H16" s="144">
        <v>1020</v>
      </c>
      <c r="I16" s="144">
        <v>12</v>
      </c>
      <c r="J16" s="145" t="s">
        <v>1399</v>
      </c>
      <c r="K16" s="145"/>
      <c r="L16" s="146"/>
      <c r="M16" s="145" t="s">
        <v>1158</v>
      </c>
      <c r="N16" s="145"/>
      <c r="O16" s="145"/>
    </row>
    <row r="17" spans="1:15">
      <c r="A17" s="144">
        <v>36</v>
      </c>
      <c r="B17" s="144">
        <v>1003304655</v>
      </c>
      <c r="C17" s="144" t="s">
        <v>1400</v>
      </c>
      <c r="D17" s="144" t="s">
        <v>1401</v>
      </c>
      <c r="E17" s="144" t="s">
        <v>1381</v>
      </c>
      <c r="F17" s="144" t="s">
        <v>17</v>
      </c>
      <c r="G17" s="144" t="s">
        <v>1149</v>
      </c>
      <c r="H17" s="144">
        <v>4044</v>
      </c>
      <c r="I17" s="144">
        <v>11</v>
      </c>
      <c r="J17" s="145" t="s">
        <v>1399</v>
      </c>
      <c r="K17" s="145"/>
      <c r="L17" s="146"/>
      <c r="M17" s="145" t="s">
        <v>1135</v>
      </c>
      <c r="N17" s="145"/>
      <c r="O17" s="145"/>
    </row>
    <row r="18" spans="1:15">
      <c r="A18" s="144">
        <v>38</v>
      </c>
      <c r="B18" s="144">
        <v>1120563760</v>
      </c>
      <c r="C18" s="144" t="s">
        <v>1402</v>
      </c>
      <c r="D18" s="144" t="s">
        <v>1403</v>
      </c>
      <c r="E18" s="144" t="s">
        <v>1381</v>
      </c>
      <c r="F18" s="144" t="s">
        <v>70</v>
      </c>
      <c r="G18" s="144" t="s">
        <v>1123</v>
      </c>
      <c r="H18" s="144">
        <v>2028</v>
      </c>
      <c r="I18" s="144">
        <v>16</v>
      </c>
      <c r="J18" s="145" t="s">
        <v>1399</v>
      </c>
      <c r="K18" s="145"/>
      <c r="L18" s="146"/>
      <c r="M18" s="145" t="s">
        <v>1135</v>
      </c>
      <c r="N18" s="145"/>
      <c r="O18" s="145"/>
    </row>
    <row r="19" spans="1:15">
      <c r="A19" s="144">
        <v>39</v>
      </c>
      <c r="B19" s="144">
        <v>4946701</v>
      </c>
      <c r="C19" s="144" t="s">
        <v>1404</v>
      </c>
      <c r="D19" s="144" t="s">
        <v>1405</v>
      </c>
      <c r="E19" s="144" t="s">
        <v>1381</v>
      </c>
      <c r="F19" s="144" t="s">
        <v>70</v>
      </c>
      <c r="G19" s="144" t="s">
        <v>1123</v>
      </c>
      <c r="H19" s="144">
        <v>2028</v>
      </c>
      <c r="I19" s="144">
        <v>14</v>
      </c>
      <c r="J19" s="145" t="s">
        <v>1399</v>
      </c>
      <c r="K19" s="145"/>
      <c r="L19" s="146"/>
      <c r="M19" s="145" t="s">
        <v>1135</v>
      </c>
      <c r="N19" s="145"/>
      <c r="O19" s="145"/>
    </row>
    <row r="20" spans="1:15">
      <c r="A20" s="144">
        <v>40</v>
      </c>
      <c r="B20" s="144">
        <v>1102363845</v>
      </c>
      <c r="C20" s="144" t="s">
        <v>1406</v>
      </c>
      <c r="D20" s="144" t="s">
        <v>1407</v>
      </c>
      <c r="E20" s="144" t="s">
        <v>1381</v>
      </c>
      <c r="F20" s="144" t="s">
        <v>70</v>
      </c>
      <c r="G20" s="144" t="s">
        <v>1123</v>
      </c>
      <c r="H20" s="144">
        <v>2028</v>
      </c>
      <c r="I20" s="144">
        <v>15</v>
      </c>
      <c r="J20" s="145" t="s">
        <v>1399</v>
      </c>
      <c r="K20" s="145"/>
      <c r="L20" s="146"/>
      <c r="M20" s="145" t="s">
        <v>1135</v>
      </c>
      <c r="N20" s="145"/>
      <c r="O20" s="145"/>
    </row>
    <row r="21" spans="1:15">
      <c r="A21" s="144">
        <v>41</v>
      </c>
      <c r="B21" s="144"/>
      <c r="C21" s="144" t="s">
        <v>1376</v>
      </c>
      <c r="D21" s="144" t="s">
        <v>1376</v>
      </c>
      <c r="E21" s="144"/>
      <c r="F21" s="144" t="s">
        <v>70</v>
      </c>
      <c r="G21" s="144" t="s">
        <v>1123</v>
      </c>
      <c r="H21" s="144">
        <v>2028</v>
      </c>
      <c r="I21" s="144">
        <v>17</v>
      </c>
      <c r="J21" s="145" t="s">
        <v>1399</v>
      </c>
      <c r="K21" s="145"/>
      <c r="L21" s="146"/>
      <c r="M21" s="145" t="s">
        <v>1178</v>
      </c>
      <c r="N21" s="145"/>
      <c r="O21" s="145"/>
    </row>
    <row r="22" spans="1:15">
      <c r="A22" s="144">
        <v>44</v>
      </c>
      <c r="B22" s="144"/>
      <c r="C22" s="144" t="s">
        <v>1376</v>
      </c>
      <c r="D22" s="144" t="s">
        <v>1376</v>
      </c>
      <c r="E22" s="144"/>
      <c r="F22" s="144" t="s">
        <v>70</v>
      </c>
      <c r="G22" s="144" t="s">
        <v>1123</v>
      </c>
      <c r="H22" s="144">
        <v>2028</v>
      </c>
      <c r="I22" s="144">
        <v>16</v>
      </c>
      <c r="J22" s="145" t="s">
        <v>1408</v>
      </c>
      <c r="K22" s="145"/>
      <c r="L22" s="146"/>
      <c r="M22" s="145" t="s">
        <v>1178</v>
      </c>
      <c r="N22" s="145"/>
      <c r="O22" s="145"/>
    </row>
    <row r="23" spans="1:15">
      <c r="A23" s="144">
        <v>45</v>
      </c>
      <c r="B23" s="144">
        <v>1013648515</v>
      </c>
      <c r="C23" s="144" t="s">
        <v>1409</v>
      </c>
      <c r="D23" s="144" t="s">
        <v>1410</v>
      </c>
      <c r="E23" s="144" t="s">
        <v>1381</v>
      </c>
      <c r="F23" s="144" t="s">
        <v>70</v>
      </c>
      <c r="G23" s="144" t="s">
        <v>1123</v>
      </c>
      <c r="H23" s="144">
        <v>2028</v>
      </c>
      <c r="I23" s="144">
        <v>16</v>
      </c>
      <c r="J23" s="145" t="s">
        <v>1399</v>
      </c>
      <c r="K23" s="145"/>
      <c r="L23" s="146"/>
      <c r="M23" s="145" t="s">
        <v>1135</v>
      </c>
      <c r="N23" s="145"/>
      <c r="O23" s="145"/>
    </row>
    <row r="24" spans="1:15">
      <c r="A24" s="144">
        <v>47</v>
      </c>
      <c r="B24" s="144">
        <v>14249001</v>
      </c>
      <c r="C24" s="144" t="s">
        <v>1411</v>
      </c>
      <c r="D24" s="144" t="s">
        <v>1412</v>
      </c>
      <c r="E24" s="144" t="s">
        <v>1381</v>
      </c>
      <c r="F24" s="144" t="s">
        <v>70</v>
      </c>
      <c r="G24" s="144" t="s">
        <v>1123</v>
      </c>
      <c r="H24" s="144">
        <v>2028</v>
      </c>
      <c r="I24" s="144">
        <v>17</v>
      </c>
      <c r="J24" s="145" t="s">
        <v>1399</v>
      </c>
      <c r="K24" s="145"/>
      <c r="L24" s="146"/>
      <c r="M24" s="145" t="s">
        <v>1135</v>
      </c>
      <c r="N24" s="145"/>
      <c r="O24" s="145"/>
    </row>
    <row r="25" spans="1:15">
      <c r="A25" s="144">
        <v>48</v>
      </c>
      <c r="B25" s="144"/>
      <c r="C25" s="144" t="s">
        <v>1376</v>
      </c>
      <c r="D25" s="144" t="s">
        <v>1376</v>
      </c>
      <c r="E25" s="144"/>
      <c r="F25" s="144" t="s">
        <v>70</v>
      </c>
      <c r="G25" s="144" t="s">
        <v>1123</v>
      </c>
      <c r="H25" s="144">
        <v>2028</v>
      </c>
      <c r="I25" s="144">
        <v>16</v>
      </c>
      <c r="J25" s="145" t="s">
        <v>1399</v>
      </c>
      <c r="K25" s="145"/>
      <c r="L25" s="146"/>
      <c r="M25" s="145" t="s">
        <v>1178</v>
      </c>
      <c r="N25" s="145"/>
      <c r="O25" s="145"/>
    </row>
    <row r="26" spans="1:15">
      <c r="A26" s="144">
        <v>50</v>
      </c>
      <c r="B26" s="144">
        <v>79281550</v>
      </c>
      <c r="C26" s="144" t="s">
        <v>1413</v>
      </c>
      <c r="D26" s="144" t="s">
        <v>1398</v>
      </c>
      <c r="E26" s="144" t="s">
        <v>1381</v>
      </c>
      <c r="F26" s="144" t="s">
        <v>70</v>
      </c>
      <c r="G26" s="144" t="s">
        <v>1123</v>
      </c>
      <c r="H26" s="144">
        <v>2028</v>
      </c>
      <c r="I26" s="144">
        <v>15</v>
      </c>
      <c r="J26" s="145" t="s">
        <v>1399</v>
      </c>
      <c r="K26" s="145"/>
      <c r="L26" s="146"/>
      <c r="M26" s="145" t="s">
        <v>1135</v>
      </c>
      <c r="N26" s="145"/>
      <c r="O26" s="145"/>
    </row>
    <row r="27" spans="1:15">
      <c r="A27" s="144">
        <v>52</v>
      </c>
      <c r="B27" s="144">
        <v>13927678</v>
      </c>
      <c r="C27" s="144" t="s">
        <v>1414</v>
      </c>
      <c r="D27" s="144" t="s">
        <v>1415</v>
      </c>
      <c r="E27" s="144" t="s">
        <v>1381</v>
      </c>
      <c r="F27" s="144" t="s">
        <v>17</v>
      </c>
      <c r="G27" s="144" t="s">
        <v>1321</v>
      </c>
      <c r="H27" s="144">
        <v>4064</v>
      </c>
      <c r="I27" s="144">
        <v>11</v>
      </c>
      <c r="J27" s="145" t="s">
        <v>1416</v>
      </c>
      <c r="K27" s="145"/>
      <c r="L27" s="146"/>
      <c r="M27" s="145" t="s">
        <v>1135</v>
      </c>
      <c r="N27" s="145"/>
      <c r="O27" s="145"/>
    </row>
    <row r="28" spans="1:15">
      <c r="A28" s="144">
        <v>54</v>
      </c>
      <c r="B28" s="144">
        <v>12545534</v>
      </c>
      <c r="C28" s="144" t="s">
        <v>1417</v>
      </c>
      <c r="D28" s="144" t="s">
        <v>1418</v>
      </c>
      <c r="E28" s="144" t="s">
        <v>1377</v>
      </c>
      <c r="F28" s="144" t="s">
        <v>70</v>
      </c>
      <c r="G28" s="144" t="s">
        <v>1123</v>
      </c>
      <c r="H28" s="144">
        <v>2028</v>
      </c>
      <c r="I28" s="144">
        <v>18</v>
      </c>
      <c r="J28" s="145" t="s">
        <v>1416</v>
      </c>
      <c r="K28" s="145"/>
      <c r="L28" s="146"/>
      <c r="M28" s="145" t="s">
        <v>1158</v>
      </c>
      <c r="N28" s="145"/>
      <c r="O28" s="145"/>
    </row>
    <row r="29" spans="1:15">
      <c r="A29" s="144">
        <v>55</v>
      </c>
      <c r="B29" s="144">
        <v>23049815</v>
      </c>
      <c r="C29" s="144" t="s">
        <v>1419</v>
      </c>
      <c r="D29" s="144" t="s">
        <v>1420</v>
      </c>
      <c r="E29" s="144" t="s">
        <v>1377</v>
      </c>
      <c r="F29" s="144" t="s">
        <v>70</v>
      </c>
      <c r="G29" s="144" t="s">
        <v>1123</v>
      </c>
      <c r="H29" s="144">
        <v>2028</v>
      </c>
      <c r="I29" s="144">
        <v>17</v>
      </c>
      <c r="J29" s="145" t="s">
        <v>1416</v>
      </c>
      <c r="K29" s="145"/>
      <c r="L29" s="146"/>
      <c r="M29" s="145" t="s">
        <v>1158</v>
      </c>
      <c r="N29" s="145"/>
      <c r="O29" s="145"/>
    </row>
    <row r="30" spans="1:15">
      <c r="A30" s="144">
        <v>56</v>
      </c>
      <c r="B30" s="144">
        <v>53105393</v>
      </c>
      <c r="C30" s="144" t="s">
        <v>1421</v>
      </c>
      <c r="D30" s="144" t="s">
        <v>1422</v>
      </c>
      <c r="E30" s="144" t="s">
        <v>1381</v>
      </c>
      <c r="F30" s="144" t="s">
        <v>70</v>
      </c>
      <c r="G30" s="144" t="s">
        <v>1123</v>
      </c>
      <c r="H30" s="144">
        <v>2028</v>
      </c>
      <c r="I30" s="144">
        <v>14</v>
      </c>
      <c r="J30" s="145" t="s">
        <v>1416</v>
      </c>
      <c r="K30" s="145"/>
      <c r="L30" s="146"/>
      <c r="M30" s="145" t="s">
        <v>1135</v>
      </c>
      <c r="N30" s="145"/>
      <c r="O30" s="145"/>
    </row>
    <row r="31" spans="1:15">
      <c r="A31" s="144">
        <v>57</v>
      </c>
      <c r="B31" s="144">
        <v>51815787</v>
      </c>
      <c r="C31" s="144" t="s">
        <v>1423</v>
      </c>
      <c r="D31" s="144" t="s">
        <v>1424</v>
      </c>
      <c r="E31" s="144" t="s">
        <v>1377</v>
      </c>
      <c r="F31" s="144" t="s">
        <v>70</v>
      </c>
      <c r="G31" s="144" t="s">
        <v>1123</v>
      </c>
      <c r="H31" s="144">
        <v>2028</v>
      </c>
      <c r="I31" s="144">
        <v>18</v>
      </c>
      <c r="J31" s="145" t="s">
        <v>1416</v>
      </c>
      <c r="K31" s="145"/>
      <c r="L31" s="146"/>
      <c r="M31" s="145" t="s">
        <v>1158</v>
      </c>
      <c r="N31" s="145"/>
      <c r="O31" s="145"/>
    </row>
    <row r="32" spans="1:15">
      <c r="A32" s="144">
        <v>58</v>
      </c>
      <c r="B32" s="144"/>
      <c r="C32" s="144" t="s">
        <v>1376</v>
      </c>
      <c r="D32" s="144" t="s">
        <v>1376</v>
      </c>
      <c r="E32" s="144"/>
      <c r="F32" s="144" t="s">
        <v>70</v>
      </c>
      <c r="G32" s="144" t="s">
        <v>1123</v>
      </c>
      <c r="H32" s="144">
        <v>2028</v>
      </c>
      <c r="I32" s="144">
        <v>15</v>
      </c>
      <c r="J32" s="145" t="s">
        <v>1408</v>
      </c>
      <c r="K32" s="145"/>
      <c r="L32" s="146"/>
      <c r="M32" s="145" t="s">
        <v>1178</v>
      </c>
      <c r="N32" s="145"/>
      <c r="O32" s="145"/>
    </row>
    <row r="33" spans="1:15">
      <c r="A33" s="144">
        <v>59</v>
      </c>
      <c r="B33" s="144">
        <v>1064790040</v>
      </c>
      <c r="C33" s="144" t="s">
        <v>1425</v>
      </c>
      <c r="D33" s="144" t="s">
        <v>1426</v>
      </c>
      <c r="E33" s="144" t="s">
        <v>1381</v>
      </c>
      <c r="F33" s="144" t="s">
        <v>70</v>
      </c>
      <c r="G33" s="144" t="s">
        <v>1123</v>
      </c>
      <c r="H33" s="144">
        <v>2028</v>
      </c>
      <c r="I33" s="144">
        <v>13</v>
      </c>
      <c r="J33" s="145" t="s">
        <v>1399</v>
      </c>
      <c r="K33" s="145"/>
      <c r="L33" s="146"/>
      <c r="M33" s="145" t="s">
        <v>1135</v>
      </c>
      <c r="N33" s="145"/>
      <c r="O33" s="145"/>
    </row>
    <row r="34" spans="1:15">
      <c r="A34" s="144">
        <v>60</v>
      </c>
      <c r="B34" s="144">
        <v>52800871</v>
      </c>
      <c r="C34" s="144" t="s">
        <v>1427</v>
      </c>
      <c r="D34" s="144" t="s">
        <v>1428</v>
      </c>
      <c r="E34" s="144" t="s">
        <v>1381</v>
      </c>
      <c r="F34" s="144" t="s">
        <v>443</v>
      </c>
      <c r="G34" s="144" t="s">
        <v>1157</v>
      </c>
      <c r="H34" s="144">
        <v>3100</v>
      </c>
      <c r="I34" s="144">
        <v>16</v>
      </c>
      <c r="J34" s="145" t="s">
        <v>1416</v>
      </c>
      <c r="K34" s="145"/>
      <c r="L34" s="146"/>
      <c r="M34" s="145" t="s">
        <v>1135</v>
      </c>
      <c r="N34" s="145"/>
      <c r="O34" s="145"/>
    </row>
    <row r="35" spans="1:15">
      <c r="A35" s="144">
        <v>62</v>
      </c>
      <c r="B35" s="144">
        <v>1022994372</v>
      </c>
      <c r="C35" s="144" t="s">
        <v>1429</v>
      </c>
      <c r="D35" s="144" t="s">
        <v>1430</v>
      </c>
      <c r="E35" s="144" t="s">
        <v>1381</v>
      </c>
      <c r="F35" s="144" t="s">
        <v>17</v>
      </c>
      <c r="G35" s="144" t="s">
        <v>1195</v>
      </c>
      <c r="H35" s="144">
        <v>4210</v>
      </c>
      <c r="I35" s="144">
        <v>16</v>
      </c>
      <c r="J35" s="145" t="s">
        <v>341</v>
      </c>
      <c r="K35" s="145"/>
      <c r="L35" s="146"/>
      <c r="M35" s="145" t="s">
        <v>1135</v>
      </c>
      <c r="N35" s="145"/>
      <c r="O35" s="145"/>
    </row>
    <row r="36" spans="1:15">
      <c r="A36" s="144">
        <v>64</v>
      </c>
      <c r="B36" s="144"/>
      <c r="C36" s="144" t="s">
        <v>1376</v>
      </c>
      <c r="D36" s="144" t="s">
        <v>1376</v>
      </c>
      <c r="E36" s="144"/>
      <c r="F36" s="144" t="s">
        <v>17</v>
      </c>
      <c r="G36" s="144" t="s">
        <v>1195</v>
      </c>
      <c r="H36" s="144">
        <v>4210</v>
      </c>
      <c r="I36" s="144">
        <v>22</v>
      </c>
      <c r="J36" s="145" t="s">
        <v>34</v>
      </c>
      <c r="K36" s="145"/>
      <c r="L36" s="146"/>
      <c r="M36" s="145" t="s">
        <v>1178</v>
      </c>
      <c r="N36" s="145"/>
      <c r="O36" s="145"/>
    </row>
    <row r="37" spans="1:15">
      <c r="A37" s="144">
        <v>65</v>
      </c>
      <c r="B37" s="144"/>
      <c r="C37" s="144" t="s">
        <v>1376</v>
      </c>
      <c r="D37" s="144" t="s">
        <v>1376</v>
      </c>
      <c r="E37" s="144"/>
      <c r="F37" s="144" t="s">
        <v>17</v>
      </c>
      <c r="G37" s="144" t="s">
        <v>1195</v>
      </c>
      <c r="H37" s="144">
        <v>4210</v>
      </c>
      <c r="I37" s="144">
        <v>16</v>
      </c>
      <c r="J37" s="145" t="s">
        <v>29</v>
      </c>
      <c r="K37" s="145"/>
      <c r="L37" s="146"/>
      <c r="M37" s="145" t="s">
        <v>1178</v>
      </c>
      <c r="N37" s="145"/>
      <c r="O37" s="145"/>
    </row>
    <row r="38" spans="1:15">
      <c r="A38" s="144">
        <v>66</v>
      </c>
      <c r="B38" s="144"/>
      <c r="C38" s="144" t="s">
        <v>1376</v>
      </c>
      <c r="D38" s="144" t="s">
        <v>1376</v>
      </c>
      <c r="E38" s="144"/>
      <c r="F38" s="144" t="s">
        <v>17</v>
      </c>
      <c r="G38" s="144" t="s">
        <v>1185</v>
      </c>
      <c r="H38" s="144">
        <v>4103</v>
      </c>
      <c r="I38" s="144">
        <v>11</v>
      </c>
      <c r="J38" s="145" t="s">
        <v>29</v>
      </c>
      <c r="K38" s="145"/>
      <c r="L38" s="146"/>
      <c r="M38" s="145" t="s">
        <v>1178</v>
      </c>
      <c r="N38" s="145"/>
      <c r="O38" s="145"/>
    </row>
    <row r="39" spans="1:15">
      <c r="A39" s="144">
        <v>67</v>
      </c>
      <c r="B39" s="144">
        <v>52905724</v>
      </c>
      <c r="C39" s="144" t="s">
        <v>1431</v>
      </c>
      <c r="D39" s="144" t="s">
        <v>1432</v>
      </c>
      <c r="E39" s="144" t="s">
        <v>1381</v>
      </c>
      <c r="F39" s="144" t="s">
        <v>70</v>
      </c>
      <c r="G39" s="144" t="s">
        <v>1123</v>
      </c>
      <c r="H39" s="144">
        <v>2028</v>
      </c>
      <c r="I39" s="144">
        <v>13</v>
      </c>
      <c r="J39" s="145" t="s">
        <v>341</v>
      </c>
      <c r="K39" s="145"/>
      <c r="L39" s="146"/>
      <c r="M39" s="145" t="s">
        <v>1135</v>
      </c>
      <c r="N39" s="145"/>
      <c r="O39" s="145"/>
    </row>
    <row r="40" spans="1:15">
      <c r="A40" s="144">
        <v>68</v>
      </c>
      <c r="B40" s="144">
        <v>19325007</v>
      </c>
      <c r="C40" s="144" t="s">
        <v>1433</v>
      </c>
      <c r="D40" s="144" t="s">
        <v>1434</v>
      </c>
      <c r="E40" s="144" t="s">
        <v>1381</v>
      </c>
      <c r="F40" s="144" t="s">
        <v>70</v>
      </c>
      <c r="G40" s="144" t="s">
        <v>1123</v>
      </c>
      <c r="H40" s="144">
        <v>2028</v>
      </c>
      <c r="I40" s="144">
        <v>13</v>
      </c>
      <c r="J40" s="145" t="s">
        <v>341</v>
      </c>
      <c r="K40" s="145"/>
      <c r="L40" s="146"/>
      <c r="M40" s="145" t="s">
        <v>1135</v>
      </c>
      <c r="N40" s="145"/>
      <c r="O40" s="145"/>
    </row>
    <row r="41" spans="1:15">
      <c r="A41" s="144">
        <v>70</v>
      </c>
      <c r="B41" s="144">
        <v>52229729</v>
      </c>
      <c r="C41" s="144" t="s">
        <v>1435</v>
      </c>
      <c r="D41" s="144" t="s">
        <v>1430</v>
      </c>
      <c r="E41" s="144" t="s">
        <v>1377</v>
      </c>
      <c r="F41" s="144" t="s">
        <v>17</v>
      </c>
      <c r="G41" s="144" t="s">
        <v>1195</v>
      </c>
      <c r="H41" s="144">
        <v>4210</v>
      </c>
      <c r="I41" s="144">
        <v>22</v>
      </c>
      <c r="J41" s="145" t="s">
        <v>1378</v>
      </c>
      <c r="K41" s="145"/>
      <c r="L41" s="146"/>
      <c r="M41" s="145" t="s">
        <v>1158</v>
      </c>
      <c r="N41" s="145"/>
      <c r="O41" s="145"/>
    </row>
    <row r="42" spans="1:15">
      <c r="A42" s="144">
        <v>71</v>
      </c>
      <c r="B42" s="144"/>
      <c r="C42" s="144" t="s">
        <v>1376</v>
      </c>
      <c r="D42" s="144" t="s">
        <v>1376</v>
      </c>
      <c r="E42" s="144"/>
      <c r="F42" s="144" t="s">
        <v>17</v>
      </c>
      <c r="G42" s="144" t="s">
        <v>1185</v>
      </c>
      <c r="H42" s="144">
        <v>4103</v>
      </c>
      <c r="I42" s="144">
        <v>9</v>
      </c>
      <c r="J42" s="145" t="s">
        <v>29</v>
      </c>
      <c r="K42" s="145"/>
      <c r="L42" s="146"/>
      <c r="M42" s="145" t="s">
        <v>1178</v>
      </c>
      <c r="N42" s="145"/>
      <c r="O42" s="145"/>
    </row>
    <row r="43" spans="1:15">
      <c r="A43" s="144">
        <v>72</v>
      </c>
      <c r="B43" s="144">
        <v>79276497</v>
      </c>
      <c r="C43" s="144" t="s">
        <v>1436</v>
      </c>
      <c r="D43" s="144" t="s">
        <v>1437</v>
      </c>
      <c r="E43" s="144" t="s">
        <v>1381</v>
      </c>
      <c r="F43" s="144" t="s">
        <v>443</v>
      </c>
      <c r="G43" s="144" t="s">
        <v>1154</v>
      </c>
      <c r="H43" s="144">
        <v>3124</v>
      </c>
      <c r="I43" s="144">
        <v>14</v>
      </c>
      <c r="J43" s="145" t="s">
        <v>1378</v>
      </c>
      <c r="K43" s="145"/>
      <c r="L43" s="146"/>
      <c r="M43" s="145" t="s">
        <v>1135</v>
      </c>
      <c r="N43" s="145"/>
      <c r="O43" s="145"/>
    </row>
    <row r="44" spans="1:15">
      <c r="A44" s="144">
        <v>73</v>
      </c>
      <c r="B44" s="144">
        <v>12241685</v>
      </c>
      <c r="C44" s="144" t="s">
        <v>1438</v>
      </c>
      <c r="D44" s="144" t="s">
        <v>1439</v>
      </c>
      <c r="E44" s="144" t="s">
        <v>1381</v>
      </c>
      <c r="F44" s="144" t="s">
        <v>443</v>
      </c>
      <c r="G44" s="144" t="s">
        <v>1157</v>
      </c>
      <c r="H44" s="144">
        <v>3100</v>
      </c>
      <c r="I44" s="144">
        <v>16</v>
      </c>
      <c r="J44" s="145" t="s">
        <v>1378</v>
      </c>
      <c r="K44" s="145"/>
      <c r="L44" s="146"/>
      <c r="M44" s="145" t="s">
        <v>1135</v>
      </c>
      <c r="N44" s="145"/>
      <c r="O44" s="145"/>
    </row>
    <row r="45" spans="1:15">
      <c r="A45" s="144">
        <v>74</v>
      </c>
      <c r="B45" s="144">
        <v>13884355</v>
      </c>
      <c r="C45" s="144" t="s">
        <v>1440</v>
      </c>
      <c r="D45" s="144" t="s">
        <v>1441</v>
      </c>
      <c r="E45" s="144" t="s">
        <v>1377</v>
      </c>
      <c r="F45" s="144" t="s">
        <v>70</v>
      </c>
      <c r="G45" s="144" t="s">
        <v>1123</v>
      </c>
      <c r="H45" s="144">
        <v>2028</v>
      </c>
      <c r="I45" s="144">
        <v>16</v>
      </c>
      <c r="J45" s="145" t="s">
        <v>1378</v>
      </c>
      <c r="K45" s="145"/>
      <c r="L45" s="146"/>
      <c r="M45" s="145" t="s">
        <v>1158</v>
      </c>
      <c r="N45" s="145"/>
      <c r="O45" s="145"/>
    </row>
    <row r="46" spans="1:15">
      <c r="A46" s="144">
        <v>75</v>
      </c>
      <c r="B46" s="144">
        <v>63306453</v>
      </c>
      <c r="C46" s="144" t="s">
        <v>1442</v>
      </c>
      <c r="D46" s="144" t="s">
        <v>1443</v>
      </c>
      <c r="E46" s="144" t="s">
        <v>1381</v>
      </c>
      <c r="F46" s="144" t="s">
        <v>70</v>
      </c>
      <c r="G46" s="144" t="s">
        <v>1123</v>
      </c>
      <c r="H46" s="144">
        <v>2028</v>
      </c>
      <c r="I46" s="144">
        <v>13</v>
      </c>
      <c r="J46" s="145" t="s">
        <v>341</v>
      </c>
      <c r="K46" s="145"/>
      <c r="L46" s="146"/>
      <c r="M46" s="145" t="s">
        <v>1135</v>
      </c>
      <c r="N46" s="145"/>
      <c r="O46" s="145"/>
    </row>
    <row r="47" spans="1:15">
      <c r="A47" s="144">
        <v>76</v>
      </c>
      <c r="B47" s="144"/>
      <c r="C47" s="144" t="s">
        <v>1376</v>
      </c>
      <c r="D47" s="144" t="s">
        <v>1376</v>
      </c>
      <c r="E47" s="144"/>
      <c r="F47" s="144" t="s">
        <v>443</v>
      </c>
      <c r="G47" s="144" t="s">
        <v>1157</v>
      </c>
      <c r="H47" s="144">
        <v>3100</v>
      </c>
      <c r="I47" s="144">
        <v>15</v>
      </c>
      <c r="J47" s="145" t="s">
        <v>274</v>
      </c>
      <c r="K47" s="145"/>
      <c r="L47" s="146"/>
      <c r="M47" s="145" t="s">
        <v>1178</v>
      </c>
      <c r="N47" s="145"/>
      <c r="O47" s="145"/>
    </row>
    <row r="48" spans="1:15">
      <c r="A48" s="144">
        <v>77</v>
      </c>
      <c r="B48" s="144">
        <v>35423026</v>
      </c>
      <c r="C48" s="144" t="s">
        <v>1444</v>
      </c>
      <c r="D48" s="144" t="s">
        <v>1445</v>
      </c>
      <c r="E48" s="144" t="s">
        <v>1381</v>
      </c>
      <c r="F48" s="144" t="s">
        <v>443</v>
      </c>
      <c r="G48" s="144" t="s">
        <v>1154</v>
      </c>
      <c r="H48" s="144">
        <v>3124</v>
      </c>
      <c r="I48" s="144">
        <v>15</v>
      </c>
      <c r="J48" s="145" t="s">
        <v>1378</v>
      </c>
      <c r="K48" s="145"/>
      <c r="L48" s="146"/>
      <c r="M48" s="145" t="s">
        <v>1135</v>
      </c>
      <c r="N48" s="145"/>
      <c r="O48" s="145"/>
    </row>
    <row r="49" spans="1:15">
      <c r="A49" s="144">
        <v>87</v>
      </c>
      <c r="B49" s="144">
        <v>20705368</v>
      </c>
      <c r="C49" s="144" t="s">
        <v>1446</v>
      </c>
      <c r="D49" s="144" t="s">
        <v>1447</v>
      </c>
      <c r="E49" s="144" t="s">
        <v>1381</v>
      </c>
      <c r="F49" s="144" t="s">
        <v>70</v>
      </c>
      <c r="G49" s="144" t="s">
        <v>1123</v>
      </c>
      <c r="H49" s="144">
        <v>2028</v>
      </c>
      <c r="I49" s="144">
        <v>15</v>
      </c>
      <c r="J49" s="145" t="s">
        <v>125</v>
      </c>
      <c r="K49" s="145"/>
      <c r="L49" s="146"/>
      <c r="M49" s="145" t="s">
        <v>1135</v>
      </c>
      <c r="N49" s="145"/>
      <c r="O49" s="145"/>
    </row>
    <row r="50" spans="1:15">
      <c r="A50" s="144">
        <v>89</v>
      </c>
      <c r="B50" s="144">
        <v>51903878</v>
      </c>
      <c r="C50" s="144" t="s">
        <v>1448</v>
      </c>
      <c r="D50" s="144" t="s">
        <v>1449</v>
      </c>
      <c r="E50" s="144" t="s">
        <v>1377</v>
      </c>
      <c r="F50" s="144" t="s">
        <v>70</v>
      </c>
      <c r="G50" s="144" t="s">
        <v>1123</v>
      </c>
      <c r="H50" s="144">
        <v>2028</v>
      </c>
      <c r="I50" s="144">
        <v>17</v>
      </c>
      <c r="J50" s="145" t="s">
        <v>125</v>
      </c>
      <c r="K50" s="145"/>
      <c r="L50" s="146"/>
      <c r="M50" s="145" t="s">
        <v>1158</v>
      </c>
      <c r="N50" s="145"/>
      <c r="O50" s="145"/>
    </row>
    <row r="51" spans="1:15">
      <c r="A51" s="144">
        <v>90</v>
      </c>
      <c r="B51" s="144">
        <v>23161469</v>
      </c>
      <c r="C51" s="144" t="s">
        <v>1450</v>
      </c>
      <c r="D51" s="144" t="s">
        <v>1451</v>
      </c>
      <c r="E51" s="144" t="s">
        <v>1377</v>
      </c>
      <c r="F51" s="144" t="s">
        <v>70</v>
      </c>
      <c r="G51" s="144" t="s">
        <v>1123</v>
      </c>
      <c r="H51" s="144">
        <v>2028</v>
      </c>
      <c r="I51" s="144">
        <v>15</v>
      </c>
      <c r="J51" s="145" t="s">
        <v>125</v>
      </c>
      <c r="K51" s="145"/>
      <c r="L51" s="146"/>
      <c r="M51" s="145" t="s">
        <v>1158</v>
      </c>
      <c r="N51" s="145"/>
      <c r="O51" s="145"/>
    </row>
    <row r="52" spans="1:15">
      <c r="A52" s="144">
        <v>91</v>
      </c>
      <c r="B52" s="144">
        <v>1110464333</v>
      </c>
      <c r="C52" s="144" t="s">
        <v>1452</v>
      </c>
      <c r="D52" s="144" t="s">
        <v>1453</v>
      </c>
      <c r="E52" s="144" t="s">
        <v>1381</v>
      </c>
      <c r="F52" s="144" t="s">
        <v>443</v>
      </c>
      <c r="G52" s="144" t="s">
        <v>1154</v>
      </c>
      <c r="H52" s="144">
        <v>3124</v>
      </c>
      <c r="I52" s="144">
        <v>15</v>
      </c>
      <c r="J52" s="145" t="s">
        <v>125</v>
      </c>
      <c r="K52" s="145"/>
      <c r="L52" s="146"/>
      <c r="M52" s="145" t="s">
        <v>1135</v>
      </c>
      <c r="N52" s="145"/>
      <c r="O52" s="145"/>
    </row>
    <row r="53" spans="1:15">
      <c r="A53" s="144">
        <v>93</v>
      </c>
      <c r="B53" s="144">
        <v>1019059255</v>
      </c>
      <c r="C53" s="144" t="s">
        <v>1454</v>
      </c>
      <c r="D53" s="144" t="s">
        <v>1455</v>
      </c>
      <c r="E53" s="144" t="s">
        <v>1381</v>
      </c>
      <c r="F53" s="144" t="s">
        <v>17</v>
      </c>
      <c r="G53" s="144" t="s">
        <v>1195</v>
      </c>
      <c r="H53" s="144">
        <v>4210</v>
      </c>
      <c r="I53" s="144">
        <v>16</v>
      </c>
      <c r="J53" s="145" t="s">
        <v>323</v>
      </c>
      <c r="K53" s="145"/>
      <c r="L53" s="146"/>
      <c r="M53" s="145" t="s">
        <v>1135</v>
      </c>
      <c r="N53" s="145"/>
      <c r="O53" s="145"/>
    </row>
    <row r="54" spans="1:15">
      <c r="A54" s="144">
        <v>95</v>
      </c>
      <c r="B54" s="144">
        <v>17646655</v>
      </c>
      <c r="C54" s="144" t="s">
        <v>1456</v>
      </c>
      <c r="D54" s="144" t="s">
        <v>1457</v>
      </c>
      <c r="E54" s="144" t="s">
        <v>1381</v>
      </c>
      <c r="F54" s="144" t="s">
        <v>70</v>
      </c>
      <c r="G54" s="144" t="s">
        <v>1123</v>
      </c>
      <c r="H54" s="144">
        <v>2028</v>
      </c>
      <c r="I54" s="144">
        <v>14</v>
      </c>
      <c r="J54" s="145" t="s">
        <v>323</v>
      </c>
      <c r="K54" s="145"/>
      <c r="L54" s="146"/>
      <c r="M54" s="145" t="s">
        <v>1135</v>
      </c>
      <c r="N54" s="145"/>
      <c r="O54" s="145"/>
    </row>
    <row r="55" spans="1:15">
      <c r="A55" s="144">
        <v>97</v>
      </c>
      <c r="B55" s="144">
        <v>52198536</v>
      </c>
      <c r="C55" s="144" t="s">
        <v>1458</v>
      </c>
      <c r="D55" s="144" t="s">
        <v>1459</v>
      </c>
      <c r="E55" s="144" t="s">
        <v>1377</v>
      </c>
      <c r="F55" s="144" t="s">
        <v>443</v>
      </c>
      <c r="G55" s="144" t="s">
        <v>1157</v>
      </c>
      <c r="H55" s="144">
        <v>3100</v>
      </c>
      <c r="I55" s="144">
        <v>16</v>
      </c>
      <c r="J55" s="145" t="s">
        <v>323</v>
      </c>
      <c r="K55" s="145"/>
      <c r="L55" s="146"/>
      <c r="M55" s="145" t="s">
        <v>1158</v>
      </c>
      <c r="N55" s="145"/>
      <c r="O55" s="145"/>
    </row>
    <row r="56" spans="1:15">
      <c r="A56" s="144">
        <v>101</v>
      </c>
      <c r="B56" s="144">
        <v>79791946</v>
      </c>
      <c r="C56" s="144" t="s">
        <v>1460</v>
      </c>
      <c r="D56" s="144" t="s">
        <v>1461</v>
      </c>
      <c r="E56" s="144" t="s">
        <v>1381</v>
      </c>
      <c r="F56" s="144" t="s">
        <v>70</v>
      </c>
      <c r="G56" s="144" t="s">
        <v>1318</v>
      </c>
      <c r="H56" s="144">
        <v>2044</v>
      </c>
      <c r="I56" s="144">
        <v>11</v>
      </c>
      <c r="J56" s="145" t="s">
        <v>323</v>
      </c>
      <c r="K56" s="145"/>
      <c r="L56" s="146"/>
      <c r="M56" s="145" t="s">
        <v>1135</v>
      </c>
      <c r="N56" s="145"/>
      <c r="O56" s="145"/>
    </row>
    <row r="57" spans="1:15">
      <c r="A57" s="144">
        <v>104</v>
      </c>
      <c r="B57" s="144">
        <v>93118350</v>
      </c>
      <c r="C57" s="144" t="s">
        <v>1462</v>
      </c>
      <c r="D57" s="144" t="s">
        <v>1463</v>
      </c>
      <c r="E57" s="144" t="s">
        <v>1377</v>
      </c>
      <c r="F57" s="144" t="s">
        <v>70</v>
      </c>
      <c r="G57" s="144" t="s">
        <v>1123</v>
      </c>
      <c r="H57" s="144">
        <v>2028</v>
      </c>
      <c r="I57" s="144">
        <v>17</v>
      </c>
      <c r="J57" s="145" t="s">
        <v>131</v>
      </c>
      <c r="K57" s="145"/>
      <c r="L57" s="146"/>
      <c r="M57" s="145" t="s">
        <v>1158</v>
      </c>
      <c r="N57" s="145"/>
      <c r="O57" s="145"/>
    </row>
    <row r="58" spans="1:15">
      <c r="A58" s="144">
        <v>105</v>
      </c>
      <c r="B58" s="144">
        <v>80367445</v>
      </c>
      <c r="C58" s="144" t="s">
        <v>1464</v>
      </c>
      <c r="D58" s="144" t="s">
        <v>1465</v>
      </c>
      <c r="E58" s="144" t="s">
        <v>1381</v>
      </c>
      <c r="F58" s="144" t="s">
        <v>70</v>
      </c>
      <c r="G58" s="144" t="s">
        <v>1123</v>
      </c>
      <c r="H58" s="144">
        <v>2028</v>
      </c>
      <c r="I58" s="144">
        <v>14</v>
      </c>
      <c r="J58" s="145" t="s">
        <v>131</v>
      </c>
      <c r="K58" s="145"/>
      <c r="L58" s="146"/>
      <c r="M58" s="145" t="s">
        <v>1135</v>
      </c>
      <c r="N58" s="145"/>
      <c r="O58" s="145"/>
    </row>
    <row r="59" spans="1:15">
      <c r="A59" s="144">
        <v>106</v>
      </c>
      <c r="B59" s="144">
        <v>80136266</v>
      </c>
      <c r="C59" s="144" t="s">
        <v>1466</v>
      </c>
      <c r="D59" s="144" t="s">
        <v>1467</v>
      </c>
      <c r="E59" s="144" t="s">
        <v>1381</v>
      </c>
      <c r="F59" s="144" t="s">
        <v>17</v>
      </c>
      <c r="G59" s="144" t="s">
        <v>1149</v>
      </c>
      <c r="H59" s="144">
        <v>4044</v>
      </c>
      <c r="I59" s="144">
        <v>11</v>
      </c>
      <c r="J59" s="145" t="s">
        <v>29</v>
      </c>
      <c r="K59" s="145"/>
      <c r="L59" s="146"/>
      <c r="M59" s="145" t="s">
        <v>1135</v>
      </c>
      <c r="N59" s="145"/>
      <c r="O59" s="145"/>
    </row>
    <row r="60" spans="1:15">
      <c r="A60" s="144">
        <v>109</v>
      </c>
      <c r="B60" s="144">
        <v>93297303</v>
      </c>
      <c r="C60" s="144" t="s">
        <v>1468</v>
      </c>
      <c r="D60" s="144" t="s">
        <v>1469</v>
      </c>
      <c r="E60" s="144" t="s">
        <v>1381</v>
      </c>
      <c r="F60" s="144" t="s">
        <v>443</v>
      </c>
      <c r="G60" s="144" t="s">
        <v>1154</v>
      </c>
      <c r="H60" s="144">
        <v>3124</v>
      </c>
      <c r="I60" s="144">
        <v>15</v>
      </c>
      <c r="J60" s="145" t="s">
        <v>131</v>
      </c>
      <c r="K60" s="145"/>
      <c r="L60" s="146"/>
      <c r="M60" s="145" t="s">
        <v>1135</v>
      </c>
      <c r="N60" s="145"/>
      <c r="O60" s="145"/>
    </row>
    <row r="61" spans="1:15">
      <c r="A61" s="144">
        <v>110</v>
      </c>
      <c r="B61" s="144">
        <v>74376316</v>
      </c>
      <c r="C61" s="144" t="s">
        <v>1470</v>
      </c>
      <c r="D61" s="144" t="s">
        <v>1471</v>
      </c>
      <c r="E61" s="144" t="s">
        <v>1381</v>
      </c>
      <c r="F61" s="144" t="s">
        <v>70</v>
      </c>
      <c r="G61" s="144" t="s">
        <v>1123</v>
      </c>
      <c r="H61" s="144">
        <v>2028</v>
      </c>
      <c r="I61" s="144">
        <v>14</v>
      </c>
      <c r="J61" s="145" t="s">
        <v>131</v>
      </c>
      <c r="K61" s="145"/>
      <c r="L61" s="146"/>
      <c r="M61" s="145" t="s">
        <v>1135</v>
      </c>
      <c r="N61" s="145"/>
      <c r="O61" s="145"/>
    </row>
    <row r="62" spans="1:15">
      <c r="A62" s="144">
        <v>111</v>
      </c>
      <c r="B62" s="144">
        <v>21022760</v>
      </c>
      <c r="C62" s="144" t="s">
        <v>1472</v>
      </c>
      <c r="D62" s="144" t="s">
        <v>1473</v>
      </c>
      <c r="E62" s="144" t="s">
        <v>1381</v>
      </c>
      <c r="F62" s="144" t="s">
        <v>70</v>
      </c>
      <c r="G62" s="144" t="s">
        <v>1123</v>
      </c>
      <c r="H62" s="144">
        <v>2028</v>
      </c>
      <c r="I62" s="144">
        <v>15</v>
      </c>
      <c r="J62" s="145" t="s">
        <v>131</v>
      </c>
      <c r="K62" s="145"/>
      <c r="L62" s="146"/>
      <c r="M62" s="145" t="s">
        <v>1135</v>
      </c>
      <c r="N62" s="145"/>
      <c r="O62" s="145"/>
    </row>
    <row r="63" spans="1:15">
      <c r="A63" s="144">
        <v>112</v>
      </c>
      <c r="B63" s="144">
        <v>80166324</v>
      </c>
      <c r="C63" s="144" t="s">
        <v>1474</v>
      </c>
      <c r="D63" s="144" t="s">
        <v>1475</v>
      </c>
      <c r="E63" s="144" t="s">
        <v>1381</v>
      </c>
      <c r="F63" s="144" t="s">
        <v>70</v>
      </c>
      <c r="G63" s="144" t="s">
        <v>1123</v>
      </c>
      <c r="H63" s="144">
        <v>2028</v>
      </c>
      <c r="I63" s="144">
        <v>13</v>
      </c>
      <c r="J63" s="145" t="s">
        <v>1378</v>
      </c>
      <c r="K63" s="145"/>
      <c r="L63" s="146"/>
      <c r="M63" s="145" t="s">
        <v>1135</v>
      </c>
      <c r="N63" s="145"/>
      <c r="O63" s="145"/>
    </row>
    <row r="64" spans="1:15">
      <c r="A64" s="144">
        <v>113</v>
      </c>
      <c r="B64" s="144">
        <v>52018543</v>
      </c>
      <c r="C64" s="144" t="s">
        <v>1476</v>
      </c>
      <c r="D64" s="144" t="s">
        <v>1477</v>
      </c>
      <c r="E64" s="144" t="s">
        <v>1381</v>
      </c>
      <c r="F64" s="144" t="s">
        <v>70</v>
      </c>
      <c r="G64" s="144" t="s">
        <v>1123</v>
      </c>
      <c r="H64" s="144">
        <v>2028</v>
      </c>
      <c r="I64" s="144">
        <v>13</v>
      </c>
      <c r="J64" s="145" t="s">
        <v>1478</v>
      </c>
      <c r="K64" s="145"/>
      <c r="L64" s="146"/>
      <c r="M64" s="145" t="s">
        <v>1135</v>
      </c>
      <c r="N64" s="145"/>
      <c r="O64" s="145"/>
    </row>
    <row r="65" spans="1:15">
      <c r="A65" s="144">
        <v>116</v>
      </c>
      <c r="B65" s="144"/>
      <c r="C65" s="144" t="s">
        <v>1376</v>
      </c>
      <c r="D65" s="144" t="s">
        <v>1376</v>
      </c>
      <c r="E65" s="144"/>
      <c r="F65" s="144" t="s">
        <v>70</v>
      </c>
      <c r="G65" s="144" t="s">
        <v>1123</v>
      </c>
      <c r="H65" s="144">
        <v>2028</v>
      </c>
      <c r="I65" s="144">
        <v>16</v>
      </c>
      <c r="J65" s="145" t="s">
        <v>72</v>
      </c>
      <c r="K65" s="145"/>
      <c r="L65" s="146"/>
      <c r="M65" s="145" t="s">
        <v>1178</v>
      </c>
      <c r="N65" s="145"/>
      <c r="O65" s="145"/>
    </row>
    <row r="66" spans="1:15">
      <c r="A66" s="144">
        <v>118</v>
      </c>
      <c r="B66" s="144">
        <v>1053766031</v>
      </c>
      <c r="C66" s="144" t="s">
        <v>1479</v>
      </c>
      <c r="D66" s="144" t="s">
        <v>1480</v>
      </c>
      <c r="E66" s="144" t="s">
        <v>1381</v>
      </c>
      <c r="F66" s="144" t="s">
        <v>70</v>
      </c>
      <c r="G66" s="144" t="s">
        <v>1318</v>
      </c>
      <c r="H66" s="144">
        <v>2044</v>
      </c>
      <c r="I66" s="144">
        <v>11</v>
      </c>
      <c r="J66" s="145" t="s">
        <v>19</v>
      </c>
      <c r="K66" s="145"/>
      <c r="L66" s="146"/>
      <c r="M66" s="145" t="s">
        <v>1135</v>
      </c>
      <c r="N66" s="145"/>
      <c r="O66" s="145"/>
    </row>
    <row r="67" spans="1:15">
      <c r="A67" s="144">
        <v>119</v>
      </c>
      <c r="B67" s="144"/>
      <c r="C67" s="144" t="s">
        <v>1376</v>
      </c>
      <c r="D67" s="144" t="s">
        <v>1376</v>
      </c>
      <c r="E67" s="144"/>
      <c r="F67" s="144" t="s">
        <v>70</v>
      </c>
      <c r="G67" s="144" t="s">
        <v>1123</v>
      </c>
      <c r="H67" s="144">
        <v>2028</v>
      </c>
      <c r="I67" s="144">
        <v>16</v>
      </c>
      <c r="J67" s="145" t="s">
        <v>72</v>
      </c>
      <c r="K67" s="145"/>
      <c r="L67" s="146"/>
      <c r="M67" s="145" t="s">
        <v>1178</v>
      </c>
      <c r="N67" s="145"/>
      <c r="O67" s="145"/>
    </row>
    <row r="68" spans="1:15">
      <c r="A68" s="144">
        <v>121</v>
      </c>
      <c r="B68" s="144">
        <v>1026554313</v>
      </c>
      <c r="C68" s="144" t="s">
        <v>1481</v>
      </c>
      <c r="D68" s="144" t="s">
        <v>1482</v>
      </c>
      <c r="E68" s="144" t="s">
        <v>1381</v>
      </c>
      <c r="F68" s="144" t="s">
        <v>17</v>
      </c>
      <c r="G68" s="144" t="s">
        <v>1195</v>
      </c>
      <c r="H68" s="144">
        <v>4210</v>
      </c>
      <c r="I68" s="144">
        <v>22</v>
      </c>
      <c r="J68" s="145" t="s">
        <v>1483</v>
      </c>
      <c r="K68" s="145"/>
      <c r="L68" s="146"/>
      <c r="M68" s="145" t="s">
        <v>1135</v>
      </c>
      <c r="N68" s="145"/>
      <c r="O68" s="145"/>
    </row>
    <row r="69" spans="1:15">
      <c r="A69" s="144">
        <v>127</v>
      </c>
      <c r="B69" s="144">
        <v>51801807</v>
      </c>
      <c r="C69" s="144" t="s">
        <v>1484</v>
      </c>
      <c r="D69" s="144" t="s">
        <v>1485</v>
      </c>
      <c r="E69" s="144" t="s">
        <v>1377</v>
      </c>
      <c r="F69" s="144" t="s">
        <v>17</v>
      </c>
      <c r="G69" s="144" t="s">
        <v>1195</v>
      </c>
      <c r="H69" s="144">
        <v>4210</v>
      </c>
      <c r="I69" s="144">
        <v>24</v>
      </c>
      <c r="J69" s="145" t="s">
        <v>1486</v>
      </c>
      <c r="K69" s="145"/>
      <c r="L69" s="146"/>
      <c r="M69" s="145" t="s">
        <v>1158</v>
      </c>
      <c r="N69" s="145"/>
      <c r="O69" s="145"/>
    </row>
    <row r="70" spans="1:15">
      <c r="A70" s="144">
        <v>128</v>
      </c>
      <c r="B70" s="144">
        <v>52963462</v>
      </c>
      <c r="C70" s="144" t="s">
        <v>1487</v>
      </c>
      <c r="D70" s="144" t="s">
        <v>1488</v>
      </c>
      <c r="E70" s="144" t="s">
        <v>1381</v>
      </c>
      <c r="F70" s="144" t="s">
        <v>70</v>
      </c>
      <c r="G70" s="144" t="s">
        <v>1123</v>
      </c>
      <c r="H70" s="144">
        <v>2028</v>
      </c>
      <c r="I70" s="144">
        <v>13</v>
      </c>
      <c r="J70" s="145" t="s">
        <v>19</v>
      </c>
      <c r="K70" s="145"/>
      <c r="L70" s="146"/>
      <c r="M70" s="145" t="s">
        <v>1135</v>
      </c>
      <c r="N70" s="145"/>
      <c r="O70" s="145"/>
    </row>
    <row r="71" spans="1:15">
      <c r="A71" s="144">
        <v>130</v>
      </c>
      <c r="B71" s="144">
        <v>93370539</v>
      </c>
      <c r="C71" s="144" t="s">
        <v>1489</v>
      </c>
      <c r="D71" s="144" t="s">
        <v>1490</v>
      </c>
      <c r="E71" s="144" t="s">
        <v>1381</v>
      </c>
      <c r="F71" s="144" t="s">
        <v>70</v>
      </c>
      <c r="G71" s="144" t="s">
        <v>1123</v>
      </c>
      <c r="H71" s="144">
        <v>2028</v>
      </c>
      <c r="I71" s="144">
        <v>16</v>
      </c>
      <c r="J71" s="145" t="s">
        <v>1486</v>
      </c>
      <c r="K71" s="145"/>
      <c r="L71" s="146"/>
      <c r="M71" s="145" t="s">
        <v>1135</v>
      </c>
      <c r="N71" s="145"/>
      <c r="O71" s="145"/>
    </row>
    <row r="72" spans="1:15">
      <c r="A72" s="144">
        <v>132</v>
      </c>
      <c r="B72" s="144">
        <v>52183259</v>
      </c>
      <c r="C72" s="144" t="s">
        <v>1491</v>
      </c>
      <c r="D72" s="144" t="s">
        <v>1492</v>
      </c>
      <c r="E72" s="144" t="s">
        <v>1381</v>
      </c>
      <c r="F72" s="144" t="s">
        <v>70</v>
      </c>
      <c r="G72" s="144" t="s">
        <v>1318</v>
      </c>
      <c r="H72" s="144">
        <v>2044</v>
      </c>
      <c r="I72" s="144">
        <v>11</v>
      </c>
      <c r="J72" s="145" t="s">
        <v>1486</v>
      </c>
      <c r="K72" s="145"/>
      <c r="L72" s="146"/>
      <c r="M72" s="145" t="s">
        <v>1135</v>
      </c>
      <c r="N72" s="145"/>
      <c r="O72" s="145"/>
    </row>
    <row r="73" spans="1:15">
      <c r="A73" s="144">
        <v>133</v>
      </c>
      <c r="B73" s="144">
        <v>51969049</v>
      </c>
      <c r="C73" s="144" t="s">
        <v>1493</v>
      </c>
      <c r="D73" s="144" t="s">
        <v>1494</v>
      </c>
      <c r="E73" s="144" t="s">
        <v>1377</v>
      </c>
      <c r="F73" s="144" t="s">
        <v>70</v>
      </c>
      <c r="G73" s="144" t="s">
        <v>1123</v>
      </c>
      <c r="H73" s="144">
        <v>2028</v>
      </c>
      <c r="I73" s="144">
        <v>17</v>
      </c>
      <c r="J73" s="145" t="s">
        <v>1486</v>
      </c>
      <c r="K73" s="145"/>
      <c r="L73" s="146"/>
      <c r="M73" s="145" t="s">
        <v>1158</v>
      </c>
      <c r="N73" s="145"/>
      <c r="O73" s="145"/>
    </row>
    <row r="74" spans="1:15">
      <c r="A74" s="144">
        <v>135</v>
      </c>
      <c r="B74" s="144">
        <v>79294083</v>
      </c>
      <c r="C74" s="144" t="s">
        <v>1495</v>
      </c>
      <c r="D74" s="144" t="s">
        <v>1496</v>
      </c>
      <c r="E74" s="144" t="s">
        <v>1377</v>
      </c>
      <c r="F74" s="144" t="s">
        <v>70</v>
      </c>
      <c r="G74" s="144" t="s">
        <v>1123</v>
      </c>
      <c r="H74" s="144">
        <v>2028</v>
      </c>
      <c r="I74" s="144">
        <v>18</v>
      </c>
      <c r="J74" s="145" t="s">
        <v>1486</v>
      </c>
      <c r="K74" s="145"/>
      <c r="L74" s="146"/>
      <c r="M74" s="145" t="s">
        <v>1158</v>
      </c>
      <c r="N74" s="145"/>
      <c r="O74" s="145"/>
    </row>
    <row r="75" spans="1:15">
      <c r="A75" s="144">
        <v>136</v>
      </c>
      <c r="B75" s="144">
        <v>7685261</v>
      </c>
      <c r="C75" s="144" t="s">
        <v>1497</v>
      </c>
      <c r="D75" s="144" t="s">
        <v>1498</v>
      </c>
      <c r="E75" s="144" t="s">
        <v>1381</v>
      </c>
      <c r="F75" s="144" t="s">
        <v>70</v>
      </c>
      <c r="G75" s="144" t="s">
        <v>1123</v>
      </c>
      <c r="H75" s="144">
        <v>2028</v>
      </c>
      <c r="I75" s="144">
        <v>15</v>
      </c>
      <c r="J75" s="145" t="s">
        <v>1486</v>
      </c>
      <c r="K75" s="145"/>
      <c r="L75" s="146"/>
      <c r="M75" s="145" t="s">
        <v>1135</v>
      </c>
      <c r="N75" s="145"/>
      <c r="O75" s="145"/>
    </row>
    <row r="76" spans="1:15">
      <c r="A76" s="144">
        <v>137</v>
      </c>
      <c r="B76" s="144">
        <v>7183347</v>
      </c>
      <c r="C76" s="144" t="s">
        <v>1499</v>
      </c>
      <c r="D76" s="144" t="s">
        <v>1500</v>
      </c>
      <c r="E76" s="144" t="s">
        <v>1381</v>
      </c>
      <c r="F76" s="144" t="s">
        <v>70</v>
      </c>
      <c r="G76" s="144" t="s">
        <v>1123</v>
      </c>
      <c r="H76" s="144">
        <v>2028</v>
      </c>
      <c r="I76" s="144">
        <v>13</v>
      </c>
      <c r="J76" s="145" t="s">
        <v>1486</v>
      </c>
      <c r="K76" s="145"/>
      <c r="L76" s="146"/>
      <c r="M76" s="145" t="s">
        <v>1135</v>
      </c>
      <c r="N76" s="145"/>
      <c r="O76" s="145"/>
    </row>
    <row r="77" spans="1:15">
      <c r="A77" s="144">
        <v>139</v>
      </c>
      <c r="B77" s="144">
        <v>51610976</v>
      </c>
      <c r="C77" s="144" t="s">
        <v>1501</v>
      </c>
      <c r="D77" s="144" t="s">
        <v>1502</v>
      </c>
      <c r="E77" s="144" t="s">
        <v>1381</v>
      </c>
      <c r="F77" s="144" t="s">
        <v>17</v>
      </c>
      <c r="G77" s="144" t="s">
        <v>1195</v>
      </c>
      <c r="H77" s="144">
        <v>4210</v>
      </c>
      <c r="I77" s="144">
        <v>22</v>
      </c>
      <c r="J77" s="145" t="s">
        <v>1388</v>
      </c>
      <c r="K77" s="145"/>
      <c r="L77" s="146"/>
      <c r="M77" s="145" t="s">
        <v>1135</v>
      </c>
      <c r="N77" s="145"/>
      <c r="O77" s="145"/>
    </row>
    <row r="78" spans="1:15">
      <c r="A78" s="144">
        <v>140</v>
      </c>
      <c r="B78" s="144">
        <v>52960749</v>
      </c>
      <c r="C78" s="144" t="s">
        <v>1503</v>
      </c>
      <c r="D78" s="144" t="s">
        <v>1422</v>
      </c>
      <c r="E78" s="144" t="s">
        <v>1381</v>
      </c>
      <c r="F78" s="144" t="s">
        <v>70</v>
      </c>
      <c r="G78" s="144" t="s">
        <v>1123</v>
      </c>
      <c r="H78" s="144">
        <v>2028</v>
      </c>
      <c r="I78" s="144">
        <v>14</v>
      </c>
      <c r="J78" s="145" t="s">
        <v>1388</v>
      </c>
      <c r="K78" s="145"/>
      <c r="L78" s="146"/>
      <c r="M78" s="145" t="s">
        <v>1135</v>
      </c>
      <c r="N78" s="145"/>
      <c r="O78" s="145"/>
    </row>
    <row r="79" spans="1:15">
      <c r="A79" s="144">
        <v>141</v>
      </c>
      <c r="B79" s="144">
        <v>52111638</v>
      </c>
      <c r="C79" s="144" t="s">
        <v>1504</v>
      </c>
      <c r="D79" s="144" t="s">
        <v>1505</v>
      </c>
      <c r="E79" s="144" t="s">
        <v>1381</v>
      </c>
      <c r="F79" s="144" t="s">
        <v>70</v>
      </c>
      <c r="G79" s="144" t="s">
        <v>1123</v>
      </c>
      <c r="H79" s="144">
        <v>2028</v>
      </c>
      <c r="I79" s="144">
        <v>21</v>
      </c>
      <c r="J79" s="145" t="s">
        <v>1388</v>
      </c>
      <c r="K79" s="145"/>
      <c r="L79" s="146"/>
      <c r="M79" s="145" t="s">
        <v>1135</v>
      </c>
      <c r="N79" s="145"/>
      <c r="O79" s="145"/>
    </row>
    <row r="80" spans="1:15">
      <c r="A80" s="144">
        <v>143</v>
      </c>
      <c r="B80" s="144">
        <v>1003642145</v>
      </c>
      <c r="C80" s="144" t="s">
        <v>1506</v>
      </c>
      <c r="D80" s="144" t="s">
        <v>1507</v>
      </c>
      <c r="E80" s="144" t="s">
        <v>1381</v>
      </c>
      <c r="F80" s="144" t="s">
        <v>443</v>
      </c>
      <c r="G80" s="144" t="s">
        <v>1154</v>
      </c>
      <c r="H80" s="144">
        <v>3124</v>
      </c>
      <c r="I80" s="144">
        <v>14</v>
      </c>
      <c r="J80" s="145" t="s">
        <v>1399</v>
      </c>
      <c r="K80" s="145"/>
      <c r="L80" s="146"/>
      <c r="M80" s="145" t="s">
        <v>1135</v>
      </c>
      <c r="N80" s="145"/>
      <c r="O80" s="145"/>
    </row>
    <row r="81" spans="1:15">
      <c r="A81" s="144">
        <v>144</v>
      </c>
      <c r="B81" s="144"/>
      <c r="C81" s="144" t="s">
        <v>1376</v>
      </c>
      <c r="D81" s="144" t="s">
        <v>1376</v>
      </c>
      <c r="E81" s="144"/>
      <c r="F81" s="144" t="s">
        <v>70</v>
      </c>
      <c r="G81" s="144" t="s">
        <v>1123</v>
      </c>
      <c r="H81" s="144">
        <v>2028</v>
      </c>
      <c r="I81" s="144">
        <v>15</v>
      </c>
      <c r="J81" s="145" t="s">
        <v>1416</v>
      </c>
      <c r="K81" s="145"/>
      <c r="L81" s="146"/>
      <c r="M81" s="145" t="s">
        <v>1178</v>
      </c>
      <c r="N81" s="145"/>
      <c r="O81" s="145"/>
    </row>
    <row r="82" spans="1:15">
      <c r="A82" s="144">
        <v>146</v>
      </c>
      <c r="B82" s="144"/>
      <c r="C82" s="144" t="s">
        <v>1376</v>
      </c>
      <c r="D82" s="144" t="s">
        <v>1376</v>
      </c>
      <c r="E82" s="144" t="s">
        <v>1377</v>
      </c>
      <c r="F82" s="144" t="s">
        <v>70</v>
      </c>
      <c r="G82" s="144" t="s">
        <v>1123</v>
      </c>
      <c r="H82" s="144">
        <v>2028</v>
      </c>
      <c r="I82" s="144">
        <v>15</v>
      </c>
      <c r="J82" s="145" t="s">
        <v>1388</v>
      </c>
      <c r="K82" s="145"/>
      <c r="L82" s="146"/>
      <c r="M82" s="145" t="s">
        <v>1178</v>
      </c>
      <c r="N82" s="145"/>
      <c r="O82" s="145"/>
    </row>
    <row r="83" spans="1:15">
      <c r="A83" s="144">
        <v>147</v>
      </c>
      <c r="B83" s="144">
        <v>3102407</v>
      </c>
      <c r="C83" s="144" t="s">
        <v>1508</v>
      </c>
      <c r="D83" s="144" t="s">
        <v>1509</v>
      </c>
      <c r="E83" s="144" t="s">
        <v>1377</v>
      </c>
      <c r="F83" s="144" t="s">
        <v>70</v>
      </c>
      <c r="G83" s="144" t="s">
        <v>1123</v>
      </c>
      <c r="H83" s="144">
        <v>2028</v>
      </c>
      <c r="I83" s="144">
        <v>21</v>
      </c>
      <c r="J83" s="145" t="s">
        <v>1388</v>
      </c>
      <c r="K83" s="145"/>
      <c r="L83" s="146"/>
      <c r="M83" s="145" t="s">
        <v>1158</v>
      </c>
      <c r="N83" s="145"/>
      <c r="O83" s="145"/>
    </row>
    <row r="84" spans="1:15">
      <c r="A84" s="144">
        <v>148</v>
      </c>
      <c r="B84" s="144"/>
      <c r="C84" s="144" t="s">
        <v>1376</v>
      </c>
      <c r="D84" s="144" t="s">
        <v>1376</v>
      </c>
      <c r="E84" s="144"/>
      <c r="F84" s="144" t="s">
        <v>70</v>
      </c>
      <c r="G84" s="144" t="s">
        <v>1123</v>
      </c>
      <c r="H84" s="144">
        <v>2028</v>
      </c>
      <c r="I84" s="144">
        <v>13</v>
      </c>
      <c r="J84" s="145" t="s">
        <v>1399</v>
      </c>
      <c r="K84" s="145"/>
      <c r="L84" s="146"/>
      <c r="M84" s="145" t="s">
        <v>1178</v>
      </c>
      <c r="N84" s="145"/>
      <c r="O84" s="145"/>
    </row>
    <row r="85" spans="1:15">
      <c r="A85" s="144">
        <v>149</v>
      </c>
      <c r="B85" s="144">
        <v>1065565020</v>
      </c>
      <c r="C85" s="144" t="s">
        <v>1510</v>
      </c>
      <c r="D85" s="144" t="s">
        <v>1511</v>
      </c>
      <c r="E85" s="144" t="s">
        <v>1381</v>
      </c>
      <c r="F85" s="144" t="s">
        <v>70</v>
      </c>
      <c r="G85" s="144" t="s">
        <v>1123</v>
      </c>
      <c r="H85" s="144">
        <v>2028</v>
      </c>
      <c r="I85" s="144">
        <v>13</v>
      </c>
      <c r="J85" s="145" t="s">
        <v>1486</v>
      </c>
      <c r="K85" s="145"/>
      <c r="L85" s="146"/>
      <c r="M85" s="145" t="s">
        <v>1135</v>
      </c>
      <c r="N85" s="145"/>
      <c r="O85" s="145"/>
    </row>
    <row r="86" spans="1:15">
      <c r="A86" s="144">
        <v>151</v>
      </c>
      <c r="B86" s="144">
        <v>53073351</v>
      </c>
      <c r="C86" s="144" t="s">
        <v>1512</v>
      </c>
      <c r="D86" s="144" t="s">
        <v>1513</v>
      </c>
      <c r="E86" s="144" t="s">
        <v>1381</v>
      </c>
      <c r="F86" s="144" t="s">
        <v>17</v>
      </c>
      <c r="G86" s="144" t="s">
        <v>1195</v>
      </c>
      <c r="H86" s="144">
        <v>4210</v>
      </c>
      <c r="I86" s="144">
        <v>16</v>
      </c>
      <c r="J86" s="145" t="s">
        <v>85</v>
      </c>
      <c r="K86" s="145"/>
      <c r="L86" s="146"/>
      <c r="M86" s="145" t="s">
        <v>1135</v>
      </c>
      <c r="N86" s="145"/>
      <c r="O86" s="145"/>
    </row>
    <row r="87" spans="1:15">
      <c r="A87" s="144">
        <v>152</v>
      </c>
      <c r="B87" s="144">
        <v>1143350254</v>
      </c>
      <c r="C87" s="144" t="s">
        <v>1514</v>
      </c>
      <c r="D87" s="144" t="s">
        <v>1515</v>
      </c>
      <c r="E87" s="144" t="s">
        <v>1381</v>
      </c>
      <c r="F87" s="144" t="s">
        <v>70</v>
      </c>
      <c r="G87" s="144" t="s">
        <v>1123</v>
      </c>
      <c r="H87" s="144">
        <v>2028</v>
      </c>
      <c r="I87" s="144">
        <v>15</v>
      </c>
      <c r="J87" s="145" t="s">
        <v>85</v>
      </c>
      <c r="K87" s="145"/>
      <c r="L87" s="146"/>
      <c r="M87" s="145" t="s">
        <v>1135</v>
      </c>
      <c r="N87" s="145"/>
      <c r="O87" s="145"/>
    </row>
    <row r="88" spans="1:15">
      <c r="A88" s="144">
        <v>153</v>
      </c>
      <c r="B88" s="144"/>
      <c r="C88" s="144" t="s">
        <v>1376</v>
      </c>
      <c r="D88" s="144" t="s">
        <v>1376</v>
      </c>
      <c r="E88" s="144"/>
      <c r="F88" s="144" t="s">
        <v>70</v>
      </c>
      <c r="G88" s="144" t="s">
        <v>1123</v>
      </c>
      <c r="H88" s="144">
        <v>2028</v>
      </c>
      <c r="I88" s="144">
        <v>13</v>
      </c>
      <c r="J88" s="145" t="s">
        <v>1416</v>
      </c>
      <c r="K88" s="145"/>
      <c r="L88" s="146"/>
      <c r="M88" s="145" t="s">
        <v>1178</v>
      </c>
      <c r="N88" s="145"/>
      <c r="O88" s="145"/>
    </row>
    <row r="89" spans="1:15">
      <c r="A89" s="144">
        <v>156</v>
      </c>
      <c r="B89" s="144">
        <v>17337975</v>
      </c>
      <c r="C89" s="144" t="s">
        <v>1516</v>
      </c>
      <c r="D89" s="144" t="s">
        <v>1517</v>
      </c>
      <c r="E89" s="144" t="s">
        <v>1377</v>
      </c>
      <c r="F89" s="144" t="s">
        <v>70</v>
      </c>
      <c r="G89" s="144" t="s">
        <v>1123</v>
      </c>
      <c r="H89" s="144">
        <v>2028</v>
      </c>
      <c r="I89" s="144">
        <v>21</v>
      </c>
      <c r="J89" s="145" t="s">
        <v>85</v>
      </c>
      <c r="K89" s="145"/>
      <c r="L89" s="146"/>
      <c r="M89" s="145" t="s">
        <v>1158</v>
      </c>
      <c r="N89" s="145"/>
      <c r="O89" s="145"/>
    </row>
    <row r="90" spans="1:15">
      <c r="A90" s="144">
        <v>157</v>
      </c>
      <c r="B90" s="144">
        <v>19374792</v>
      </c>
      <c r="C90" s="144" t="s">
        <v>1518</v>
      </c>
      <c r="D90" s="144" t="s">
        <v>1519</v>
      </c>
      <c r="E90" s="144" t="s">
        <v>1377</v>
      </c>
      <c r="F90" s="144" t="s">
        <v>70</v>
      </c>
      <c r="G90" s="144" t="s">
        <v>1123</v>
      </c>
      <c r="H90" s="144">
        <v>2028</v>
      </c>
      <c r="I90" s="144">
        <v>18</v>
      </c>
      <c r="J90" s="145" t="s">
        <v>85</v>
      </c>
      <c r="K90" s="145"/>
      <c r="L90" s="146"/>
      <c r="M90" s="145" t="s">
        <v>1158</v>
      </c>
      <c r="N90" s="145"/>
      <c r="O90" s="145"/>
    </row>
    <row r="91" spans="1:15">
      <c r="A91" s="144">
        <v>158</v>
      </c>
      <c r="B91" s="144">
        <v>51956654</v>
      </c>
      <c r="C91" s="144" t="s">
        <v>1520</v>
      </c>
      <c r="D91" s="144" t="s">
        <v>1521</v>
      </c>
      <c r="E91" s="144" t="s">
        <v>1381</v>
      </c>
      <c r="F91" s="144" t="s">
        <v>70</v>
      </c>
      <c r="G91" s="144" t="s">
        <v>1123</v>
      </c>
      <c r="H91" s="144">
        <v>2028</v>
      </c>
      <c r="I91" s="144">
        <v>14</v>
      </c>
      <c r="J91" s="145" t="s">
        <v>85</v>
      </c>
      <c r="K91" s="145"/>
      <c r="L91" s="146"/>
      <c r="M91" s="145" t="s">
        <v>1135</v>
      </c>
      <c r="N91" s="145"/>
      <c r="O91" s="145"/>
    </row>
    <row r="92" spans="1:15">
      <c r="A92" s="144">
        <v>159</v>
      </c>
      <c r="B92" s="144">
        <v>52540051</v>
      </c>
      <c r="C92" s="144" t="s">
        <v>1522</v>
      </c>
      <c r="D92" s="144" t="s">
        <v>1523</v>
      </c>
      <c r="E92" s="144" t="s">
        <v>1381</v>
      </c>
      <c r="F92" s="144" t="s">
        <v>70</v>
      </c>
      <c r="G92" s="144" t="s">
        <v>1123</v>
      </c>
      <c r="H92" s="144">
        <v>2028</v>
      </c>
      <c r="I92" s="144">
        <v>13</v>
      </c>
      <c r="J92" s="145" t="s">
        <v>1388</v>
      </c>
      <c r="K92" s="145"/>
      <c r="L92" s="146"/>
      <c r="M92" s="145" t="s">
        <v>1135</v>
      </c>
      <c r="N92" s="145"/>
      <c r="O92" s="145"/>
    </row>
    <row r="93" spans="1:15">
      <c r="A93" s="144">
        <v>161</v>
      </c>
      <c r="B93" s="144">
        <v>1026251115</v>
      </c>
      <c r="C93" s="144" t="s">
        <v>1524</v>
      </c>
      <c r="D93" s="144" t="s">
        <v>1525</v>
      </c>
      <c r="E93" s="144" t="s">
        <v>1381</v>
      </c>
      <c r="F93" s="144" t="s">
        <v>17</v>
      </c>
      <c r="G93" s="144" t="s">
        <v>1314</v>
      </c>
      <c r="H93" s="144">
        <v>4178</v>
      </c>
      <c r="I93" s="144">
        <v>14</v>
      </c>
      <c r="J93" s="145" t="s">
        <v>1408</v>
      </c>
      <c r="K93" s="145"/>
      <c r="L93" s="146"/>
      <c r="M93" s="145" t="s">
        <v>1135</v>
      </c>
      <c r="N93" s="145"/>
      <c r="O93" s="145"/>
    </row>
    <row r="94" spans="1:15">
      <c r="A94" s="144">
        <v>162</v>
      </c>
      <c r="B94" s="144"/>
      <c r="C94" s="144" t="s">
        <v>1376</v>
      </c>
      <c r="D94" s="144" t="s">
        <v>1376</v>
      </c>
      <c r="E94" s="144"/>
      <c r="F94" s="144" t="s">
        <v>70</v>
      </c>
      <c r="G94" s="144" t="s">
        <v>1123</v>
      </c>
      <c r="H94" s="144">
        <v>2028</v>
      </c>
      <c r="I94" s="144">
        <v>13</v>
      </c>
      <c r="J94" s="145" t="s">
        <v>1416</v>
      </c>
      <c r="K94" s="145"/>
      <c r="L94" s="146"/>
      <c r="M94" s="145" t="s">
        <v>1178</v>
      </c>
      <c r="N94" s="145"/>
      <c r="O94" s="145"/>
    </row>
    <row r="95" spans="1:15">
      <c r="A95" s="144">
        <v>163</v>
      </c>
      <c r="B95" s="144">
        <v>1110450106</v>
      </c>
      <c r="C95" s="144" t="s">
        <v>1526</v>
      </c>
      <c r="D95" s="144" t="s">
        <v>1527</v>
      </c>
      <c r="E95" s="144" t="s">
        <v>1381</v>
      </c>
      <c r="F95" s="144" t="s">
        <v>70</v>
      </c>
      <c r="G95" s="144" t="s">
        <v>1123</v>
      </c>
      <c r="H95" s="144">
        <v>2028</v>
      </c>
      <c r="I95" s="144">
        <v>13</v>
      </c>
      <c r="J95" s="145" t="s">
        <v>1408</v>
      </c>
      <c r="K95" s="145"/>
      <c r="L95" s="146"/>
      <c r="M95" s="145" t="s">
        <v>1135</v>
      </c>
      <c r="N95" s="145"/>
      <c r="O95" s="145"/>
    </row>
    <row r="96" spans="1:15">
      <c r="A96" s="144">
        <v>164</v>
      </c>
      <c r="B96" s="144">
        <v>19354188</v>
      </c>
      <c r="C96" s="144" t="s">
        <v>1528</v>
      </c>
      <c r="D96" s="144" t="s">
        <v>1529</v>
      </c>
      <c r="E96" s="144" t="s">
        <v>1381</v>
      </c>
      <c r="F96" s="144" t="s">
        <v>70</v>
      </c>
      <c r="G96" s="144" t="s">
        <v>1123</v>
      </c>
      <c r="H96" s="144">
        <v>2028</v>
      </c>
      <c r="I96" s="144">
        <v>17</v>
      </c>
      <c r="J96" s="145" t="s">
        <v>1408</v>
      </c>
      <c r="K96" s="145"/>
      <c r="L96" s="146"/>
      <c r="M96" s="145" t="s">
        <v>1135</v>
      </c>
      <c r="N96" s="145"/>
      <c r="O96" s="145"/>
    </row>
    <row r="97" spans="1:15">
      <c r="A97" s="144">
        <v>165</v>
      </c>
      <c r="B97" s="144">
        <v>79649167</v>
      </c>
      <c r="C97" s="144" t="s">
        <v>1530</v>
      </c>
      <c r="D97" s="144" t="s">
        <v>1531</v>
      </c>
      <c r="E97" s="144" t="s">
        <v>1381</v>
      </c>
      <c r="F97" s="144" t="s">
        <v>70</v>
      </c>
      <c r="G97" s="144" t="s">
        <v>1123</v>
      </c>
      <c r="H97" s="144">
        <v>2028</v>
      </c>
      <c r="I97" s="144">
        <v>13</v>
      </c>
      <c r="J97" s="145" t="s">
        <v>1408</v>
      </c>
      <c r="K97" s="145"/>
      <c r="L97" s="146"/>
      <c r="M97" s="145" t="s">
        <v>1135</v>
      </c>
      <c r="N97" s="145"/>
      <c r="O97" s="145"/>
    </row>
    <row r="98" spans="1:15">
      <c r="A98" s="144">
        <v>166</v>
      </c>
      <c r="B98" s="144">
        <v>79707128</v>
      </c>
      <c r="C98" s="144" t="s">
        <v>1532</v>
      </c>
      <c r="D98" s="144" t="s">
        <v>1533</v>
      </c>
      <c r="E98" s="144" t="s">
        <v>1381</v>
      </c>
      <c r="F98" s="144" t="s">
        <v>70</v>
      </c>
      <c r="G98" s="144" t="s">
        <v>1123</v>
      </c>
      <c r="H98" s="144">
        <v>2028</v>
      </c>
      <c r="I98" s="144">
        <v>15</v>
      </c>
      <c r="J98" s="145" t="s">
        <v>1408</v>
      </c>
      <c r="K98" s="145"/>
      <c r="L98" s="146"/>
      <c r="M98" s="145" t="s">
        <v>1135</v>
      </c>
      <c r="N98" s="145"/>
      <c r="O98" s="145"/>
    </row>
    <row r="99" spans="1:15">
      <c r="A99" s="144">
        <v>167</v>
      </c>
      <c r="B99" s="144"/>
      <c r="C99" s="144" t="s">
        <v>1376</v>
      </c>
      <c r="D99" s="144" t="s">
        <v>1376</v>
      </c>
      <c r="E99" s="144"/>
      <c r="F99" s="144" t="s">
        <v>443</v>
      </c>
      <c r="G99" s="144" t="s">
        <v>1154</v>
      </c>
      <c r="H99" s="144">
        <v>3124</v>
      </c>
      <c r="I99" s="144">
        <v>15</v>
      </c>
      <c r="J99" s="145" t="s">
        <v>1378</v>
      </c>
      <c r="K99" s="145"/>
      <c r="L99" s="146"/>
      <c r="M99" s="145" t="s">
        <v>1178</v>
      </c>
      <c r="N99" s="145"/>
      <c r="O99" s="145"/>
    </row>
    <row r="100" spans="1:15">
      <c r="A100" s="144">
        <v>168</v>
      </c>
      <c r="B100" s="144">
        <v>80722819</v>
      </c>
      <c r="C100" s="144" t="s">
        <v>1534</v>
      </c>
      <c r="D100" s="144" t="s">
        <v>1535</v>
      </c>
      <c r="E100" s="144" t="s">
        <v>1381</v>
      </c>
      <c r="F100" s="144" t="s">
        <v>443</v>
      </c>
      <c r="G100" s="144" t="s">
        <v>1154</v>
      </c>
      <c r="H100" s="144">
        <v>3124</v>
      </c>
      <c r="I100" s="144">
        <v>15</v>
      </c>
      <c r="J100" s="145" t="s">
        <v>1408</v>
      </c>
      <c r="K100" s="145"/>
      <c r="L100" s="146"/>
      <c r="M100" s="145" t="s">
        <v>1135</v>
      </c>
      <c r="N100" s="145"/>
      <c r="O100" s="145"/>
    </row>
    <row r="101" spans="1:15">
      <c r="A101" s="144">
        <v>175</v>
      </c>
      <c r="B101" s="144">
        <v>52253197</v>
      </c>
      <c r="C101" s="144" t="s">
        <v>1536</v>
      </c>
      <c r="D101" s="144" t="s">
        <v>1537</v>
      </c>
      <c r="E101" s="144" t="s">
        <v>1381</v>
      </c>
      <c r="F101" s="144" t="s">
        <v>17</v>
      </c>
      <c r="G101" s="144" t="s">
        <v>1195</v>
      </c>
      <c r="H101" s="144">
        <v>4210</v>
      </c>
      <c r="I101" s="144">
        <v>22</v>
      </c>
      <c r="J101" s="145" t="s">
        <v>34</v>
      </c>
      <c r="K101" s="145"/>
      <c r="L101" s="146"/>
      <c r="M101" s="145" t="s">
        <v>1135</v>
      </c>
      <c r="N101" s="145"/>
      <c r="O101" s="145"/>
    </row>
    <row r="102" spans="1:15">
      <c r="A102" s="144">
        <v>179</v>
      </c>
      <c r="B102" s="144">
        <v>1014197684</v>
      </c>
      <c r="C102" s="144" t="s">
        <v>1538</v>
      </c>
      <c r="D102" s="144" t="s">
        <v>1539</v>
      </c>
      <c r="E102" s="144" t="s">
        <v>1381</v>
      </c>
      <c r="F102" s="144" t="s">
        <v>17</v>
      </c>
      <c r="G102" s="144" t="s">
        <v>1195</v>
      </c>
      <c r="H102" s="144">
        <v>4210</v>
      </c>
      <c r="I102" s="144">
        <v>18</v>
      </c>
      <c r="J102" s="145" t="s">
        <v>34</v>
      </c>
      <c r="K102" s="145"/>
      <c r="L102" s="146"/>
      <c r="M102" s="145" t="s">
        <v>1135</v>
      </c>
      <c r="N102" s="145"/>
      <c r="O102" s="145"/>
    </row>
    <row r="103" spans="1:15">
      <c r="A103" s="144">
        <v>180</v>
      </c>
      <c r="B103" s="144">
        <v>1018453095</v>
      </c>
      <c r="C103" s="144" t="s">
        <v>1540</v>
      </c>
      <c r="D103" s="144" t="s">
        <v>1541</v>
      </c>
      <c r="E103" s="144" t="s">
        <v>1381</v>
      </c>
      <c r="F103" s="144" t="s">
        <v>17</v>
      </c>
      <c r="G103" s="144" t="s">
        <v>1149</v>
      </c>
      <c r="H103" s="144">
        <v>4044</v>
      </c>
      <c r="I103" s="144">
        <v>14</v>
      </c>
      <c r="J103" s="145" t="s">
        <v>34</v>
      </c>
      <c r="K103" s="145"/>
      <c r="L103" s="146"/>
      <c r="M103" s="145" t="s">
        <v>1135</v>
      </c>
      <c r="N103" s="145"/>
      <c r="O103" s="145"/>
    </row>
    <row r="104" spans="1:15">
      <c r="A104" s="144">
        <v>182</v>
      </c>
      <c r="B104" s="144">
        <v>23857600</v>
      </c>
      <c r="C104" s="144" t="s">
        <v>1542</v>
      </c>
      <c r="D104" s="144" t="s">
        <v>1543</v>
      </c>
      <c r="E104" s="144" t="s">
        <v>1381</v>
      </c>
      <c r="F104" s="144" t="s">
        <v>70</v>
      </c>
      <c r="G104" s="144" t="s">
        <v>1123</v>
      </c>
      <c r="H104" s="144">
        <v>2028</v>
      </c>
      <c r="I104" s="144">
        <v>16</v>
      </c>
      <c r="J104" s="145" t="s">
        <v>34</v>
      </c>
      <c r="K104" s="145"/>
      <c r="L104" s="146"/>
      <c r="M104" s="145" t="s">
        <v>1135</v>
      </c>
      <c r="N104" s="145"/>
      <c r="O104" s="145"/>
    </row>
    <row r="105" spans="1:15">
      <c r="A105" s="144">
        <v>183</v>
      </c>
      <c r="B105" s="144">
        <v>79894555</v>
      </c>
      <c r="C105" s="144" t="s">
        <v>1544</v>
      </c>
      <c r="D105" s="144" t="s">
        <v>1545</v>
      </c>
      <c r="E105" s="144" t="s">
        <v>1381</v>
      </c>
      <c r="F105" s="144" t="s">
        <v>70</v>
      </c>
      <c r="G105" s="144" t="s">
        <v>1123</v>
      </c>
      <c r="H105" s="144">
        <v>2028</v>
      </c>
      <c r="I105" s="144">
        <v>14</v>
      </c>
      <c r="J105" s="145" t="s">
        <v>1399</v>
      </c>
      <c r="K105" s="145"/>
      <c r="L105" s="146"/>
      <c r="M105" s="145" t="s">
        <v>1135</v>
      </c>
      <c r="N105" s="145"/>
      <c r="O105" s="145"/>
    </row>
    <row r="106" spans="1:15">
      <c r="A106" s="144">
        <v>184</v>
      </c>
      <c r="B106" s="144">
        <v>45768497</v>
      </c>
      <c r="C106" s="144" t="s">
        <v>1546</v>
      </c>
      <c r="D106" s="144" t="s">
        <v>1547</v>
      </c>
      <c r="E106" s="144" t="s">
        <v>1381</v>
      </c>
      <c r="F106" s="144" t="s">
        <v>70</v>
      </c>
      <c r="G106" s="144" t="s">
        <v>1123</v>
      </c>
      <c r="H106" s="144">
        <v>2028</v>
      </c>
      <c r="I106" s="144">
        <v>13</v>
      </c>
      <c r="J106" s="145" t="s">
        <v>34</v>
      </c>
      <c r="K106" s="145"/>
      <c r="L106" s="146"/>
      <c r="M106" s="145" t="s">
        <v>1135</v>
      </c>
      <c r="N106" s="145"/>
      <c r="O106" s="145"/>
    </row>
    <row r="107" spans="1:15">
      <c r="A107" s="144">
        <v>185</v>
      </c>
      <c r="B107" s="144">
        <v>52166354</v>
      </c>
      <c r="C107" s="144" t="s">
        <v>1548</v>
      </c>
      <c r="D107" s="144" t="s">
        <v>1549</v>
      </c>
      <c r="E107" s="144" t="s">
        <v>1381</v>
      </c>
      <c r="F107" s="144" t="s">
        <v>17</v>
      </c>
      <c r="G107" s="144" t="s">
        <v>1195</v>
      </c>
      <c r="H107" s="144">
        <v>4210</v>
      </c>
      <c r="I107" s="144">
        <v>16</v>
      </c>
      <c r="J107" s="145" t="s">
        <v>29</v>
      </c>
      <c r="K107" s="145"/>
      <c r="L107" s="146"/>
      <c r="M107" s="145" t="s">
        <v>1135</v>
      </c>
      <c r="N107" s="145"/>
      <c r="O107" s="145"/>
    </row>
    <row r="108" spans="1:15">
      <c r="A108" s="144">
        <v>186</v>
      </c>
      <c r="B108" s="144">
        <v>53049875</v>
      </c>
      <c r="C108" s="144" t="s">
        <v>1550</v>
      </c>
      <c r="D108" s="144" t="s">
        <v>1551</v>
      </c>
      <c r="E108" s="144" t="s">
        <v>1381</v>
      </c>
      <c r="F108" s="144" t="s">
        <v>70</v>
      </c>
      <c r="G108" s="144" t="s">
        <v>1123</v>
      </c>
      <c r="H108" s="144">
        <v>2028</v>
      </c>
      <c r="I108" s="144">
        <v>18</v>
      </c>
      <c r="J108" s="145" t="s">
        <v>34</v>
      </c>
      <c r="K108" s="145"/>
      <c r="L108" s="146"/>
      <c r="M108" s="145" t="s">
        <v>1135</v>
      </c>
      <c r="N108" s="145"/>
      <c r="O108" s="145"/>
    </row>
    <row r="109" spans="1:15">
      <c r="A109" s="144">
        <v>188</v>
      </c>
      <c r="B109" s="144">
        <v>94231427</v>
      </c>
      <c r="C109" s="144" t="s">
        <v>1552</v>
      </c>
      <c r="D109" s="144" t="s">
        <v>1553</v>
      </c>
      <c r="E109" s="144" t="s">
        <v>1381</v>
      </c>
      <c r="F109" s="144" t="s">
        <v>70</v>
      </c>
      <c r="G109" s="144" t="s">
        <v>1123</v>
      </c>
      <c r="H109" s="144">
        <v>2028</v>
      </c>
      <c r="I109" s="144">
        <v>14</v>
      </c>
      <c r="J109" s="145" t="s">
        <v>34</v>
      </c>
      <c r="K109" s="145"/>
      <c r="L109" s="146"/>
      <c r="M109" s="145" t="s">
        <v>1135</v>
      </c>
      <c r="N109" s="145"/>
      <c r="O109" s="145"/>
    </row>
    <row r="110" spans="1:15">
      <c r="A110" s="144">
        <v>189</v>
      </c>
      <c r="B110" s="144"/>
      <c r="C110" s="144" t="s">
        <v>1376</v>
      </c>
      <c r="D110" s="144" t="s">
        <v>1376</v>
      </c>
      <c r="E110" s="144"/>
      <c r="F110" s="144" t="s">
        <v>70</v>
      </c>
      <c r="G110" s="144" t="s">
        <v>1123</v>
      </c>
      <c r="H110" s="144">
        <v>2028</v>
      </c>
      <c r="I110" s="144">
        <v>13</v>
      </c>
      <c r="J110" s="145" t="s">
        <v>34</v>
      </c>
      <c r="K110" s="145"/>
      <c r="L110" s="146"/>
      <c r="M110" s="145" t="s">
        <v>1178</v>
      </c>
      <c r="N110" s="145"/>
      <c r="O110" s="145"/>
    </row>
    <row r="111" spans="1:15">
      <c r="A111" s="144">
        <v>191</v>
      </c>
      <c r="B111" s="144">
        <v>39781661</v>
      </c>
      <c r="C111" s="144" t="s">
        <v>1554</v>
      </c>
      <c r="D111" s="144" t="s">
        <v>1555</v>
      </c>
      <c r="E111" s="144" t="s">
        <v>1381</v>
      </c>
      <c r="F111" s="144" t="s">
        <v>70</v>
      </c>
      <c r="G111" s="144" t="s">
        <v>1123</v>
      </c>
      <c r="H111" s="144">
        <v>2028</v>
      </c>
      <c r="I111" s="144">
        <v>16</v>
      </c>
      <c r="J111" s="145" t="s">
        <v>34</v>
      </c>
      <c r="K111" s="145"/>
      <c r="L111" s="146"/>
      <c r="M111" s="145" t="s">
        <v>1135</v>
      </c>
      <c r="N111" s="145"/>
      <c r="O111" s="145"/>
    </row>
    <row r="112" spans="1:15">
      <c r="A112" s="144">
        <v>192</v>
      </c>
      <c r="B112" s="144">
        <v>1067401508</v>
      </c>
      <c r="C112" s="144" t="s">
        <v>1556</v>
      </c>
      <c r="D112" s="144" t="s">
        <v>1557</v>
      </c>
      <c r="E112" s="144" t="s">
        <v>1381</v>
      </c>
      <c r="F112" s="144" t="s">
        <v>70</v>
      </c>
      <c r="G112" s="144" t="s">
        <v>1123</v>
      </c>
      <c r="H112" s="144">
        <v>2028</v>
      </c>
      <c r="I112" s="144">
        <v>16</v>
      </c>
      <c r="J112" s="145" t="s">
        <v>34</v>
      </c>
      <c r="K112" s="145"/>
      <c r="L112" s="146"/>
      <c r="M112" s="145" t="s">
        <v>1135</v>
      </c>
      <c r="N112" s="145"/>
      <c r="O112" s="145"/>
    </row>
    <row r="113" spans="1:15">
      <c r="A113" s="144">
        <v>195</v>
      </c>
      <c r="B113" s="144">
        <v>1098797780</v>
      </c>
      <c r="C113" s="144" t="s">
        <v>1558</v>
      </c>
      <c r="D113" s="144" t="s">
        <v>1559</v>
      </c>
      <c r="E113" s="144" t="s">
        <v>1381</v>
      </c>
      <c r="F113" s="144" t="s">
        <v>17</v>
      </c>
      <c r="G113" s="144" t="s">
        <v>1149</v>
      </c>
      <c r="H113" s="144">
        <v>4044</v>
      </c>
      <c r="I113" s="144">
        <v>11</v>
      </c>
      <c r="J113" s="145" t="s">
        <v>34</v>
      </c>
      <c r="K113" s="145"/>
      <c r="L113" s="146"/>
      <c r="M113" s="145" t="s">
        <v>1135</v>
      </c>
      <c r="N113" s="145"/>
      <c r="O113" s="145"/>
    </row>
    <row r="114" spans="1:15">
      <c r="A114" s="144">
        <v>196</v>
      </c>
      <c r="B114" s="144">
        <v>55064027</v>
      </c>
      <c r="C114" s="144" t="s">
        <v>1560</v>
      </c>
      <c r="D114" s="144" t="s">
        <v>1561</v>
      </c>
      <c r="E114" s="144" t="s">
        <v>1381</v>
      </c>
      <c r="F114" s="144" t="s">
        <v>70</v>
      </c>
      <c r="G114" s="144" t="s">
        <v>1123</v>
      </c>
      <c r="H114" s="144">
        <v>2028</v>
      </c>
      <c r="I114" s="144">
        <v>14</v>
      </c>
      <c r="J114" s="145" t="s">
        <v>34</v>
      </c>
      <c r="K114" s="145"/>
      <c r="L114" s="146"/>
      <c r="M114" s="145" t="s">
        <v>1135</v>
      </c>
      <c r="N114" s="145"/>
      <c r="O114" s="145"/>
    </row>
    <row r="115" spans="1:15">
      <c r="A115" s="144">
        <v>197</v>
      </c>
      <c r="B115" s="144">
        <v>79293604</v>
      </c>
      <c r="C115" s="144" t="s">
        <v>1562</v>
      </c>
      <c r="D115" s="144" t="s">
        <v>1563</v>
      </c>
      <c r="E115" s="144" t="s">
        <v>1377</v>
      </c>
      <c r="F115" s="144" t="s">
        <v>70</v>
      </c>
      <c r="G115" s="144" t="s">
        <v>1123</v>
      </c>
      <c r="H115" s="144">
        <v>2028</v>
      </c>
      <c r="I115" s="144">
        <v>17</v>
      </c>
      <c r="J115" s="145" t="s">
        <v>34</v>
      </c>
      <c r="K115" s="145"/>
      <c r="L115" s="146"/>
      <c r="M115" s="145" t="s">
        <v>1158</v>
      </c>
      <c r="N115" s="145"/>
      <c r="O115" s="145"/>
    </row>
    <row r="116" spans="1:15">
      <c r="A116" s="144">
        <v>198</v>
      </c>
      <c r="B116" s="144">
        <v>79280635</v>
      </c>
      <c r="C116" s="144" t="s">
        <v>1564</v>
      </c>
      <c r="D116" s="144" t="s">
        <v>1565</v>
      </c>
      <c r="E116" s="144" t="s">
        <v>1381</v>
      </c>
      <c r="F116" s="144" t="s">
        <v>70</v>
      </c>
      <c r="G116" s="144" t="s">
        <v>1318</v>
      </c>
      <c r="H116" s="144">
        <v>2044</v>
      </c>
      <c r="I116" s="144">
        <v>11</v>
      </c>
      <c r="J116" s="145" t="s">
        <v>34</v>
      </c>
      <c r="K116" s="145"/>
      <c r="L116" s="146"/>
      <c r="M116" s="145" t="s">
        <v>1135</v>
      </c>
      <c r="N116" s="145"/>
      <c r="O116" s="145"/>
    </row>
    <row r="117" spans="1:15">
      <c r="A117" s="144">
        <v>199</v>
      </c>
      <c r="B117" s="144">
        <v>51740233</v>
      </c>
      <c r="C117" s="144" t="s">
        <v>1566</v>
      </c>
      <c r="D117" s="144" t="s">
        <v>1567</v>
      </c>
      <c r="E117" s="144" t="s">
        <v>1381</v>
      </c>
      <c r="F117" s="144" t="s">
        <v>443</v>
      </c>
      <c r="G117" s="144" t="s">
        <v>1154</v>
      </c>
      <c r="H117" s="144">
        <v>3124</v>
      </c>
      <c r="I117" s="144">
        <v>15</v>
      </c>
      <c r="J117" s="145" t="s">
        <v>34</v>
      </c>
      <c r="K117" s="145"/>
      <c r="L117" s="146"/>
      <c r="M117" s="145" t="s">
        <v>1135</v>
      </c>
      <c r="N117" s="145"/>
      <c r="O117" s="145"/>
    </row>
    <row r="118" spans="1:15">
      <c r="A118" s="144">
        <v>200</v>
      </c>
      <c r="B118" s="144">
        <v>51720991</v>
      </c>
      <c r="C118" s="144" t="s">
        <v>1568</v>
      </c>
      <c r="D118" s="144" t="s">
        <v>1569</v>
      </c>
      <c r="E118" s="144" t="s">
        <v>1381</v>
      </c>
      <c r="F118" s="144" t="s">
        <v>17</v>
      </c>
      <c r="G118" s="144" t="s">
        <v>1149</v>
      </c>
      <c r="H118" s="144">
        <v>4044</v>
      </c>
      <c r="I118" s="144">
        <v>11</v>
      </c>
      <c r="J118" s="145" t="s">
        <v>34</v>
      </c>
      <c r="K118" s="145"/>
      <c r="L118" s="146"/>
      <c r="M118" s="145" t="s">
        <v>1135</v>
      </c>
      <c r="N118" s="145"/>
      <c r="O118" s="145"/>
    </row>
    <row r="119" spans="1:15">
      <c r="A119" s="144">
        <v>201</v>
      </c>
      <c r="B119" s="144">
        <v>51947451</v>
      </c>
      <c r="C119" s="144" t="s">
        <v>1570</v>
      </c>
      <c r="D119" s="144" t="s">
        <v>1485</v>
      </c>
      <c r="E119" s="144" t="s">
        <v>1381</v>
      </c>
      <c r="F119" s="144" t="s">
        <v>70</v>
      </c>
      <c r="G119" s="144" t="s">
        <v>1123</v>
      </c>
      <c r="H119" s="144">
        <v>2028</v>
      </c>
      <c r="I119" s="144">
        <v>17</v>
      </c>
      <c r="J119" s="145" t="s">
        <v>34</v>
      </c>
      <c r="K119" s="145"/>
      <c r="L119" s="146"/>
      <c r="M119" s="145" t="s">
        <v>1135</v>
      </c>
      <c r="N119" s="145"/>
      <c r="O119" s="145"/>
    </row>
    <row r="120" spans="1:15">
      <c r="A120" s="144">
        <v>203</v>
      </c>
      <c r="B120" s="144">
        <v>80361345</v>
      </c>
      <c r="C120" s="144" t="s">
        <v>1571</v>
      </c>
      <c r="D120" s="144" t="s">
        <v>1572</v>
      </c>
      <c r="E120" s="144" t="s">
        <v>1377</v>
      </c>
      <c r="F120" s="144" t="s">
        <v>70</v>
      </c>
      <c r="G120" s="144" t="s">
        <v>1123</v>
      </c>
      <c r="H120" s="144">
        <v>2028</v>
      </c>
      <c r="I120" s="144">
        <v>15</v>
      </c>
      <c r="J120" s="145" t="s">
        <v>34</v>
      </c>
      <c r="K120" s="145"/>
      <c r="L120" s="146"/>
      <c r="M120" s="145" t="s">
        <v>1158</v>
      </c>
      <c r="N120" s="145"/>
      <c r="O120" s="145"/>
    </row>
    <row r="121" spans="1:15">
      <c r="A121" s="144">
        <v>204</v>
      </c>
      <c r="B121" s="144">
        <v>79961514</v>
      </c>
      <c r="C121" s="144" t="s">
        <v>1573</v>
      </c>
      <c r="D121" s="144" t="s">
        <v>1574</v>
      </c>
      <c r="E121" s="144" t="s">
        <v>1381</v>
      </c>
      <c r="F121" s="144" t="s">
        <v>70</v>
      </c>
      <c r="G121" s="144" t="s">
        <v>1123</v>
      </c>
      <c r="H121" s="144">
        <v>2028</v>
      </c>
      <c r="I121" s="144">
        <v>13</v>
      </c>
      <c r="J121" s="145" t="s">
        <v>34</v>
      </c>
      <c r="K121" s="145"/>
      <c r="L121" s="146"/>
      <c r="M121" s="145" t="s">
        <v>1135</v>
      </c>
      <c r="N121" s="145"/>
      <c r="O121" s="145"/>
    </row>
    <row r="122" spans="1:15">
      <c r="A122" s="144">
        <v>205</v>
      </c>
      <c r="B122" s="144"/>
      <c r="C122" s="144" t="s">
        <v>1376</v>
      </c>
      <c r="D122" s="144" t="s">
        <v>1575</v>
      </c>
      <c r="E122" s="144"/>
      <c r="F122" s="144" t="s">
        <v>70</v>
      </c>
      <c r="G122" s="144" t="s">
        <v>1123</v>
      </c>
      <c r="H122" s="144">
        <v>2028</v>
      </c>
      <c r="I122" s="144">
        <v>18</v>
      </c>
      <c r="J122" s="145" t="s">
        <v>125</v>
      </c>
      <c r="K122" s="145"/>
      <c r="L122" s="146"/>
      <c r="M122" s="145" t="s">
        <v>1178</v>
      </c>
      <c r="N122" s="145"/>
      <c r="O122" s="145"/>
    </row>
    <row r="123" spans="1:15">
      <c r="A123" s="144">
        <v>206</v>
      </c>
      <c r="B123" s="144">
        <v>11433088</v>
      </c>
      <c r="C123" s="144" t="s">
        <v>1576</v>
      </c>
      <c r="D123" s="144" t="s">
        <v>1577</v>
      </c>
      <c r="E123" s="144" t="s">
        <v>1381</v>
      </c>
      <c r="F123" s="144" t="s">
        <v>70</v>
      </c>
      <c r="G123" s="144" t="s">
        <v>1123</v>
      </c>
      <c r="H123" s="144">
        <v>2028</v>
      </c>
      <c r="I123" s="144">
        <v>17</v>
      </c>
      <c r="J123" s="145" t="s">
        <v>323</v>
      </c>
      <c r="K123" s="145"/>
      <c r="L123" s="146"/>
      <c r="M123" s="145" t="s">
        <v>1135</v>
      </c>
      <c r="N123" s="145"/>
      <c r="O123" s="145"/>
    </row>
    <row r="124" spans="1:15">
      <c r="A124" s="144">
        <v>207</v>
      </c>
      <c r="B124" s="144">
        <v>52177673</v>
      </c>
      <c r="C124" s="144" t="s">
        <v>1578</v>
      </c>
      <c r="D124" s="144" t="s">
        <v>1579</v>
      </c>
      <c r="E124" s="144" t="s">
        <v>1381</v>
      </c>
      <c r="F124" s="144" t="s">
        <v>70</v>
      </c>
      <c r="G124" s="144" t="s">
        <v>1123</v>
      </c>
      <c r="H124" s="144">
        <v>2028</v>
      </c>
      <c r="I124" s="144">
        <v>12</v>
      </c>
      <c r="J124" s="145" t="s">
        <v>34</v>
      </c>
      <c r="K124" s="145"/>
      <c r="L124" s="146"/>
      <c r="M124" s="145" t="s">
        <v>1135</v>
      </c>
      <c r="N124" s="145"/>
      <c r="O124" s="145"/>
    </row>
    <row r="125" spans="1:15">
      <c r="A125" s="144">
        <v>208</v>
      </c>
      <c r="B125" s="144">
        <v>1121709568</v>
      </c>
      <c r="C125" s="144" t="s">
        <v>1580</v>
      </c>
      <c r="D125" s="144" t="s">
        <v>1581</v>
      </c>
      <c r="E125" s="144" t="s">
        <v>1381</v>
      </c>
      <c r="F125" s="144" t="s">
        <v>70</v>
      </c>
      <c r="G125" s="144" t="s">
        <v>1123</v>
      </c>
      <c r="H125" s="144">
        <v>2028</v>
      </c>
      <c r="I125" s="144">
        <v>15</v>
      </c>
      <c r="J125" s="145" t="s">
        <v>34</v>
      </c>
      <c r="K125" s="145"/>
      <c r="L125" s="146"/>
      <c r="M125" s="145" t="s">
        <v>1135</v>
      </c>
      <c r="N125" s="145"/>
      <c r="O125" s="145"/>
    </row>
    <row r="126" spans="1:15">
      <c r="A126" s="144">
        <v>209</v>
      </c>
      <c r="B126" s="144">
        <v>1018437192</v>
      </c>
      <c r="C126" s="144" t="s">
        <v>1582</v>
      </c>
      <c r="D126" s="144" t="s">
        <v>1583</v>
      </c>
      <c r="E126" s="144" t="s">
        <v>1381</v>
      </c>
      <c r="F126" s="144" t="s">
        <v>70</v>
      </c>
      <c r="G126" s="144" t="s">
        <v>1123</v>
      </c>
      <c r="H126" s="144">
        <v>2028</v>
      </c>
      <c r="I126" s="144">
        <v>12</v>
      </c>
      <c r="J126" s="145" t="s">
        <v>34</v>
      </c>
      <c r="K126" s="145"/>
      <c r="L126" s="146"/>
      <c r="M126" s="145" t="s">
        <v>1135</v>
      </c>
      <c r="N126" s="145"/>
      <c r="O126" s="145"/>
    </row>
    <row r="127" spans="1:15">
      <c r="A127" s="144">
        <v>210</v>
      </c>
      <c r="B127" s="144">
        <v>1001294416</v>
      </c>
      <c r="C127" s="144" t="s">
        <v>1584</v>
      </c>
      <c r="D127" s="144" t="s">
        <v>1585</v>
      </c>
      <c r="E127" s="144" t="s">
        <v>1381</v>
      </c>
      <c r="F127" s="144" t="s">
        <v>443</v>
      </c>
      <c r="G127" s="144" t="s">
        <v>1154</v>
      </c>
      <c r="H127" s="144">
        <v>3124</v>
      </c>
      <c r="I127" s="144">
        <v>15</v>
      </c>
      <c r="J127" s="145" t="s">
        <v>274</v>
      </c>
      <c r="K127" s="145"/>
      <c r="L127" s="146"/>
      <c r="M127" s="145" t="s">
        <v>1135</v>
      </c>
      <c r="N127" s="145"/>
      <c r="O127" s="145"/>
    </row>
    <row r="128" spans="1:15">
      <c r="A128" s="144">
        <v>211</v>
      </c>
      <c r="B128" s="144">
        <v>80217986</v>
      </c>
      <c r="C128" s="144" t="s">
        <v>1586</v>
      </c>
      <c r="D128" s="144" t="s">
        <v>1587</v>
      </c>
      <c r="E128" s="144" t="s">
        <v>1381</v>
      </c>
      <c r="F128" s="144" t="s">
        <v>443</v>
      </c>
      <c r="G128" s="144" t="s">
        <v>1157</v>
      </c>
      <c r="H128" s="144">
        <v>3100</v>
      </c>
      <c r="I128" s="144">
        <v>16</v>
      </c>
      <c r="J128" s="145" t="s">
        <v>34</v>
      </c>
      <c r="K128" s="145"/>
      <c r="L128" s="146"/>
      <c r="M128" s="145" t="s">
        <v>1135</v>
      </c>
      <c r="N128" s="145"/>
      <c r="O128" s="145"/>
    </row>
    <row r="129" spans="1:15">
      <c r="A129" s="144">
        <v>212</v>
      </c>
      <c r="B129" s="144">
        <v>1030570675</v>
      </c>
      <c r="C129" s="144" t="s">
        <v>1588</v>
      </c>
      <c r="D129" s="144" t="s">
        <v>1589</v>
      </c>
      <c r="E129" s="144" t="s">
        <v>1381</v>
      </c>
      <c r="F129" s="144" t="s">
        <v>443</v>
      </c>
      <c r="G129" s="144" t="s">
        <v>1154</v>
      </c>
      <c r="H129" s="144">
        <v>3124</v>
      </c>
      <c r="I129" s="144">
        <v>15</v>
      </c>
      <c r="J129" s="145" t="s">
        <v>34</v>
      </c>
      <c r="K129" s="145"/>
      <c r="L129" s="146"/>
      <c r="M129" s="145" t="s">
        <v>1135</v>
      </c>
      <c r="N129" s="145"/>
      <c r="O129" s="145"/>
    </row>
    <row r="130" spans="1:15">
      <c r="A130" s="144">
        <v>213</v>
      </c>
      <c r="B130" s="144">
        <v>1014202230</v>
      </c>
      <c r="C130" s="144" t="s">
        <v>1590</v>
      </c>
      <c r="D130" s="144" t="s">
        <v>1591</v>
      </c>
      <c r="E130" s="144" t="s">
        <v>1381</v>
      </c>
      <c r="F130" s="144" t="s">
        <v>443</v>
      </c>
      <c r="G130" s="144" t="s">
        <v>1154</v>
      </c>
      <c r="H130" s="144">
        <v>3124</v>
      </c>
      <c r="I130" s="144">
        <v>15</v>
      </c>
      <c r="J130" s="145" t="s">
        <v>34</v>
      </c>
      <c r="K130" s="145"/>
      <c r="L130" s="146"/>
      <c r="M130" s="145" t="s">
        <v>1135</v>
      </c>
      <c r="N130" s="145"/>
      <c r="O130" s="145"/>
    </row>
    <row r="131" spans="1:15">
      <c r="A131" s="144">
        <v>214</v>
      </c>
      <c r="B131" s="144">
        <v>79344048</v>
      </c>
      <c r="C131" s="144" t="s">
        <v>1592</v>
      </c>
      <c r="D131" s="144" t="s">
        <v>1593</v>
      </c>
      <c r="E131" s="144" t="s">
        <v>1377</v>
      </c>
      <c r="F131" s="144" t="s">
        <v>17</v>
      </c>
      <c r="G131" s="144" t="s">
        <v>1195</v>
      </c>
      <c r="H131" s="144">
        <v>4210</v>
      </c>
      <c r="I131" s="144">
        <v>22</v>
      </c>
      <c r="J131" s="145" t="s">
        <v>34</v>
      </c>
      <c r="K131" s="145"/>
      <c r="L131" s="146"/>
      <c r="M131" s="145" t="s">
        <v>1158</v>
      </c>
      <c r="N131" s="145"/>
      <c r="O131" s="145"/>
    </row>
    <row r="132" spans="1:15">
      <c r="A132" s="144">
        <v>215</v>
      </c>
      <c r="B132" s="144">
        <v>25164334</v>
      </c>
      <c r="C132" s="144" t="s">
        <v>1594</v>
      </c>
      <c r="D132" s="144" t="s">
        <v>1595</v>
      </c>
      <c r="E132" s="144" t="s">
        <v>1381</v>
      </c>
      <c r="F132" s="144" t="s">
        <v>17</v>
      </c>
      <c r="G132" s="144" t="s">
        <v>1149</v>
      </c>
      <c r="H132" s="144">
        <v>4044</v>
      </c>
      <c r="I132" s="144">
        <v>11</v>
      </c>
      <c r="J132" s="145" t="s">
        <v>34</v>
      </c>
      <c r="K132" s="145"/>
      <c r="L132" s="146"/>
      <c r="M132" s="145" t="s">
        <v>1135</v>
      </c>
      <c r="N132" s="145"/>
      <c r="O132" s="145"/>
    </row>
    <row r="133" spans="1:15">
      <c r="A133" s="144">
        <v>216</v>
      </c>
      <c r="B133" s="144">
        <v>79794667</v>
      </c>
      <c r="C133" s="144" t="s">
        <v>1596</v>
      </c>
      <c r="D133" s="144" t="s">
        <v>1597</v>
      </c>
      <c r="E133" s="144" t="s">
        <v>1381</v>
      </c>
      <c r="F133" s="144" t="s">
        <v>443</v>
      </c>
      <c r="G133" s="144" t="s">
        <v>1154</v>
      </c>
      <c r="H133" s="144">
        <v>3124</v>
      </c>
      <c r="I133" s="144">
        <v>15</v>
      </c>
      <c r="J133" s="145" t="s">
        <v>29</v>
      </c>
      <c r="K133" s="145"/>
      <c r="L133" s="146"/>
      <c r="M133" s="145" t="s">
        <v>1135</v>
      </c>
      <c r="N133" s="145"/>
      <c r="O133" s="145"/>
    </row>
    <row r="134" spans="1:15">
      <c r="A134" s="144">
        <v>219</v>
      </c>
      <c r="B134" s="144">
        <v>51832745</v>
      </c>
      <c r="C134" s="144" t="s">
        <v>1598</v>
      </c>
      <c r="D134" s="144" t="s">
        <v>1599</v>
      </c>
      <c r="E134" s="144" t="s">
        <v>1381</v>
      </c>
      <c r="F134" s="144" t="s">
        <v>17</v>
      </c>
      <c r="G134" s="144" t="s">
        <v>1195</v>
      </c>
      <c r="H134" s="144">
        <v>4210</v>
      </c>
      <c r="I134" s="144">
        <v>18</v>
      </c>
      <c r="J134" s="145" t="s">
        <v>29</v>
      </c>
      <c r="K134" s="145"/>
      <c r="L134" s="146"/>
      <c r="M134" s="145" t="s">
        <v>1135</v>
      </c>
      <c r="N134" s="145"/>
      <c r="O134" s="145"/>
    </row>
    <row r="135" spans="1:15">
      <c r="A135" s="144">
        <v>220</v>
      </c>
      <c r="B135" s="144"/>
      <c r="C135" s="144" t="s">
        <v>1376</v>
      </c>
      <c r="D135" s="144" t="s">
        <v>1376</v>
      </c>
      <c r="E135" s="144"/>
      <c r="F135" s="144" t="s">
        <v>70</v>
      </c>
      <c r="G135" s="144" t="s">
        <v>1318</v>
      </c>
      <c r="H135" s="144">
        <v>2044</v>
      </c>
      <c r="I135" s="144">
        <v>11</v>
      </c>
      <c r="J135" s="145" t="s">
        <v>29</v>
      </c>
      <c r="K135" s="145"/>
      <c r="L135" s="146"/>
      <c r="M135" s="145" t="s">
        <v>1178</v>
      </c>
      <c r="N135" s="145"/>
      <c r="O135" s="145"/>
    </row>
    <row r="136" spans="1:15">
      <c r="A136" s="144">
        <v>221</v>
      </c>
      <c r="B136" s="144">
        <v>1140884858</v>
      </c>
      <c r="C136" s="144" t="s">
        <v>1600</v>
      </c>
      <c r="D136" s="144" t="s">
        <v>1601</v>
      </c>
      <c r="E136" s="144" t="s">
        <v>1381</v>
      </c>
      <c r="F136" s="144" t="s">
        <v>70</v>
      </c>
      <c r="G136" s="144" t="s">
        <v>1123</v>
      </c>
      <c r="H136" s="144">
        <v>2028</v>
      </c>
      <c r="I136" s="144">
        <v>13</v>
      </c>
      <c r="J136" s="145" t="s">
        <v>29</v>
      </c>
      <c r="K136" s="145"/>
      <c r="L136" s="146"/>
      <c r="M136" s="145" t="s">
        <v>1135</v>
      </c>
      <c r="N136" s="145"/>
      <c r="O136" s="145"/>
    </row>
    <row r="137" spans="1:15">
      <c r="A137" s="144">
        <v>222</v>
      </c>
      <c r="B137" s="144">
        <v>40403898</v>
      </c>
      <c r="C137" s="144" t="s">
        <v>1602</v>
      </c>
      <c r="D137" s="144" t="s">
        <v>1603</v>
      </c>
      <c r="E137" s="144" t="s">
        <v>1381</v>
      </c>
      <c r="F137" s="144" t="s">
        <v>70</v>
      </c>
      <c r="G137" s="144" t="s">
        <v>1123</v>
      </c>
      <c r="H137" s="144">
        <v>2028</v>
      </c>
      <c r="I137" s="144">
        <v>13</v>
      </c>
      <c r="J137" s="145" t="s">
        <v>29</v>
      </c>
      <c r="K137" s="145"/>
      <c r="L137" s="146"/>
      <c r="M137" s="145" t="s">
        <v>1135</v>
      </c>
      <c r="N137" s="145"/>
      <c r="O137" s="145"/>
    </row>
    <row r="138" spans="1:15">
      <c r="A138" s="144">
        <v>223</v>
      </c>
      <c r="B138" s="144">
        <v>53101651</v>
      </c>
      <c r="C138" s="144" t="s">
        <v>1604</v>
      </c>
      <c r="D138" s="144" t="s">
        <v>1605</v>
      </c>
      <c r="E138" s="144" t="s">
        <v>1381</v>
      </c>
      <c r="F138" s="144" t="s">
        <v>70</v>
      </c>
      <c r="G138" s="144" t="s">
        <v>1123</v>
      </c>
      <c r="H138" s="144">
        <v>2028</v>
      </c>
      <c r="I138" s="144">
        <v>14</v>
      </c>
      <c r="J138" s="145" t="s">
        <v>29</v>
      </c>
      <c r="K138" s="145"/>
      <c r="L138" s="146"/>
      <c r="M138" s="145" t="s">
        <v>1135</v>
      </c>
      <c r="N138" s="145"/>
      <c r="O138" s="145"/>
    </row>
    <row r="139" spans="1:15">
      <c r="A139" s="144">
        <v>224</v>
      </c>
      <c r="B139" s="144">
        <v>52518254</v>
      </c>
      <c r="C139" s="144" t="s">
        <v>1606</v>
      </c>
      <c r="D139" s="144" t="s">
        <v>1607</v>
      </c>
      <c r="E139" s="144" t="s">
        <v>1381</v>
      </c>
      <c r="F139" s="144" t="s">
        <v>70</v>
      </c>
      <c r="G139" s="144" t="s">
        <v>1318</v>
      </c>
      <c r="H139" s="144">
        <v>2044</v>
      </c>
      <c r="I139" s="144">
        <v>9</v>
      </c>
      <c r="J139" s="145" t="s">
        <v>29</v>
      </c>
      <c r="K139" s="145"/>
      <c r="L139" s="146"/>
      <c r="M139" s="145" t="s">
        <v>1135</v>
      </c>
      <c r="N139" s="145"/>
      <c r="O139" s="145"/>
    </row>
    <row r="140" spans="1:15">
      <c r="A140" s="144">
        <v>226</v>
      </c>
      <c r="B140" s="144">
        <v>30203719</v>
      </c>
      <c r="C140" s="144" t="s">
        <v>1608</v>
      </c>
      <c r="D140" s="144" t="s">
        <v>1609</v>
      </c>
      <c r="E140" s="144" t="s">
        <v>1377</v>
      </c>
      <c r="F140" s="144" t="s">
        <v>443</v>
      </c>
      <c r="G140" s="144" t="s">
        <v>1157</v>
      </c>
      <c r="H140" s="144">
        <v>3132</v>
      </c>
      <c r="I140" s="144">
        <v>18</v>
      </c>
      <c r="J140" s="145" t="s">
        <v>29</v>
      </c>
      <c r="K140" s="145"/>
      <c r="L140" s="146"/>
      <c r="M140" s="145" t="s">
        <v>1158</v>
      </c>
      <c r="N140" s="145"/>
      <c r="O140" s="145"/>
    </row>
    <row r="141" spans="1:15">
      <c r="A141" s="144">
        <v>228</v>
      </c>
      <c r="B141" s="144">
        <v>1010214379</v>
      </c>
      <c r="C141" s="144" t="s">
        <v>1610</v>
      </c>
      <c r="D141" s="144" t="s">
        <v>1611</v>
      </c>
      <c r="E141" s="144" t="s">
        <v>1381</v>
      </c>
      <c r="F141" s="144" t="s">
        <v>443</v>
      </c>
      <c r="G141" s="144" t="s">
        <v>1157</v>
      </c>
      <c r="H141" s="144">
        <v>3100</v>
      </c>
      <c r="I141" s="144">
        <v>16</v>
      </c>
      <c r="J141" s="145" t="s">
        <v>29</v>
      </c>
      <c r="K141" s="145"/>
      <c r="L141" s="146"/>
      <c r="M141" s="145" t="s">
        <v>1135</v>
      </c>
      <c r="N141" s="145"/>
      <c r="O141" s="145"/>
    </row>
    <row r="142" spans="1:15">
      <c r="A142" s="144">
        <v>229</v>
      </c>
      <c r="B142" s="144"/>
      <c r="C142" s="144" t="s">
        <v>1376</v>
      </c>
      <c r="D142" s="144" t="s">
        <v>1575</v>
      </c>
      <c r="E142" s="144"/>
      <c r="F142" s="144" t="s">
        <v>70</v>
      </c>
      <c r="G142" s="144" t="s">
        <v>1123</v>
      </c>
      <c r="H142" s="144">
        <v>2028</v>
      </c>
      <c r="I142" s="144">
        <v>16</v>
      </c>
      <c r="J142" s="145" t="s">
        <v>85</v>
      </c>
      <c r="K142" s="145"/>
      <c r="L142" s="146"/>
      <c r="M142" s="145" t="s">
        <v>1178</v>
      </c>
      <c r="N142" s="145"/>
      <c r="O142" s="145"/>
    </row>
    <row r="143" spans="1:15">
      <c r="A143" s="144">
        <v>230</v>
      </c>
      <c r="B143" s="144"/>
      <c r="C143" s="144" t="s">
        <v>1376</v>
      </c>
      <c r="D143" s="144" t="s">
        <v>1376</v>
      </c>
      <c r="E143" s="144"/>
      <c r="F143" s="144" t="s">
        <v>443</v>
      </c>
      <c r="G143" s="144" t="s">
        <v>1154</v>
      </c>
      <c r="H143" s="144">
        <v>3124</v>
      </c>
      <c r="I143" s="144">
        <v>14</v>
      </c>
      <c r="J143" s="145" t="s">
        <v>34</v>
      </c>
      <c r="K143" s="145"/>
      <c r="L143" s="146"/>
      <c r="M143" s="145" t="s">
        <v>1178</v>
      </c>
      <c r="N143" s="145"/>
      <c r="O143" s="145"/>
    </row>
    <row r="144" spans="1:15">
      <c r="A144" s="144">
        <v>232</v>
      </c>
      <c r="B144" s="144">
        <v>1024554905</v>
      </c>
      <c r="C144" s="144" t="s">
        <v>1612</v>
      </c>
      <c r="D144" s="144" t="s">
        <v>1613</v>
      </c>
      <c r="E144" s="144" t="s">
        <v>1381</v>
      </c>
      <c r="F144" s="144" t="s">
        <v>17</v>
      </c>
      <c r="G144" s="144" t="s">
        <v>1321</v>
      </c>
      <c r="H144" s="144">
        <v>4064</v>
      </c>
      <c r="I144" s="144">
        <v>11</v>
      </c>
      <c r="J144" s="145" t="s">
        <v>29</v>
      </c>
      <c r="K144" s="145"/>
      <c r="L144" s="146"/>
      <c r="M144" s="145" t="s">
        <v>1135</v>
      </c>
      <c r="N144" s="145"/>
      <c r="O144" s="145"/>
    </row>
    <row r="145" spans="1:15">
      <c r="A145" s="144">
        <v>233</v>
      </c>
      <c r="B145" s="144">
        <v>43271421</v>
      </c>
      <c r="C145" s="144" t="s">
        <v>1614</v>
      </c>
      <c r="D145" s="144" t="s">
        <v>1615</v>
      </c>
      <c r="E145" s="144" t="s">
        <v>1381</v>
      </c>
      <c r="F145" s="144" t="s">
        <v>70</v>
      </c>
      <c r="G145" s="144" t="s">
        <v>1123</v>
      </c>
      <c r="H145" s="144">
        <v>2028</v>
      </c>
      <c r="I145" s="144">
        <v>13</v>
      </c>
      <c r="J145" s="145" t="s">
        <v>29</v>
      </c>
      <c r="K145" s="145"/>
      <c r="L145" s="146"/>
      <c r="M145" s="145" t="s">
        <v>1135</v>
      </c>
      <c r="N145" s="145"/>
      <c r="O145" s="145"/>
    </row>
    <row r="146" spans="1:15">
      <c r="A146" s="144">
        <v>234</v>
      </c>
      <c r="B146" s="144">
        <v>36933045</v>
      </c>
      <c r="C146" s="144" t="s">
        <v>1616</v>
      </c>
      <c r="D146" s="144" t="s">
        <v>1521</v>
      </c>
      <c r="E146" s="144" t="s">
        <v>1377</v>
      </c>
      <c r="F146" s="144" t="s">
        <v>443</v>
      </c>
      <c r="G146" s="144" t="s">
        <v>1157</v>
      </c>
      <c r="H146" s="144">
        <v>3100</v>
      </c>
      <c r="I146" s="144">
        <v>16</v>
      </c>
      <c r="J146" s="145" t="s">
        <v>29</v>
      </c>
      <c r="K146" s="145"/>
      <c r="L146" s="146"/>
      <c r="M146" s="145" t="s">
        <v>1158</v>
      </c>
      <c r="N146" s="145"/>
      <c r="O146" s="145"/>
    </row>
    <row r="147" spans="1:15">
      <c r="A147" s="144">
        <v>235</v>
      </c>
      <c r="B147" s="144">
        <v>37547051</v>
      </c>
      <c r="C147" s="144" t="s">
        <v>1617</v>
      </c>
      <c r="D147" s="144" t="s">
        <v>1618</v>
      </c>
      <c r="E147" s="144" t="s">
        <v>1381</v>
      </c>
      <c r="F147" s="144" t="s">
        <v>443</v>
      </c>
      <c r="G147" s="144" t="s">
        <v>1154</v>
      </c>
      <c r="H147" s="144">
        <v>3124</v>
      </c>
      <c r="I147" s="144">
        <v>15</v>
      </c>
      <c r="J147" s="145" t="s">
        <v>29</v>
      </c>
      <c r="K147" s="145"/>
      <c r="L147" s="146"/>
      <c r="M147" s="145" t="s">
        <v>1135</v>
      </c>
      <c r="N147" s="145"/>
      <c r="O147" s="145"/>
    </row>
    <row r="148" spans="1:15">
      <c r="A148" s="144">
        <v>236</v>
      </c>
      <c r="B148" s="144">
        <v>93120539</v>
      </c>
      <c r="C148" s="144" t="s">
        <v>1619</v>
      </c>
      <c r="D148" s="144" t="s">
        <v>1620</v>
      </c>
      <c r="E148" s="144" t="s">
        <v>1381</v>
      </c>
      <c r="F148" s="144" t="s">
        <v>17</v>
      </c>
      <c r="G148" s="144" t="s">
        <v>1149</v>
      </c>
      <c r="H148" s="144">
        <v>4044</v>
      </c>
      <c r="I148" s="144">
        <v>12</v>
      </c>
      <c r="J148" s="145" t="s">
        <v>29</v>
      </c>
      <c r="K148" s="145"/>
      <c r="L148" s="146"/>
      <c r="M148" s="145" t="s">
        <v>1135</v>
      </c>
      <c r="N148" s="145"/>
      <c r="O148" s="145"/>
    </row>
    <row r="149" spans="1:15">
      <c r="A149" s="144">
        <v>237</v>
      </c>
      <c r="B149" s="144">
        <v>79881507</v>
      </c>
      <c r="C149" s="144" t="s">
        <v>1621</v>
      </c>
      <c r="D149" s="144" t="s">
        <v>1622</v>
      </c>
      <c r="E149" s="144" t="s">
        <v>1381</v>
      </c>
      <c r="F149" s="144" t="s">
        <v>17</v>
      </c>
      <c r="G149" s="144" t="s">
        <v>1149</v>
      </c>
      <c r="H149" s="144">
        <v>4044</v>
      </c>
      <c r="I149" s="144">
        <v>14</v>
      </c>
      <c r="J149" s="145" t="s">
        <v>29</v>
      </c>
      <c r="K149" s="145"/>
      <c r="L149" s="146"/>
      <c r="M149" s="145" t="s">
        <v>1135</v>
      </c>
      <c r="N149" s="145"/>
      <c r="O149" s="145"/>
    </row>
    <row r="150" spans="1:15">
      <c r="A150" s="144">
        <v>239</v>
      </c>
      <c r="B150" s="144">
        <v>52794678</v>
      </c>
      <c r="C150" s="144" t="s">
        <v>1623</v>
      </c>
      <c r="D150" s="144" t="s">
        <v>1624</v>
      </c>
      <c r="E150" s="144" t="s">
        <v>1381</v>
      </c>
      <c r="F150" s="144" t="s">
        <v>70</v>
      </c>
      <c r="G150" s="144" t="s">
        <v>1123</v>
      </c>
      <c r="H150" s="144">
        <v>2028</v>
      </c>
      <c r="I150" s="144">
        <v>16</v>
      </c>
      <c r="J150" s="145" t="s">
        <v>29</v>
      </c>
      <c r="K150" s="145"/>
      <c r="L150" s="146"/>
      <c r="M150" s="145" t="s">
        <v>1135</v>
      </c>
      <c r="N150" s="145"/>
      <c r="O150" s="145"/>
    </row>
    <row r="151" spans="1:15">
      <c r="A151" s="144">
        <v>241</v>
      </c>
      <c r="B151" s="144">
        <v>1127616408</v>
      </c>
      <c r="C151" s="144" t="s">
        <v>1625</v>
      </c>
      <c r="D151" s="144" t="s">
        <v>1626</v>
      </c>
      <c r="E151" s="144" t="s">
        <v>1381</v>
      </c>
      <c r="F151" s="144" t="s">
        <v>17</v>
      </c>
      <c r="G151" s="144" t="s">
        <v>1321</v>
      </c>
      <c r="H151" s="144">
        <v>4064</v>
      </c>
      <c r="I151" s="144">
        <v>11</v>
      </c>
      <c r="J151" s="145" t="s">
        <v>29</v>
      </c>
      <c r="K151" s="145"/>
      <c r="L151" s="146"/>
      <c r="M151" s="145" t="s">
        <v>1135</v>
      </c>
      <c r="N151" s="145"/>
      <c r="O151" s="145"/>
    </row>
    <row r="152" spans="1:15">
      <c r="A152" s="144">
        <v>242</v>
      </c>
      <c r="B152" s="144">
        <v>52538583</v>
      </c>
      <c r="C152" s="144" t="s">
        <v>1627</v>
      </c>
      <c r="D152" s="144" t="s">
        <v>1628</v>
      </c>
      <c r="E152" s="144" t="s">
        <v>1381</v>
      </c>
      <c r="F152" s="144" t="s">
        <v>17</v>
      </c>
      <c r="G152" s="144" t="s">
        <v>1149</v>
      </c>
      <c r="H152" s="144">
        <v>4044</v>
      </c>
      <c r="I152" s="144">
        <v>10</v>
      </c>
      <c r="J152" s="145" t="s">
        <v>29</v>
      </c>
      <c r="K152" s="145"/>
      <c r="L152" s="146"/>
      <c r="M152" s="145" t="s">
        <v>1135</v>
      </c>
      <c r="N152" s="145"/>
      <c r="O152" s="145"/>
    </row>
    <row r="153" spans="1:15">
      <c r="A153" s="144">
        <v>243</v>
      </c>
      <c r="B153" s="144">
        <v>1022398841</v>
      </c>
      <c r="C153" s="144" t="s">
        <v>1629</v>
      </c>
      <c r="D153" s="144" t="s">
        <v>1630</v>
      </c>
      <c r="E153" s="144" t="s">
        <v>1381</v>
      </c>
      <c r="F153" s="144" t="s">
        <v>17</v>
      </c>
      <c r="G153" s="144" t="s">
        <v>1149</v>
      </c>
      <c r="H153" s="144">
        <v>4044</v>
      </c>
      <c r="I153" s="144">
        <v>10</v>
      </c>
      <c r="J153" s="145" t="s">
        <v>29</v>
      </c>
      <c r="K153" s="145"/>
      <c r="L153" s="146"/>
      <c r="M153" s="145" t="s">
        <v>1135</v>
      </c>
      <c r="N153" s="145"/>
      <c r="O153" s="145"/>
    </row>
    <row r="154" spans="1:15">
      <c r="A154" s="144">
        <v>245</v>
      </c>
      <c r="B154" s="144">
        <v>79278511</v>
      </c>
      <c r="C154" s="144" t="s">
        <v>1631</v>
      </c>
      <c r="D154" s="144" t="s">
        <v>1632</v>
      </c>
      <c r="E154" s="144" t="s">
        <v>1377</v>
      </c>
      <c r="F154" s="144" t="s">
        <v>17</v>
      </c>
      <c r="G154" s="144" t="s">
        <v>1185</v>
      </c>
      <c r="H154" s="144">
        <v>4103</v>
      </c>
      <c r="I154" s="144">
        <v>15</v>
      </c>
      <c r="J154" s="145" t="s">
        <v>29</v>
      </c>
      <c r="K154" s="145"/>
      <c r="L154" s="146"/>
      <c r="M154" s="145" t="s">
        <v>1158</v>
      </c>
      <c r="N154" s="145"/>
      <c r="O154" s="145"/>
    </row>
    <row r="155" spans="1:15">
      <c r="A155" s="144">
        <v>246</v>
      </c>
      <c r="B155" s="144">
        <v>79491524</v>
      </c>
      <c r="C155" s="144" t="s">
        <v>1633</v>
      </c>
      <c r="D155" s="144" t="s">
        <v>1634</v>
      </c>
      <c r="E155" s="144" t="s">
        <v>1381</v>
      </c>
      <c r="F155" s="144" t="s">
        <v>17</v>
      </c>
      <c r="G155" s="144" t="s">
        <v>1185</v>
      </c>
      <c r="H155" s="144">
        <v>4103</v>
      </c>
      <c r="I155" s="144">
        <v>15</v>
      </c>
      <c r="J155" s="145" t="s">
        <v>29</v>
      </c>
      <c r="K155" s="145"/>
      <c r="L155" s="146"/>
      <c r="M155" s="145" t="s">
        <v>1135</v>
      </c>
      <c r="N155" s="145"/>
      <c r="O155" s="145"/>
    </row>
    <row r="156" spans="1:15">
      <c r="A156" s="144">
        <v>247</v>
      </c>
      <c r="B156" s="144">
        <v>79738435</v>
      </c>
      <c r="C156" s="144" t="s">
        <v>1635</v>
      </c>
      <c r="D156" s="144" t="s">
        <v>1636</v>
      </c>
      <c r="E156" s="144" t="s">
        <v>1377</v>
      </c>
      <c r="F156" s="144" t="s">
        <v>17</v>
      </c>
      <c r="G156" s="144" t="s">
        <v>1185</v>
      </c>
      <c r="H156" s="144">
        <v>4103</v>
      </c>
      <c r="I156" s="144">
        <v>15</v>
      </c>
      <c r="J156" s="145" t="s">
        <v>29</v>
      </c>
      <c r="K156" s="145"/>
      <c r="L156" s="146"/>
      <c r="M156" s="145" t="s">
        <v>1158</v>
      </c>
      <c r="N156" s="145"/>
      <c r="O156" s="145"/>
    </row>
    <row r="157" spans="1:15">
      <c r="A157" s="144">
        <v>249</v>
      </c>
      <c r="B157" s="144">
        <v>93020459</v>
      </c>
      <c r="C157" s="144" t="s">
        <v>1637</v>
      </c>
      <c r="D157" s="144" t="s">
        <v>1387</v>
      </c>
      <c r="E157" s="144" t="s">
        <v>1381</v>
      </c>
      <c r="F157" s="144" t="s">
        <v>17</v>
      </c>
      <c r="G157" s="144" t="s">
        <v>1185</v>
      </c>
      <c r="H157" s="144">
        <v>4103</v>
      </c>
      <c r="I157" s="144">
        <v>15</v>
      </c>
      <c r="J157" s="145" t="s">
        <v>29</v>
      </c>
      <c r="K157" s="145"/>
      <c r="L157" s="146"/>
      <c r="M157" s="145" t="s">
        <v>1135</v>
      </c>
      <c r="N157" s="145"/>
      <c r="O157" s="145"/>
    </row>
    <row r="158" spans="1:15">
      <c r="A158" s="144">
        <v>251</v>
      </c>
      <c r="B158" s="144">
        <v>79468699</v>
      </c>
      <c r="C158" s="144" t="s">
        <v>1638</v>
      </c>
      <c r="D158" s="144" t="s">
        <v>1639</v>
      </c>
      <c r="E158" s="144" t="s">
        <v>1381</v>
      </c>
      <c r="F158" s="144" t="s">
        <v>17</v>
      </c>
      <c r="G158" s="144" t="s">
        <v>1185</v>
      </c>
      <c r="H158" s="144">
        <v>4103</v>
      </c>
      <c r="I158" s="144">
        <v>15</v>
      </c>
      <c r="J158" s="145" t="s">
        <v>29</v>
      </c>
      <c r="K158" s="145"/>
      <c r="L158" s="146"/>
      <c r="M158" s="145" t="s">
        <v>1135</v>
      </c>
      <c r="N158" s="145"/>
      <c r="O158" s="145"/>
    </row>
    <row r="159" spans="1:15">
      <c r="A159" s="144">
        <v>252</v>
      </c>
      <c r="B159" s="144">
        <v>1001046804</v>
      </c>
      <c r="C159" s="144" t="s">
        <v>1640</v>
      </c>
      <c r="D159" s="144" t="s">
        <v>1641</v>
      </c>
      <c r="E159" s="144" t="s">
        <v>1381</v>
      </c>
      <c r="F159" s="144" t="s">
        <v>17</v>
      </c>
      <c r="G159" s="144" t="s">
        <v>1185</v>
      </c>
      <c r="H159" s="144">
        <v>4103</v>
      </c>
      <c r="I159" s="144">
        <v>15</v>
      </c>
      <c r="J159" s="145" t="s">
        <v>29</v>
      </c>
      <c r="K159" s="145"/>
      <c r="L159" s="146"/>
      <c r="M159" s="145" t="s">
        <v>1135</v>
      </c>
      <c r="N159" s="145"/>
      <c r="O159" s="145"/>
    </row>
    <row r="160" spans="1:15">
      <c r="A160" s="144">
        <v>253</v>
      </c>
      <c r="B160" s="144">
        <v>80354357</v>
      </c>
      <c r="C160" s="144" t="s">
        <v>1642</v>
      </c>
      <c r="D160" s="144" t="s">
        <v>1643</v>
      </c>
      <c r="E160" s="144" t="s">
        <v>1377</v>
      </c>
      <c r="F160" s="144" t="s">
        <v>17</v>
      </c>
      <c r="G160" s="144" t="s">
        <v>1185</v>
      </c>
      <c r="H160" s="144">
        <v>4103</v>
      </c>
      <c r="I160" s="144">
        <v>15</v>
      </c>
      <c r="J160" s="145" t="s">
        <v>29</v>
      </c>
      <c r="K160" s="145"/>
      <c r="L160" s="146"/>
      <c r="M160" s="145" t="s">
        <v>1158</v>
      </c>
      <c r="N160" s="145"/>
      <c r="O160" s="145"/>
    </row>
    <row r="161" spans="1:15">
      <c r="A161" s="144">
        <v>254</v>
      </c>
      <c r="B161" s="144">
        <v>79977920</v>
      </c>
      <c r="C161" s="144" t="s">
        <v>1644</v>
      </c>
      <c r="D161" s="144" t="s">
        <v>1645</v>
      </c>
      <c r="E161" s="144" t="s">
        <v>1381</v>
      </c>
      <c r="F161" s="144" t="s">
        <v>17</v>
      </c>
      <c r="G161" s="144" t="s">
        <v>1185</v>
      </c>
      <c r="H161" s="144">
        <v>4103</v>
      </c>
      <c r="I161" s="144">
        <v>15</v>
      </c>
      <c r="J161" s="145" t="s">
        <v>29</v>
      </c>
      <c r="K161" s="145"/>
      <c r="L161" s="146"/>
      <c r="M161" s="145" t="s">
        <v>1135</v>
      </c>
      <c r="N161" s="145"/>
      <c r="O161" s="145"/>
    </row>
    <row r="162" spans="1:15">
      <c r="A162" s="144">
        <v>255</v>
      </c>
      <c r="B162" s="144"/>
      <c r="C162" s="144" t="s">
        <v>1376</v>
      </c>
      <c r="D162" s="144" t="s">
        <v>1376</v>
      </c>
      <c r="E162" s="144"/>
      <c r="F162" s="144" t="s">
        <v>70</v>
      </c>
      <c r="G162" s="144" t="s">
        <v>1123</v>
      </c>
      <c r="H162" s="144">
        <v>2028</v>
      </c>
      <c r="I162" s="144">
        <v>12</v>
      </c>
      <c r="J162" s="145" t="s">
        <v>34</v>
      </c>
      <c r="K162" s="145"/>
      <c r="L162" s="146"/>
      <c r="M162" s="145" t="s">
        <v>1178</v>
      </c>
      <c r="N162" s="145"/>
      <c r="O162" s="145"/>
    </row>
    <row r="163" spans="1:15">
      <c r="A163" s="144">
        <v>256</v>
      </c>
      <c r="B163" s="144">
        <v>74346621</v>
      </c>
      <c r="C163" s="144" t="s">
        <v>1646</v>
      </c>
      <c r="D163" s="144" t="s">
        <v>1647</v>
      </c>
      <c r="E163" s="144" t="s">
        <v>1381</v>
      </c>
      <c r="F163" s="144" t="s">
        <v>17</v>
      </c>
      <c r="G163" s="144" t="s">
        <v>1185</v>
      </c>
      <c r="H163" s="144">
        <v>4103</v>
      </c>
      <c r="I163" s="144">
        <v>11</v>
      </c>
      <c r="J163" s="145" t="s">
        <v>29</v>
      </c>
      <c r="K163" s="145"/>
      <c r="L163" s="146"/>
      <c r="M163" s="145" t="s">
        <v>1135</v>
      </c>
      <c r="N163" s="145"/>
      <c r="O163" s="145"/>
    </row>
    <row r="164" spans="1:15">
      <c r="A164" s="144">
        <v>260</v>
      </c>
      <c r="B164" s="144"/>
      <c r="C164" s="144" t="s">
        <v>1376</v>
      </c>
      <c r="D164" s="144" t="s">
        <v>1376</v>
      </c>
      <c r="E164" s="144"/>
      <c r="F164" s="144" t="s">
        <v>70</v>
      </c>
      <c r="G164" s="144" t="s">
        <v>1123</v>
      </c>
      <c r="H164" s="144">
        <v>2028</v>
      </c>
      <c r="I164" s="144">
        <v>13</v>
      </c>
      <c r="J164" s="145" t="s">
        <v>34</v>
      </c>
      <c r="K164" s="145"/>
      <c r="L164" s="146"/>
      <c r="M164" s="145" t="s">
        <v>1178</v>
      </c>
      <c r="N164" s="145"/>
      <c r="O164" s="145"/>
    </row>
    <row r="165" spans="1:15">
      <c r="A165" s="144">
        <v>261</v>
      </c>
      <c r="B165" s="144">
        <v>79610954</v>
      </c>
      <c r="C165" s="144" t="s">
        <v>1648</v>
      </c>
      <c r="D165" s="144" t="s">
        <v>1649</v>
      </c>
      <c r="E165" s="144" t="s">
        <v>1377</v>
      </c>
      <c r="F165" s="144" t="s">
        <v>70</v>
      </c>
      <c r="G165" s="144" t="s">
        <v>1123</v>
      </c>
      <c r="H165" s="144">
        <v>2028</v>
      </c>
      <c r="I165" s="144">
        <v>17</v>
      </c>
      <c r="J165" s="145" t="s">
        <v>29</v>
      </c>
      <c r="K165" s="145"/>
      <c r="L165" s="146"/>
      <c r="M165" s="145" t="s">
        <v>1158</v>
      </c>
      <c r="N165" s="145"/>
      <c r="O165" s="145"/>
    </row>
    <row r="166" spans="1:15">
      <c r="A166" s="144">
        <v>262</v>
      </c>
      <c r="B166" s="144"/>
      <c r="C166" s="144" t="s">
        <v>1376</v>
      </c>
      <c r="D166" s="144" t="s">
        <v>1650</v>
      </c>
      <c r="E166" s="144"/>
      <c r="F166" s="144" t="s">
        <v>443</v>
      </c>
      <c r="G166" s="144" t="s">
        <v>1651</v>
      </c>
      <c r="H166" s="144">
        <v>3100</v>
      </c>
      <c r="I166" s="144">
        <v>16</v>
      </c>
      <c r="J166" s="145" t="s">
        <v>29</v>
      </c>
      <c r="K166" s="145"/>
      <c r="L166" s="146"/>
      <c r="M166" s="145" t="s">
        <v>1178</v>
      </c>
      <c r="N166" s="145"/>
      <c r="O166" s="145"/>
    </row>
    <row r="167" spans="1:15">
      <c r="A167" s="144">
        <v>263</v>
      </c>
      <c r="B167" s="144">
        <v>1023876968</v>
      </c>
      <c r="C167" s="144" t="s">
        <v>1652</v>
      </c>
      <c r="D167" s="144" t="s">
        <v>1653</v>
      </c>
      <c r="E167" s="144" t="s">
        <v>1381</v>
      </c>
      <c r="F167" s="144" t="s">
        <v>70</v>
      </c>
      <c r="G167" s="144" t="s">
        <v>1318</v>
      </c>
      <c r="H167" s="144">
        <v>2044</v>
      </c>
      <c r="I167" s="144">
        <v>11</v>
      </c>
      <c r="J167" s="145" t="s">
        <v>29</v>
      </c>
      <c r="K167" s="145"/>
      <c r="L167" s="146"/>
      <c r="M167" s="145" t="s">
        <v>1135</v>
      </c>
      <c r="N167" s="145"/>
      <c r="O167" s="145"/>
    </row>
    <row r="168" spans="1:15">
      <c r="A168" s="144">
        <v>264</v>
      </c>
      <c r="B168" s="144">
        <v>1026557665</v>
      </c>
      <c r="C168" s="144" t="s">
        <v>1654</v>
      </c>
      <c r="D168" s="144" t="s">
        <v>1655</v>
      </c>
      <c r="E168" s="144" t="s">
        <v>1381</v>
      </c>
      <c r="F168" s="144" t="s">
        <v>70</v>
      </c>
      <c r="G168" s="144" t="s">
        <v>1318</v>
      </c>
      <c r="H168" s="144">
        <v>2044</v>
      </c>
      <c r="I168" s="144">
        <v>11</v>
      </c>
      <c r="J168" s="145" t="s">
        <v>29</v>
      </c>
      <c r="K168" s="145"/>
      <c r="L168" s="146"/>
      <c r="M168" s="145" t="s">
        <v>1135</v>
      </c>
      <c r="N168" s="145"/>
      <c r="O168" s="145"/>
    </row>
    <row r="169" spans="1:15">
      <c r="A169" s="144">
        <v>266</v>
      </c>
      <c r="B169" s="144">
        <v>40446332</v>
      </c>
      <c r="C169" s="144" t="s">
        <v>1656</v>
      </c>
      <c r="D169" s="144" t="s">
        <v>1657</v>
      </c>
      <c r="E169" s="144" t="s">
        <v>1381</v>
      </c>
      <c r="F169" s="144" t="s">
        <v>17</v>
      </c>
      <c r="G169" s="144" t="s">
        <v>1195</v>
      </c>
      <c r="H169" s="144">
        <v>4210</v>
      </c>
      <c r="I169" s="144">
        <v>18</v>
      </c>
      <c r="J169" s="145" t="s">
        <v>29</v>
      </c>
      <c r="K169" s="145"/>
      <c r="L169" s="146"/>
      <c r="M169" s="145" t="s">
        <v>1135</v>
      </c>
      <c r="N169" s="145"/>
      <c r="O169" s="145"/>
    </row>
    <row r="170" spans="1:15">
      <c r="A170" s="144">
        <v>267</v>
      </c>
      <c r="B170" s="144">
        <v>65800485</v>
      </c>
      <c r="C170" s="144" t="s">
        <v>1658</v>
      </c>
      <c r="D170" s="144" t="s">
        <v>1659</v>
      </c>
      <c r="E170" s="144" t="s">
        <v>1381</v>
      </c>
      <c r="F170" s="144" t="s">
        <v>70</v>
      </c>
      <c r="G170" s="144" t="s">
        <v>1123</v>
      </c>
      <c r="H170" s="144">
        <v>2028</v>
      </c>
      <c r="I170" s="144">
        <v>15</v>
      </c>
      <c r="J170" s="145" t="s">
        <v>29</v>
      </c>
      <c r="K170" s="145"/>
      <c r="L170" s="146"/>
      <c r="M170" s="145" t="s">
        <v>1135</v>
      </c>
      <c r="N170" s="145"/>
      <c r="O170" s="145"/>
    </row>
    <row r="171" spans="1:15">
      <c r="A171" s="144">
        <v>268</v>
      </c>
      <c r="B171" s="144">
        <v>80142990</v>
      </c>
      <c r="C171" s="144" t="s">
        <v>1660</v>
      </c>
      <c r="D171" s="144" t="s">
        <v>1661</v>
      </c>
      <c r="E171" s="144" t="s">
        <v>1381</v>
      </c>
      <c r="F171" s="144" t="s">
        <v>443</v>
      </c>
      <c r="G171" s="144" t="s">
        <v>1154</v>
      </c>
      <c r="H171" s="144">
        <v>3124</v>
      </c>
      <c r="I171" s="144">
        <v>14</v>
      </c>
      <c r="J171" s="145" t="s">
        <v>29</v>
      </c>
      <c r="K171" s="145"/>
      <c r="L171" s="146"/>
      <c r="M171" s="145" t="s">
        <v>1135</v>
      </c>
      <c r="N171" s="145"/>
      <c r="O171" s="145"/>
    </row>
    <row r="172" spans="1:15">
      <c r="A172" s="144">
        <v>269</v>
      </c>
      <c r="B172" s="144">
        <v>86046174</v>
      </c>
      <c r="C172" s="144" t="s">
        <v>1662</v>
      </c>
      <c r="D172" s="144" t="s">
        <v>1663</v>
      </c>
      <c r="E172" s="144" t="s">
        <v>1377</v>
      </c>
      <c r="F172" s="144" t="s">
        <v>443</v>
      </c>
      <c r="G172" s="144" t="s">
        <v>1154</v>
      </c>
      <c r="H172" s="144">
        <v>3124</v>
      </c>
      <c r="I172" s="144">
        <v>13</v>
      </c>
      <c r="J172" s="145" t="s">
        <v>29</v>
      </c>
      <c r="K172" s="145"/>
      <c r="L172" s="146"/>
      <c r="M172" s="145" t="s">
        <v>1135</v>
      </c>
      <c r="N172" s="145"/>
      <c r="O172" s="145"/>
    </row>
    <row r="173" spans="1:15">
      <c r="A173" s="144">
        <v>271</v>
      </c>
      <c r="B173" s="144">
        <v>52096833</v>
      </c>
      <c r="C173" s="144" t="s">
        <v>1664</v>
      </c>
      <c r="D173" s="144" t="s">
        <v>1665</v>
      </c>
      <c r="E173" s="144" t="s">
        <v>1381</v>
      </c>
      <c r="F173" s="144" t="s">
        <v>17</v>
      </c>
      <c r="G173" s="144" t="s">
        <v>1314</v>
      </c>
      <c r="H173" s="144">
        <v>4178</v>
      </c>
      <c r="I173" s="144">
        <v>14</v>
      </c>
      <c r="J173" s="145" t="s">
        <v>29</v>
      </c>
      <c r="K173" s="145"/>
      <c r="L173" s="146"/>
      <c r="M173" s="145" t="s">
        <v>1135</v>
      </c>
      <c r="N173" s="145"/>
      <c r="O173" s="145"/>
    </row>
    <row r="174" spans="1:15">
      <c r="A174" s="144">
        <v>272</v>
      </c>
      <c r="B174" s="144">
        <v>11935559</v>
      </c>
      <c r="C174" s="144" t="s">
        <v>1666</v>
      </c>
      <c r="D174" s="144" t="s">
        <v>1667</v>
      </c>
      <c r="E174" s="144" t="s">
        <v>1381</v>
      </c>
      <c r="F174" s="144" t="s">
        <v>17</v>
      </c>
      <c r="G174" s="144" t="s">
        <v>1149</v>
      </c>
      <c r="H174" s="144">
        <v>4044</v>
      </c>
      <c r="I174" s="144">
        <v>12</v>
      </c>
      <c r="J174" s="145" t="s">
        <v>29</v>
      </c>
      <c r="K174" s="145"/>
      <c r="L174" s="146"/>
      <c r="M174" s="145" t="s">
        <v>1135</v>
      </c>
      <c r="N174" s="145"/>
      <c r="O174" s="145"/>
    </row>
    <row r="175" spans="1:15">
      <c r="A175" s="144">
        <v>275</v>
      </c>
      <c r="B175" s="144">
        <v>1023870558</v>
      </c>
      <c r="C175" s="144" t="s">
        <v>1668</v>
      </c>
      <c r="D175" s="144" t="s">
        <v>1669</v>
      </c>
      <c r="E175" s="144" t="s">
        <v>1381</v>
      </c>
      <c r="F175" s="144" t="s">
        <v>70</v>
      </c>
      <c r="G175" s="144" t="s">
        <v>1123</v>
      </c>
      <c r="H175" s="144">
        <v>2028</v>
      </c>
      <c r="I175" s="144">
        <v>14</v>
      </c>
      <c r="J175" s="145" t="s">
        <v>274</v>
      </c>
      <c r="K175" s="145"/>
      <c r="L175" s="146"/>
      <c r="M175" s="145" t="s">
        <v>1135</v>
      </c>
      <c r="N175" s="145"/>
      <c r="O175" s="145"/>
    </row>
    <row r="176" spans="1:15">
      <c r="A176" s="144">
        <v>276</v>
      </c>
      <c r="B176" s="144">
        <v>60351355</v>
      </c>
      <c r="C176" s="144" t="s">
        <v>1670</v>
      </c>
      <c r="D176" s="144" t="s">
        <v>1671</v>
      </c>
      <c r="E176" s="144" t="s">
        <v>1381</v>
      </c>
      <c r="F176" s="144" t="s">
        <v>70</v>
      </c>
      <c r="G176" s="144" t="s">
        <v>1318</v>
      </c>
      <c r="H176" s="144">
        <v>2044</v>
      </c>
      <c r="I176" s="144">
        <v>11</v>
      </c>
      <c r="J176" s="145" t="s">
        <v>274</v>
      </c>
      <c r="K176" s="145"/>
      <c r="L176" s="146"/>
      <c r="M176" s="145" t="s">
        <v>1135</v>
      </c>
      <c r="N176" s="145"/>
      <c r="O176" s="145"/>
    </row>
    <row r="177" spans="1:15">
      <c r="A177" s="144">
        <v>277</v>
      </c>
      <c r="B177" s="144">
        <v>21112137</v>
      </c>
      <c r="C177" s="144" t="s">
        <v>1672</v>
      </c>
      <c r="D177" s="144" t="s">
        <v>1673</v>
      </c>
      <c r="E177" s="144" t="s">
        <v>1381</v>
      </c>
      <c r="F177" s="144" t="s">
        <v>17</v>
      </c>
      <c r="G177" s="144" t="s">
        <v>1195</v>
      </c>
      <c r="H177" s="144">
        <v>4210</v>
      </c>
      <c r="I177" s="144">
        <v>22</v>
      </c>
      <c r="J177" s="145" t="s">
        <v>274</v>
      </c>
      <c r="K177" s="145"/>
      <c r="L177" s="146"/>
      <c r="M177" s="145" t="s">
        <v>1135</v>
      </c>
      <c r="N177" s="145"/>
      <c r="O177" s="145"/>
    </row>
    <row r="178" spans="1:15">
      <c r="A178" s="144">
        <v>279</v>
      </c>
      <c r="B178" s="144"/>
      <c r="C178" s="144" t="s">
        <v>1376</v>
      </c>
      <c r="D178" s="144" t="s">
        <v>1575</v>
      </c>
      <c r="E178" s="144"/>
      <c r="F178" s="144" t="s">
        <v>70</v>
      </c>
      <c r="G178" s="144" t="s">
        <v>1123</v>
      </c>
      <c r="H178" s="144">
        <v>2028</v>
      </c>
      <c r="I178" s="144">
        <v>16</v>
      </c>
      <c r="J178" s="145" t="s">
        <v>29</v>
      </c>
      <c r="K178" s="145"/>
      <c r="L178" s="146"/>
      <c r="M178" s="145" t="s">
        <v>1178</v>
      </c>
      <c r="N178" s="145"/>
      <c r="O178" s="145"/>
    </row>
    <row r="179" spans="1:15">
      <c r="A179" s="144">
        <v>280</v>
      </c>
      <c r="B179" s="144">
        <v>32855495</v>
      </c>
      <c r="C179" s="144" t="s">
        <v>1674</v>
      </c>
      <c r="D179" s="144" t="s">
        <v>1675</v>
      </c>
      <c r="E179" s="144" t="s">
        <v>1381</v>
      </c>
      <c r="F179" s="144" t="s">
        <v>70</v>
      </c>
      <c r="G179" s="144" t="s">
        <v>1123</v>
      </c>
      <c r="H179" s="144">
        <v>2028</v>
      </c>
      <c r="I179" s="144">
        <v>15</v>
      </c>
      <c r="J179" s="145" t="s">
        <v>274</v>
      </c>
      <c r="K179" s="145"/>
      <c r="L179" s="146"/>
      <c r="M179" s="145" t="s">
        <v>1135</v>
      </c>
      <c r="N179" s="145"/>
      <c r="O179" s="145"/>
    </row>
    <row r="180" spans="1:15">
      <c r="A180" s="144">
        <v>281</v>
      </c>
      <c r="B180" s="144">
        <v>52220710</v>
      </c>
      <c r="C180" s="144" t="s">
        <v>1676</v>
      </c>
      <c r="D180" s="144" t="s">
        <v>1677</v>
      </c>
      <c r="E180" s="144" t="s">
        <v>1381</v>
      </c>
      <c r="F180" s="144" t="s">
        <v>70</v>
      </c>
      <c r="G180" s="144" t="s">
        <v>1318</v>
      </c>
      <c r="H180" s="144">
        <v>2044</v>
      </c>
      <c r="I180" s="144">
        <v>11</v>
      </c>
      <c r="J180" s="145" t="s">
        <v>274</v>
      </c>
      <c r="K180" s="145"/>
      <c r="L180" s="146"/>
      <c r="M180" s="145" t="s">
        <v>1135</v>
      </c>
      <c r="N180" s="145"/>
      <c r="O180" s="145"/>
    </row>
    <row r="181" spans="1:15">
      <c r="A181" s="144">
        <v>282</v>
      </c>
      <c r="B181" s="144"/>
      <c r="C181" s="144" t="s">
        <v>1376</v>
      </c>
      <c r="D181" s="144" t="s">
        <v>1376</v>
      </c>
      <c r="E181" s="144"/>
      <c r="F181" s="144" t="s">
        <v>443</v>
      </c>
      <c r="G181" s="144" t="s">
        <v>1157</v>
      </c>
      <c r="H181" s="144">
        <v>3100</v>
      </c>
      <c r="I181" s="144">
        <v>16</v>
      </c>
      <c r="J181" s="145" t="s">
        <v>29</v>
      </c>
      <c r="K181" s="145"/>
      <c r="L181" s="146"/>
      <c r="M181" s="145" t="s">
        <v>1178</v>
      </c>
      <c r="N181" s="145"/>
      <c r="O181" s="145"/>
    </row>
    <row r="182" spans="1:15">
      <c r="A182" s="144">
        <v>283</v>
      </c>
      <c r="B182" s="144">
        <v>32723045</v>
      </c>
      <c r="C182" s="144" t="s">
        <v>1678</v>
      </c>
      <c r="D182" s="144" t="s">
        <v>1679</v>
      </c>
      <c r="E182" s="144" t="s">
        <v>1377</v>
      </c>
      <c r="F182" s="144" t="s">
        <v>70</v>
      </c>
      <c r="G182" s="144" t="s">
        <v>1123</v>
      </c>
      <c r="H182" s="144">
        <v>2028</v>
      </c>
      <c r="I182" s="144">
        <v>17</v>
      </c>
      <c r="J182" s="145" t="s">
        <v>274</v>
      </c>
      <c r="K182" s="145"/>
      <c r="L182" s="146"/>
      <c r="M182" s="145" t="s">
        <v>1135</v>
      </c>
      <c r="N182" s="145"/>
      <c r="O182" s="145"/>
    </row>
    <row r="183" spans="1:15">
      <c r="A183" s="144">
        <v>285</v>
      </c>
      <c r="B183" s="144"/>
      <c r="C183" s="144" t="s">
        <v>1376</v>
      </c>
      <c r="D183" s="144" t="s">
        <v>1575</v>
      </c>
      <c r="E183" s="144"/>
      <c r="F183" s="144" t="s">
        <v>70</v>
      </c>
      <c r="G183" s="144" t="s">
        <v>1318</v>
      </c>
      <c r="H183" s="144">
        <v>2044</v>
      </c>
      <c r="I183" s="144">
        <v>11</v>
      </c>
      <c r="J183" s="145" t="s">
        <v>274</v>
      </c>
      <c r="K183" s="145"/>
      <c r="L183" s="146"/>
      <c r="M183" s="145" t="s">
        <v>1178</v>
      </c>
      <c r="N183" s="145"/>
      <c r="O183" s="145"/>
    </row>
    <row r="184" spans="1:15">
      <c r="A184" s="144">
        <v>287</v>
      </c>
      <c r="B184" s="144">
        <v>79294910</v>
      </c>
      <c r="C184" s="144" t="s">
        <v>1680</v>
      </c>
      <c r="D184" s="144" t="s">
        <v>1681</v>
      </c>
      <c r="E184" s="144" t="s">
        <v>1381</v>
      </c>
      <c r="F184" s="144" t="s">
        <v>70</v>
      </c>
      <c r="G184" s="144" t="s">
        <v>1123</v>
      </c>
      <c r="H184" s="144">
        <v>2028</v>
      </c>
      <c r="I184" s="144">
        <v>13</v>
      </c>
      <c r="J184" s="145" t="s">
        <v>274</v>
      </c>
      <c r="K184" s="145"/>
      <c r="L184" s="146"/>
      <c r="M184" s="145" t="s">
        <v>1135</v>
      </c>
      <c r="N184" s="145"/>
      <c r="O184" s="145"/>
    </row>
    <row r="185" spans="1:15">
      <c r="A185" s="144">
        <v>289</v>
      </c>
      <c r="B185" s="144"/>
      <c r="C185" s="144" t="s">
        <v>1376</v>
      </c>
      <c r="D185" s="144" t="s">
        <v>1575</v>
      </c>
      <c r="E185" s="144"/>
      <c r="F185" s="144" t="s">
        <v>70</v>
      </c>
      <c r="G185" s="144" t="s">
        <v>1318</v>
      </c>
      <c r="H185" s="144">
        <v>2044</v>
      </c>
      <c r="I185" s="144">
        <v>11</v>
      </c>
      <c r="J185" s="145" t="s">
        <v>274</v>
      </c>
      <c r="K185" s="145"/>
      <c r="L185" s="146"/>
      <c r="M185" s="145" t="s">
        <v>1178</v>
      </c>
      <c r="N185" s="145"/>
      <c r="O185" s="145"/>
    </row>
    <row r="186" spans="1:15">
      <c r="A186" s="144">
        <v>291</v>
      </c>
      <c r="B186" s="144">
        <v>40374904</v>
      </c>
      <c r="C186" s="144" t="s">
        <v>1682</v>
      </c>
      <c r="D186" s="144" t="s">
        <v>1485</v>
      </c>
      <c r="E186" s="144" t="s">
        <v>1381</v>
      </c>
      <c r="F186" s="144" t="s">
        <v>70</v>
      </c>
      <c r="G186" s="144" t="s">
        <v>1123</v>
      </c>
      <c r="H186" s="144">
        <v>2028</v>
      </c>
      <c r="I186" s="144">
        <v>12</v>
      </c>
      <c r="J186" s="145" t="s">
        <v>274</v>
      </c>
      <c r="K186" s="145"/>
      <c r="L186" s="146"/>
      <c r="M186" s="145" t="s">
        <v>1135</v>
      </c>
      <c r="N186" s="145"/>
      <c r="O186" s="145"/>
    </row>
    <row r="187" spans="1:15">
      <c r="A187" s="144">
        <v>292</v>
      </c>
      <c r="B187" s="144">
        <v>79298236</v>
      </c>
      <c r="C187" s="144" t="s">
        <v>1683</v>
      </c>
      <c r="D187" s="144" t="s">
        <v>1684</v>
      </c>
      <c r="E187" s="144" t="s">
        <v>1377</v>
      </c>
      <c r="F187" s="144" t="s">
        <v>17</v>
      </c>
      <c r="G187" s="144" t="s">
        <v>1195</v>
      </c>
      <c r="H187" s="144">
        <v>4210</v>
      </c>
      <c r="I187" s="144">
        <v>22</v>
      </c>
      <c r="J187" s="145" t="s">
        <v>274</v>
      </c>
      <c r="K187" s="145"/>
      <c r="L187" s="146"/>
      <c r="M187" s="145" t="s">
        <v>1158</v>
      </c>
      <c r="N187" s="145"/>
      <c r="O187" s="145"/>
    </row>
    <row r="188" spans="1:15">
      <c r="A188" s="144">
        <v>293</v>
      </c>
      <c r="B188" s="144">
        <v>80222064</v>
      </c>
      <c r="C188" s="144" t="s">
        <v>1584</v>
      </c>
      <c r="D188" s="144" t="s">
        <v>1685</v>
      </c>
      <c r="E188" s="144" t="s">
        <v>1381</v>
      </c>
      <c r="F188" s="144" t="s">
        <v>17</v>
      </c>
      <c r="G188" s="144" t="s">
        <v>1195</v>
      </c>
      <c r="H188" s="144">
        <v>4210</v>
      </c>
      <c r="I188" s="144">
        <v>18</v>
      </c>
      <c r="J188" s="145" t="s">
        <v>274</v>
      </c>
      <c r="K188" s="145"/>
      <c r="L188" s="146"/>
      <c r="M188" s="145" t="s">
        <v>1135</v>
      </c>
      <c r="N188" s="145"/>
      <c r="O188" s="145"/>
    </row>
  </sheetData>
  <autoFilter ref="A1:O188" xr:uid="{20A3162E-CE30-4D7E-94FD-69D2AAEFCF3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02EB6-7D37-488A-8D81-9540349565C5}">
  <dimension ref="A1:E125"/>
  <sheetViews>
    <sheetView tabSelected="1" workbookViewId="0">
      <selection activeCell="G14" sqref="G14"/>
    </sheetView>
  </sheetViews>
  <sheetFormatPr baseColWidth="10" defaultRowHeight="14.4"/>
  <cols>
    <col min="1" max="1" width="57.6640625" style="133" customWidth="1"/>
    <col min="2" max="2" width="17.5546875" style="135" customWidth="1"/>
    <col min="3" max="3" width="15.109375" style="135" customWidth="1"/>
    <col min="4" max="4" width="10.77734375" style="135" customWidth="1"/>
    <col min="5" max="5" width="13.33203125" style="135" customWidth="1"/>
  </cols>
  <sheetData>
    <row r="1" spans="1:5">
      <c r="A1" s="139" t="s">
        <v>1358</v>
      </c>
      <c r="B1" s="139" t="s">
        <v>1356</v>
      </c>
      <c r="C1" s="139" t="s">
        <v>1355</v>
      </c>
      <c r="D1" s="139" t="s">
        <v>1357</v>
      </c>
      <c r="E1" s="139" t="s">
        <v>1361</v>
      </c>
    </row>
    <row r="2" spans="1:5">
      <c r="A2" s="136" t="s">
        <v>1478</v>
      </c>
      <c r="B2" s="148" t="s">
        <v>70</v>
      </c>
      <c r="C2" s="148">
        <v>2028</v>
      </c>
      <c r="D2" s="148">
        <v>13</v>
      </c>
      <c r="E2" s="148">
        <v>1</v>
      </c>
    </row>
    <row r="3" spans="1:5">
      <c r="A3" s="136" t="s">
        <v>1483</v>
      </c>
      <c r="B3" s="148" t="s">
        <v>17</v>
      </c>
      <c r="C3" s="148">
        <v>4210</v>
      </c>
      <c r="D3" s="148">
        <v>22</v>
      </c>
      <c r="E3" s="148">
        <v>1</v>
      </c>
    </row>
    <row r="4" spans="1:5">
      <c r="A4" s="149" t="s">
        <v>1486</v>
      </c>
      <c r="B4" s="148" t="s">
        <v>70</v>
      </c>
      <c r="C4" s="148">
        <v>2028</v>
      </c>
      <c r="D4" s="148">
        <v>13</v>
      </c>
      <c r="E4" s="148">
        <v>2</v>
      </c>
    </row>
    <row r="5" spans="1:5">
      <c r="A5" s="150"/>
      <c r="B5" s="148" t="s">
        <v>70</v>
      </c>
      <c r="C5" s="148">
        <v>2028</v>
      </c>
      <c r="D5" s="148">
        <v>15</v>
      </c>
      <c r="E5" s="148">
        <v>1</v>
      </c>
    </row>
    <row r="6" spans="1:5">
      <c r="A6" s="150"/>
      <c r="B6" s="148" t="s">
        <v>70</v>
      </c>
      <c r="C6" s="148">
        <v>2028</v>
      </c>
      <c r="D6" s="148">
        <v>16</v>
      </c>
      <c r="E6" s="148">
        <v>1</v>
      </c>
    </row>
    <row r="7" spans="1:5">
      <c r="A7" s="150"/>
      <c r="B7" s="148" t="s">
        <v>70</v>
      </c>
      <c r="C7" s="148">
        <v>2028</v>
      </c>
      <c r="D7" s="148">
        <v>17</v>
      </c>
      <c r="E7" s="148">
        <v>1</v>
      </c>
    </row>
    <row r="8" spans="1:5">
      <c r="A8" s="150"/>
      <c r="B8" s="148" t="s">
        <v>70</v>
      </c>
      <c r="C8" s="148">
        <v>2028</v>
      </c>
      <c r="D8" s="148">
        <v>18</v>
      </c>
      <c r="E8" s="148">
        <v>1</v>
      </c>
    </row>
    <row r="9" spans="1:5">
      <c r="A9" s="150"/>
      <c r="B9" s="148" t="s">
        <v>70</v>
      </c>
      <c r="C9" s="148">
        <v>2044</v>
      </c>
      <c r="D9" s="148">
        <v>11</v>
      </c>
      <c r="E9" s="148">
        <v>1</v>
      </c>
    </row>
    <row r="10" spans="1:5">
      <c r="A10" s="151"/>
      <c r="B10" s="148" t="s">
        <v>17</v>
      </c>
      <c r="C10" s="148">
        <v>4210</v>
      </c>
      <c r="D10" s="148">
        <v>24</v>
      </c>
      <c r="E10" s="148">
        <v>1</v>
      </c>
    </row>
    <row r="11" spans="1:5">
      <c r="A11" s="149" t="s">
        <v>1388</v>
      </c>
      <c r="B11" s="148" t="s">
        <v>70</v>
      </c>
      <c r="C11" s="148">
        <v>2028</v>
      </c>
      <c r="D11" s="148">
        <v>13</v>
      </c>
      <c r="E11" s="148">
        <v>1</v>
      </c>
    </row>
    <row r="12" spans="1:5">
      <c r="A12" s="150"/>
      <c r="B12" s="148" t="s">
        <v>70</v>
      </c>
      <c r="C12" s="148">
        <v>2028</v>
      </c>
      <c r="D12" s="148">
        <v>14</v>
      </c>
      <c r="E12" s="148">
        <v>1</v>
      </c>
    </row>
    <row r="13" spans="1:5">
      <c r="A13" s="150"/>
      <c r="B13" s="148" t="s">
        <v>70</v>
      </c>
      <c r="C13" s="148">
        <v>2028</v>
      </c>
      <c r="D13" s="148">
        <v>15</v>
      </c>
      <c r="E13" s="148">
        <v>1</v>
      </c>
    </row>
    <row r="14" spans="1:5">
      <c r="A14" s="150"/>
      <c r="B14" s="148" t="s">
        <v>70</v>
      </c>
      <c r="C14" s="148">
        <v>2028</v>
      </c>
      <c r="D14" s="148">
        <v>21</v>
      </c>
      <c r="E14" s="148">
        <v>3</v>
      </c>
    </row>
    <row r="15" spans="1:5">
      <c r="A15" s="151"/>
      <c r="B15" s="148" t="s">
        <v>17</v>
      </c>
      <c r="C15" s="148">
        <v>4210</v>
      </c>
      <c r="D15" s="148">
        <v>22</v>
      </c>
      <c r="E15" s="148">
        <v>1</v>
      </c>
    </row>
    <row r="16" spans="1:5">
      <c r="A16" s="152" t="s">
        <v>131</v>
      </c>
      <c r="B16" s="148" t="s">
        <v>70</v>
      </c>
      <c r="C16" s="148">
        <v>2028</v>
      </c>
      <c r="D16" s="148">
        <v>13</v>
      </c>
      <c r="E16" s="148">
        <v>1</v>
      </c>
    </row>
    <row r="17" spans="1:5">
      <c r="A17" s="153"/>
      <c r="B17" s="148" t="s">
        <v>70</v>
      </c>
      <c r="C17" s="148">
        <v>2028</v>
      </c>
      <c r="D17" s="148">
        <v>14</v>
      </c>
      <c r="E17" s="148">
        <v>2</v>
      </c>
    </row>
    <row r="18" spans="1:5">
      <c r="A18" s="153"/>
      <c r="B18" s="148" t="s">
        <v>70</v>
      </c>
      <c r="C18" s="148">
        <v>2028</v>
      </c>
      <c r="D18" s="148">
        <v>15</v>
      </c>
      <c r="E18" s="148">
        <v>1</v>
      </c>
    </row>
    <row r="19" spans="1:5">
      <c r="A19" s="153"/>
      <c r="B19" s="148" t="s">
        <v>70</v>
      </c>
      <c r="C19" s="148">
        <v>2028</v>
      </c>
      <c r="D19" s="148">
        <v>17</v>
      </c>
      <c r="E19" s="148">
        <v>1</v>
      </c>
    </row>
    <row r="20" spans="1:5">
      <c r="A20" s="154"/>
      <c r="B20" s="148" t="s">
        <v>443</v>
      </c>
      <c r="C20" s="148">
        <v>3124</v>
      </c>
      <c r="D20" s="148">
        <v>15</v>
      </c>
      <c r="E20" s="148">
        <v>1</v>
      </c>
    </row>
    <row r="21" spans="1:5">
      <c r="A21" s="149" t="s">
        <v>85</v>
      </c>
      <c r="B21" s="148" t="s">
        <v>70</v>
      </c>
      <c r="C21" s="148">
        <v>2028</v>
      </c>
      <c r="D21" s="148">
        <v>13</v>
      </c>
      <c r="E21" s="148">
        <v>1</v>
      </c>
    </row>
    <row r="22" spans="1:5">
      <c r="A22" s="150"/>
      <c r="B22" s="148" t="s">
        <v>70</v>
      </c>
      <c r="C22" s="148">
        <v>2028</v>
      </c>
      <c r="D22" s="148">
        <v>14</v>
      </c>
      <c r="E22" s="148">
        <v>1</v>
      </c>
    </row>
    <row r="23" spans="1:5">
      <c r="A23" s="150"/>
      <c r="B23" s="148" t="s">
        <v>70</v>
      </c>
      <c r="C23" s="148">
        <v>2028</v>
      </c>
      <c r="D23" s="148">
        <v>15</v>
      </c>
      <c r="E23" s="148">
        <v>1</v>
      </c>
    </row>
    <row r="24" spans="1:5">
      <c r="A24" s="150"/>
      <c r="B24" s="148" t="s">
        <v>70</v>
      </c>
      <c r="C24" s="148">
        <v>2028</v>
      </c>
      <c r="D24" s="148">
        <v>16</v>
      </c>
      <c r="E24" s="148">
        <v>1</v>
      </c>
    </row>
    <row r="25" spans="1:5">
      <c r="A25" s="150"/>
      <c r="B25" s="148" t="s">
        <v>70</v>
      </c>
      <c r="C25" s="148">
        <v>2028</v>
      </c>
      <c r="D25" s="148">
        <v>18</v>
      </c>
      <c r="E25" s="148">
        <v>1</v>
      </c>
    </row>
    <row r="26" spans="1:5">
      <c r="A26" s="150"/>
      <c r="B26" s="148" t="s">
        <v>70</v>
      </c>
      <c r="C26" s="148">
        <v>2028</v>
      </c>
      <c r="D26" s="148">
        <v>21</v>
      </c>
      <c r="E26" s="148">
        <v>1</v>
      </c>
    </row>
    <row r="27" spans="1:5">
      <c r="A27" s="151"/>
      <c r="B27" s="148" t="s">
        <v>17</v>
      </c>
      <c r="C27" s="148">
        <v>4210</v>
      </c>
      <c r="D27" s="148">
        <v>16</v>
      </c>
      <c r="E27" s="148">
        <v>1</v>
      </c>
    </row>
    <row r="28" spans="1:5">
      <c r="A28" s="149" t="s">
        <v>323</v>
      </c>
      <c r="B28" s="148" t="s">
        <v>70</v>
      </c>
      <c r="C28" s="148">
        <v>2028</v>
      </c>
      <c r="D28" s="148">
        <v>14</v>
      </c>
      <c r="E28" s="148">
        <v>1</v>
      </c>
    </row>
    <row r="29" spans="1:5">
      <c r="A29" s="150"/>
      <c r="B29" s="148" t="s">
        <v>70</v>
      </c>
      <c r="C29" s="148">
        <v>2028</v>
      </c>
      <c r="D29" s="148">
        <v>17</v>
      </c>
      <c r="E29" s="148">
        <v>1</v>
      </c>
    </row>
    <row r="30" spans="1:5">
      <c r="A30" s="150"/>
      <c r="B30" s="148" t="s">
        <v>70</v>
      </c>
      <c r="C30" s="148">
        <v>2044</v>
      </c>
      <c r="D30" s="148">
        <v>11</v>
      </c>
      <c r="E30" s="148">
        <v>1</v>
      </c>
    </row>
    <row r="31" spans="1:5">
      <c r="A31" s="150"/>
      <c r="B31" s="148" t="s">
        <v>443</v>
      </c>
      <c r="C31" s="148">
        <v>3100</v>
      </c>
      <c r="D31" s="148">
        <v>16</v>
      </c>
      <c r="E31" s="148">
        <v>1</v>
      </c>
    </row>
    <row r="32" spans="1:5">
      <c r="A32" s="151"/>
      <c r="B32" s="148" t="s">
        <v>17</v>
      </c>
      <c r="C32" s="148">
        <v>4210</v>
      </c>
      <c r="D32" s="148">
        <v>16</v>
      </c>
      <c r="E32" s="148">
        <v>1</v>
      </c>
    </row>
    <row r="33" spans="1:5">
      <c r="A33" s="152" t="s">
        <v>1408</v>
      </c>
      <c r="B33" s="148" t="s">
        <v>70</v>
      </c>
      <c r="C33" s="148">
        <v>2028</v>
      </c>
      <c r="D33" s="148">
        <v>13</v>
      </c>
      <c r="E33" s="148">
        <v>2</v>
      </c>
    </row>
    <row r="34" spans="1:5">
      <c r="A34" s="153"/>
      <c r="B34" s="148" t="s">
        <v>70</v>
      </c>
      <c r="C34" s="148">
        <v>2028</v>
      </c>
      <c r="D34" s="148">
        <v>15</v>
      </c>
      <c r="E34" s="148">
        <v>2</v>
      </c>
    </row>
    <row r="35" spans="1:5">
      <c r="A35" s="153"/>
      <c r="B35" s="148" t="s">
        <v>70</v>
      </c>
      <c r="C35" s="148">
        <v>2028</v>
      </c>
      <c r="D35" s="148">
        <v>16</v>
      </c>
      <c r="E35" s="148">
        <v>1</v>
      </c>
    </row>
    <row r="36" spans="1:5">
      <c r="A36" s="153"/>
      <c r="B36" s="148" t="s">
        <v>70</v>
      </c>
      <c r="C36" s="148">
        <v>2028</v>
      </c>
      <c r="D36" s="148">
        <v>17</v>
      </c>
      <c r="E36" s="148">
        <v>1</v>
      </c>
    </row>
    <row r="37" spans="1:5">
      <c r="A37" s="153"/>
      <c r="B37" s="148" t="s">
        <v>443</v>
      </c>
      <c r="C37" s="148">
        <v>3124</v>
      </c>
      <c r="D37" s="148">
        <v>15</v>
      </c>
      <c r="E37" s="148">
        <v>1</v>
      </c>
    </row>
    <row r="38" spans="1:5">
      <c r="A38" s="154"/>
      <c r="B38" s="148" t="s">
        <v>17</v>
      </c>
      <c r="C38" s="148">
        <v>4178</v>
      </c>
      <c r="D38" s="148">
        <v>14</v>
      </c>
      <c r="E38" s="148">
        <v>1</v>
      </c>
    </row>
    <row r="39" spans="1:5">
      <c r="A39" s="149" t="s">
        <v>19</v>
      </c>
      <c r="B39" s="148" t="s">
        <v>70</v>
      </c>
      <c r="C39" s="148">
        <v>2028</v>
      </c>
      <c r="D39" s="148">
        <v>13</v>
      </c>
      <c r="E39" s="148">
        <v>1</v>
      </c>
    </row>
    <row r="40" spans="1:5">
      <c r="A40" s="150"/>
      <c r="B40" s="148" t="s">
        <v>70</v>
      </c>
      <c r="C40" s="148">
        <v>2028</v>
      </c>
      <c r="D40" s="148">
        <v>14</v>
      </c>
      <c r="E40" s="148">
        <v>1</v>
      </c>
    </row>
    <row r="41" spans="1:5">
      <c r="A41" s="150"/>
      <c r="B41" s="148" t="s">
        <v>70</v>
      </c>
      <c r="C41" s="148">
        <v>2044</v>
      </c>
      <c r="D41" s="148">
        <v>9</v>
      </c>
      <c r="E41" s="148">
        <v>1</v>
      </c>
    </row>
    <row r="42" spans="1:5">
      <c r="A42" s="151"/>
      <c r="B42" s="148" t="s">
        <v>70</v>
      </c>
      <c r="C42" s="148">
        <v>2044</v>
      </c>
      <c r="D42" s="148">
        <v>11</v>
      </c>
      <c r="E42" s="148">
        <v>1</v>
      </c>
    </row>
    <row r="43" spans="1:5">
      <c r="A43" s="152" t="s">
        <v>125</v>
      </c>
      <c r="B43" s="148" t="s">
        <v>70</v>
      </c>
      <c r="C43" s="148">
        <v>2028</v>
      </c>
      <c r="D43" s="148">
        <v>15</v>
      </c>
      <c r="E43" s="148">
        <v>2</v>
      </c>
    </row>
    <row r="44" spans="1:5">
      <c r="A44" s="153"/>
      <c r="B44" s="148" t="s">
        <v>70</v>
      </c>
      <c r="C44" s="148">
        <v>2028</v>
      </c>
      <c r="D44" s="148">
        <v>17</v>
      </c>
      <c r="E44" s="148">
        <v>1</v>
      </c>
    </row>
    <row r="45" spans="1:5">
      <c r="A45" s="153"/>
      <c r="B45" s="148" t="s">
        <v>70</v>
      </c>
      <c r="C45" s="148">
        <v>2028</v>
      </c>
      <c r="D45" s="148">
        <v>18</v>
      </c>
      <c r="E45" s="148">
        <v>1</v>
      </c>
    </row>
    <row r="46" spans="1:5">
      <c r="A46" s="154"/>
      <c r="B46" s="148" t="s">
        <v>443</v>
      </c>
      <c r="C46" s="148">
        <v>3124</v>
      </c>
      <c r="D46" s="148">
        <v>15</v>
      </c>
      <c r="E46" s="148">
        <v>1</v>
      </c>
    </row>
    <row r="47" spans="1:5">
      <c r="A47" s="149" t="s">
        <v>72</v>
      </c>
      <c r="B47" s="148" t="s">
        <v>70</v>
      </c>
      <c r="C47" s="148">
        <v>2028</v>
      </c>
      <c r="D47" s="148">
        <v>14</v>
      </c>
      <c r="E47" s="148">
        <v>1</v>
      </c>
    </row>
    <row r="48" spans="1:5">
      <c r="A48" s="150"/>
      <c r="B48" s="148" t="s">
        <v>70</v>
      </c>
      <c r="C48" s="148">
        <v>2028</v>
      </c>
      <c r="D48" s="148">
        <v>15</v>
      </c>
      <c r="E48" s="148">
        <v>2</v>
      </c>
    </row>
    <row r="49" spans="1:5">
      <c r="A49" s="150"/>
      <c r="B49" s="148" t="s">
        <v>70</v>
      </c>
      <c r="C49" s="148">
        <v>2028</v>
      </c>
      <c r="D49" s="148">
        <v>16</v>
      </c>
      <c r="E49" s="148">
        <v>2</v>
      </c>
    </row>
    <row r="50" spans="1:5">
      <c r="A50" s="150"/>
      <c r="B50" s="148" t="s">
        <v>70</v>
      </c>
      <c r="C50" s="148">
        <v>2028</v>
      </c>
      <c r="D50" s="148">
        <v>17</v>
      </c>
      <c r="E50" s="148">
        <v>1</v>
      </c>
    </row>
    <row r="51" spans="1:5">
      <c r="A51" s="150"/>
      <c r="B51" s="148" t="s">
        <v>70</v>
      </c>
      <c r="C51" s="148">
        <v>2028</v>
      </c>
      <c r="D51" s="148">
        <v>21</v>
      </c>
      <c r="E51" s="148">
        <v>2</v>
      </c>
    </row>
    <row r="52" spans="1:5">
      <c r="A52" s="151"/>
      <c r="B52" s="148" t="s">
        <v>17</v>
      </c>
      <c r="C52" s="148">
        <v>4178</v>
      </c>
      <c r="D52" s="148">
        <v>14</v>
      </c>
      <c r="E52" s="148">
        <v>1</v>
      </c>
    </row>
    <row r="53" spans="1:5">
      <c r="A53" s="149" t="s">
        <v>1399</v>
      </c>
      <c r="B53" s="148" t="s">
        <v>3</v>
      </c>
      <c r="C53" s="148">
        <v>1020</v>
      </c>
      <c r="D53" s="148">
        <v>12</v>
      </c>
      <c r="E53" s="148">
        <v>1</v>
      </c>
    </row>
    <row r="54" spans="1:5">
      <c r="A54" s="150"/>
      <c r="B54" s="148" t="s">
        <v>70</v>
      </c>
      <c r="C54" s="148">
        <v>2028</v>
      </c>
      <c r="D54" s="148">
        <v>13</v>
      </c>
      <c r="E54" s="148">
        <v>2</v>
      </c>
    </row>
    <row r="55" spans="1:5">
      <c r="A55" s="150"/>
      <c r="B55" s="148" t="s">
        <v>70</v>
      </c>
      <c r="C55" s="148">
        <v>2028</v>
      </c>
      <c r="D55" s="148">
        <v>14</v>
      </c>
      <c r="E55" s="148">
        <v>2</v>
      </c>
    </row>
    <row r="56" spans="1:5">
      <c r="A56" s="150"/>
      <c r="B56" s="148" t="s">
        <v>70</v>
      </c>
      <c r="C56" s="148">
        <v>2028</v>
      </c>
      <c r="D56" s="148">
        <v>15</v>
      </c>
      <c r="E56" s="148">
        <v>2</v>
      </c>
    </row>
    <row r="57" spans="1:5">
      <c r="A57" s="150"/>
      <c r="B57" s="148" t="s">
        <v>70</v>
      </c>
      <c r="C57" s="148">
        <v>2028</v>
      </c>
      <c r="D57" s="148">
        <v>16</v>
      </c>
      <c r="E57" s="148">
        <v>3</v>
      </c>
    </row>
    <row r="58" spans="1:5">
      <c r="A58" s="150"/>
      <c r="B58" s="148" t="s">
        <v>70</v>
      </c>
      <c r="C58" s="148">
        <v>2028</v>
      </c>
      <c r="D58" s="148">
        <v>17</v>
      </c>
      <c r="E58" s="148">
        <v>2</v>
      </c>
    </row>
    <row r="59" spans="1:5">
      <c r="A59" s="150"/>
      <c r="B59" s="148" t="s">
        <v>443</v>
      </c>
      <c r="C59" s="148">
        <v>3124</v>
      </c>
      <c r="D59" s="148">
        <v>14</v>
      </c>
      <c r="E59" s="148">
        <v>1</v>
      </c>
    </row>
    <row r="60" spans="1:5">
      <c r="A60" s="151"/>
      <c r="B60" s="148" t="s">
        <v>17</v>
      </c>
      <c r="C60" s="148">
        <v>4044</v>
      </c>
      <c r="D60" s="148">
        <v>11</v>
      </c>
      <c r="E60" s="148">
        <v>1</v>
      </c>
    </row>
    <row r="61" spans="1:5">
      <c r="A61" s="149" t="s">
        <v>1416</v>
      </c>
      <c r="B61" s="148" t="s">
        <v>70</v>
      </c>
      <c r="C61" s="148">
        <v>2028</v>
      </c>
      <c r="D61" s="148">
        <v>13</v>
      </c>
      <c r="E61" s="148">
        <v>2</v>
      </c>
    </row>
    <row r="62" spans="1:5">
      <c r="A62" s="150"/>
      <c r="B62" s="148" t="s">
        <v>70</v>
      </c>
      <c r="C62" s="148">
        <v>2028</v>
      </c>
      <c r="D62" s="148">
        <v>14</v>
      </c>
      <c r="E62" s="148">
        <v>1</v>
      </c>
    </row>
    <row r="63" spans="1:5">
      <c r="A63" s="150"/>
      <c r="B63" s="148" t="s">
        <v>70</v>
      </c>
      <c r="C63" s="148">
        <v>2028</v>
      </c>
      <c r="D63" s="148">
        <v>15</v>
      </c>
      <c r="E63" s="148">
        <v>1</v>
      </c>
    </row>
    <row r="64" spans="1:5">
      <c r="A64" s="150"/>
      <c r="B64" s="148" t="s">
        <v>70</v>
      </c>
      <c r="C64" s="148">
        <v>2028</v>
      </c>
      <c r="D64" s="148">
        <v>17</v>
      </c>
      <c r="E64" s="148">
        <v>1</v>
      </c>
    </row>
    <row r="65" spans="1:5">
      <c r="A65" s="150"/>
      <c r="B65" s="148" t="s">
        <v>70</v>
      </c>
      <c r="C65" s="148">
        <v>2028</v>
      </c>
      <c r="D65" s="148">
        <v>18</v>
      </c>
      <c r="E65" s="148">
        <v>2</v>
      </c>
    </row>
    <row r="66" spans="1:5">
      <c r="A66" s="150"/>
      <c r="B66" s="148" t="s">
        <v>443</v>
      </c>
      <c r="C66" s="148">
        <v>3100</v>
      </c>
      <c r="D66" s="148">
        <v>16</v>
      </c>
      <c r="E66" s="148">
        <v>1</v>
      </c>
    </row>
    <row r="67" spans="1:5">
      <c r="A67" s="151"/>
      <c r="B67" s="148" t="s">
        <v>17</v>
      </c>
      <c r="C67" s="148">
        <v>4064</v>
      </c>
      <c r="D67" s="148">
        <v>11</v>
      </c>
      <c r="E67" s="148">
        <v>1</v>
      </c>
    </row>
    <row r="68" spans="1:5">
      <c r="A68" s="149" t="s">
        <v>341</v>
      </c>
      <c r="B68" s="148" t="s">
        <v>70</v>
      </c>
      <c r="C68" s="148">
        <v>2028</v>
      </c>
      <c r="D68" s="148">
        <v>13</v>
      </c>
      <c r="E68" s="148">
        <v>4</v>
      </c>
    </row>
    <row r="69" spans="1:5">
      <c r="A69" s="151"/>
      <c r="B69" s="148" t="s">
        <v>17</v>
      </c>
      <c r="C69" s="148">
        <v>4210</v>
      </c>
      <c r="D69" s="148">
        <v>16</v>
      </c>
      <c r="E69" s="148">
        <v>1</v>
      </c>
    </row>
    <row r="70" spans="1:5">
      <c r="A70" s="152" t="s">
        <v>1378</v>
      </c>
      <c r="B70" s="148" t="s">
        <v>70</v>
      </c>
      <c r="C70" s="148">
        <v>2028</v>
      </c>
      <c r="D70" s="148">
        <v>13</v>
      </c>
      <c r="E70" s="148">
        <v>1</v>
      </c>
    </row>
    <row r="71" spans="1:5">
      <c r="A71" s="153"/>
      <c r="B71" s="148" t="s">
        <v>70</v>
      </c>
      <c r="C71" s="148">
        <v>2028</v>
      </c>
      <c r="D71" s="148">
        <v>16</v>
      </c>
      <c r="E71" s="148">
        <v>1</v>
      </c>
    </row>
    <row r="72" spans="1:5">
      <c r="A72" s="153"/>
      <c r="B72" s="148" t="s">
        <v>70</v>
      </c>
      <c r="C72" s="148">
        <v>2044</v>
      </c>
      <c r="D72" s="148">
        <v>11</v>
      </c>
      <c r="E72" s="148">
        <v>1</v>
      </c>
    </row>
    <row r="73" spans="1:5">
      <c r="A73" s="153"/>
      <c r="B73" s="148" t="s">
        <v>443</v>
      </c>
      <c r="C73" s="148">
        <v>3100</v>
      </c>
      <c r="D73" s="148">
        <v>16</v>
      </c>
      <c r="E73" s="148">
        <v>1</v>
      </c>
    </row>
    <row r="74" spans="1:5">
      <c r="A74" s="153"/>
      <c r="B74" s="148" t="s">
        <v>443</v>
      </c>
      <c r="C74" s="148">
        <v>3124</v>
      </c>
      <c r="D74" s="148">
        <v>14</v>
      </c>
      <c r="E74" s="148">
        <v>1</v>
      </c>
    </row>
    <row r="75" spans="1:5">
      <c r="A75" s="153"/>
      <c r="B75" s="148" t="s">
        <v>443</v>
      </c>
      <c r="C75" s="148">
        <v>3124</v>
      </c>
      <c r="D75" s="148">
        <v>15</v>
      </c>
      <c r="E75" s="148">
        <v>2</v>
      </c>
    </row>
    <row r="76" spans="1:5">
      <c r="A76" s="154"/>
      <c r="B76" s="148" t="s">
        <v>17</v>
      </c>
      <c r="C76" s="148">
        <v>4210</v>
      </c>
      <c r="D76" s="148">
        <v>22</v>
      </c>
      <c r="E76" s="148">
        <v>1</v>
      </c>
    </row>
    <row r="77" spans="1:5">
      <c r="A77" s="149" t="s">
        <v>34</v>
      </c>
      <c r="B77" s="148" t="s">
        <v>70</v>
      </c>
      <c r="C77" s="148">
        <v>2028</v>
      </c>
      <c r="D77" s="148">
        <v>12</v>
      </c>
      <c r="E77" s="148">
        <v>3</v>
      </c>
    </row>
    <row r="78" spans="1:5">
      <c r="A78" s="150"/>
      <c r="B78" s="148" t="s">
        <v>70</v>
      </c>
      <c r="C78" s="148">
        <v>2028</v>
      </c>
      <c r="D78" s="148">
        <v>13</v>
      </c>
      <c r="E78" s="148">
        <v>4</v>
      </c>
    </row>
    <row r="79" spans="1:5">
      <c r="A79" s="150"/>
      <c r="B79" s="148" t="s">
        <v>70</v>
      </c>
      <c r="C79" s="148">
        <v>2028</v>
      </c>
      <c r="D79" s="148">
        <v>14</v>
      </c>
      <c r="E79" s="148">
        <v>2</v>
      </c>
    </row>
    <row r="80" spans="1:5">
      <c r="A80" s="150"/>
      <c r="B80" s="148" t="s">
        <v>70</v>
      </c>
      <c r="C80" s="148">
        <v>2028</v>
      </c>
      <c r="D80" s="148">
        <v>15</v>
      </c>
      <c r="E80" s="148">
        <v>2</v>
      </c>
    </row>
    <row r="81" spans="1:5">
      <c r="A81" s="150"/>
      <c r="B81" s="148" t="s">
        <v>70</v>
      </c>
      <c r="C81" s="148">
        <v>2028</v>
      </c>
      <c r="D81" s="148">
        <v>16</v>
      </c>
      <c r="E81" s="148">
        <v>3</v>
      </c>
    </row>
    <row r="82" spans="1:5">
      <c r="A82" s="150"/>
      <c r="B82" s="148" t="s">
        <v>70</v>
      </c>
      <c r="C82" s="148">
        <v>2028</v>
      </c>
      <c r="D82" s="148">
        <v>17</v>
      </c>
      <c r="E82" s="148">
        <v>2</v>
      </c>
    </row>
    <row r="83" spans="1:5">
      <c r="A83" s="150"/>
      <c r="B83" s="148" t="s">
        <v>70</v>
      </c>
      <c r="C83" s="148">
        <v>2028</v>
      </c>
      <c r="D83" s="148">
        <v>18</v>
      </c>
      <c r="E83" s="148">
        <v>1</v>
      </c>
    </row>
    <row r="84" spans="1:5">
      <c r="A84" s="150"/>
      <c r="B84" s="148" t="s">
        <v>70</v>
      </c>
      <c r="C84" s="148">
        <v>2044</v>
      </c>
      <c r="D84" s="148">
        <v>11</v>
      </c>
      <c r="E84" s="148">
        <v>1</v>
      </c>
    </row>
    <row r="85" spans="1:5">
      <c r="A85" s="150"/>
      <c r="B85" s="148" t="s">
        <v>443</v>
      </c>
      <c r="C85" s="148">
        <v>3100</v>
      </c>
      <c r="D85" s="148">
        <v>16</v>
      </c>
      <c r="E85" s="148">
        <v>1</v>
      </c>
    </row>
    <row r="86" spans="1:5">
      <c r="A86" s="150"/>
      <c r="B86" s="148" t="s">
        <v>443</v>
      </c>
      <c r="C86" s="148">
        <v>3124</v>
      </c>
      <c r="D86" s="148">
        <v>14</v>
      </c>
      <c r="E86" s="148">
        <v>1</v>
      </c>
    </row>
    <row r="87" spans="1:5">
      <c r="A87" s="150"/>
      <c r="B87" s="148" t="s">
        <v>443</v>
      </c>
      <c r="C87" s="148">
        <v>3124</v>
      </c>
      <c r="D87" s="148">
        <v>15</v>
      </c>
      <c r="E87" s="148">
        <v>3</v>
      </c>
    </row>
    <row r="88" spans="1:5">
      <c r="A88" s="150"/>
      <c r="B88" s="148" t="s">
        <v>17</v>
      </c>
      <c r="C88" s="148">
        <v>4044</v>
      </c>
      <c r="D88" s="148">
        <v>11</v>
      </c>
      <c r="E88" s="148">
        <v>3</v>
      </c>
    </row>
    <row r="89" spans="1:5">
      <c r="A89" s="150"/>
      <c r="B89" s="148" t="s">
        <v>17</v>
      </c>
      <c r="C89" s="148">
        <v>4044</v>
      </c>
      <c r="D89" s="148">
        <v>14</v>
      </c>
      <c r="E89" s="148">
        <v>1</v>
      </c>
    </row>
    <row r="90" spans="1:5">
      <c r="A90" s="150"/>
      <c r="B90" s="148" t="s">
        <v>17</v>
      </c>
      <c r="C90" s="148">
        <v>4210</v>
      </c>
      <c r="D90" s="148">
        <v>18</v>
      </c>
      <c r="E90" s="148">
        <v>1</v>
      </c>
    </row>
    <row r="91" spans="1:5">
      <c r="A91" s="151"/>
      <c r="B91" s="148" t="s">
        <v>17</v>
      </c>
      <c r="C91" s="148">
        <v>4210</v>
      </c>
      <c r="D91" s="148">
        <v>22</v>
      </c>
      <c r="E91" s="148">
        <v>3</v>
      </c>
    </row>
    <row r="92" spans="1:5">
      <c r="A92" s="149" t="s">
        <v>29</v>
      </c>
      <c r="B92" s="148" t="s">
        <v>70</v>
      </c>
      <c r="C92" s="148">
        <v>2028</v>
      </c>
      <c r="D92" s="148">
        <v>13</v>
      </c>
      <c r="E92" s="148">
        <v>3</v>
      </c>
    </row>
    <row r="93" spans="1:5">
      <c r="A93" s="150"/>
      <c r="B93" s="148" t="s">
        <v>70</v>
      </c>
      <c r="C93" s="148">
        <v>2028</v>
      </c>
      <c r="D93" s="148">
        <v>14</v>
      </c>
      <c r="E93" s="148">
        <v>1</v>
      </c>
    </row>
    <row r="94" spans="1:5">
      <c r="A94" s="150"/>
      <c r="B94" s="148" t="s">
        <v>70</v>
      </c>
      <c r="C94" s="148">
        <v>2028</v>
      </c>
      <c r="D94" s="148">
        <v>15</v>
      </c>
      <c r="E94" s="148">
        <v>1</v>
      </c>
    </row>
    <row r="95" spans="1:5">
      <c r="A95" s="150"/>
      <c r="B95" s="148" t="s">
        <v>70</v>
      </c>
      <c r="C95" s="148">
        <v>2028</v>
      </c>
      <c r="D95" s="148">
        <v>16</v>
      </c>
      <c r="E95" s="148">
        <v>2</v>
      </c>
    </row>
    <row r="96" spans="1:5">
      <c r="A96" s="150"/>
      <c r="B96" s="148" t="s">
        <v>70</v>
      </c>
      <c r="C96" s="148">
        <v>2028</v>
      </c>
      <c r="D96" s="148">
        <v>17</v>
      </c>
      <c r="E96" s="148">
        <v>1</v>
      </c>
    </row>
    <row r="97" spans="1:5">
      <c r="A97" s="150"/>
      <c r="B97" s="148" t="s">
        <v>70</v>
      </c>
      <c r="C97" s="148">
        <v>2044</v>
      </c>
      <c r="D97" s="148">
        <v>9</v>
      </c>
      <c r="E97" s="148">
        <v>1</v>
      </c>
    </row>
    <row r="98" spans="1:5">
      <c r="A98" s="150"/>
      <c r="B98" s="148" t="s">
        <v>70</v>
      </c>
      <c r="C98" s="148">
        <v>2044</v>
      </c>
      <c r="D98" s="148">
        <v>11</v>
      </c>
      <c r="E98" s="148">
        <v>3</v>
      </c>
    </row>
    <row r="99" spans="1:5">
      <c r="A99" s="150"/>
      <c r="B99" s="148" t="s">
        <v>443</v>
      </c>
      <c r="C99" s="148">
        <v>3100</v>
      </c>
      <c r="D99" s="148">
        <v>16</v>
      </c>
      <c r="E99" s="148">
        <v>4</v>
      </c>
    </row>
    <row r="100" spans="1:5">
      <c r="A100" s="150"/>
      <c r="B100" s="148" t="s">
        <v>443</v>
      </c>
      <c r="C100" s="148">
        <v>3124</v>
      </c>
      <c r="D100" s="148">
        <v>13</v>
      </c>
      <c r="E100" s="148">
        <v>1</v>
      </c>
    </row>
    <row r="101" spans="1:5">
      <c r="A101" s="150"/>
      <c r="B101" s="148" t="s">
        <v>443</v>
      </c>
      <c r="C101" s="148">
        <v>3124</v>
      </c>
      <c r="D101" s="148">
        <v>14</v>
      </c>
      <c r="E101" s="148">
        <v>1</v>
      </c>
    </row>
    <row r="102" spans="1:5">
      <c r="A102" s="150"/>
      <c r="B102" s="148" t="s">
        <v>443</v>
      </c>
      <c r="C102" s="148">
        <v>3124</v>
      </c>
      <c r="D102" s="148">
        <v>15</v>
      </c>
      <c r="E102" s="148">
        <v>2</v>
      </c>
    </row>
    <row r="103" spans="1:5">
      <c r="A103" s="150"/>
      <c r="B103" s="148" t="s">
        <v>443</v>
      </c>
      <c r="C103" s="148">
        <v>3132</v>
      </c>
      <c r="D103" s="148">
        <v>18</v>
      </c>
      <c r="E103" s="148">
        <v>1</v>
      </c>
    </row>
    <row r="104" spans="1:5">
      <c r="A104" s="150"/>
      <c r="B104" s="148" t="s">
        <v>17</v>
      </c>
      <c r="C104" s="148">
        <v>4044</v>
      </c>
      <c r="D104" s="148">
        <v>10</v>
      </c>
      <c r="E104" s="148">
        <v>2</v>
      </c>
    </row>
    <row r="105" spans="1:5">
      <c r="A105" s="150"/>
      <c r="B105" s="148" t="s">
        <v>17</v>
      </c>
      <c r="C105" s="148">
        <v>4044</v>
      </c>
      <c r="D105" s="148">
        <v>11</v>
      </c>
      <c r="E105" s="148">
        <v>1</v>
      </c>
    </row>
    <row r="106" spans="1:5">
      <c r="A106" s="150"/>
      <c r="B106" s="148" t="s">
        <v>17</v>
      </c>
      <c r="C106" s="148">
        <v>4044</v>
      </c>
      <c r="D106" s="148">
        <v>12</v>
      </c>
      <c r="E106" s="148">
        <v>2</v>
      </c>
    </row>
    <row r="107" spans="1:5">
      <c r="A107" s="150"/>
      <c r="B107" s="148" t="s">
        <v>17</v>
      </c>
      <c r="C107" s="148">
        <v>4044</v>
      </c>
      <c r="D107" s="148">
        <v>14</v>
      </c>
      <c r="E107" s="148">
        <v>1</v>
      </c>
    </row>
    <row r="108" spans="1:5">
      <c r="A108" s="150"/>
      <c r="B108" s="148" t="s">
        <v>17</v>
      </c>
      <c r="C108" s="148">
        <v>4064</v>
      </c>
      <c r="D108" s="148">
        <v>11</v>
      </c>
      <c r="E108" s="148">
        <v>2</v>
      </c>
    </row>
    <row r="109" spans="1:5">
      <c r="A109" s="150"/>
      <c r="B109" s="148" t="s">
        <v>17</v>
      </c>
      <c r="C109" s="148">
        <v>4103</v>
      </c>
      <c r="D109" s="148">
        <v>9</v>
      </c>
      <c r="E109" s="148">
        <v>1</v>
      </c>
    </row>
    <row r="110" spans="1:5">
      <c r="A110" s="150"/>
      <c r="B110" s="148" t="s">
        <v>17</v>
      </c>
      <c r="C110" s="148">
        <v>4103</v>
      </c>
      <c r="D110" s="148">
        <v>11</v>
      </c>
      <c r="E110" s="148">
        <v>2</v>
      </c>
    </row>
    <row r="111" spans="1:5">
      <c r="A111" s="150"/>
      <c r="B111" s="148" t="s">
        <v>17</v>
      </c>
      <c r="C111" s="148">
        <v>4103</v>
      </c>
      <c r="D111" s="148">
        <v>15</v>
      </c>
      <c r="E111" s="148">
        <v>8</v>
      </c>
    </row>
    <row r="112" spans="1:5">
      <c r="A112" s="150"/>
      <c r="B112" s="148" t="s">
        <v>17</v>
      </c>
      <c r="C112" s="148">
        <v>4178</v>
      </c>
      <c r="D112" s="148">
        <v>14</v>
      </c>
      <c r="E112" s="148">
        <v>1</v>
      </c>
    </row>
    <row r="113" spans="1:5">
      <c r="A113" s="150"/>
      <c r="B113" s="148" t="s">
        <v>17</v>
      </c>
      <c r="C113" s="148">
        <v>4210</v>
      </c>
      <c r="D113" s="148">
        <v>16</v>
      </c>
      <c r="E113" s="148">
        <v>2</v>
      </c>
    </row>
    <row r="114" spans="1:5">
      <c r="A114" s="151"/>
      <c r="B114" s="148" t="s">
        <v>17</v>
      </c>
      <c r="C114" s="148">
        <v>4210</v>
      </c>
      <c r="D114" s="148">
        <v>18</v>
      </c>
      <c r="E114" s="148">
        <v>2</v>
      </c>
    </row>
    <row r="115" spans="1:5">
      <c r="A115" s="149" t="s">
        <v>274</v>
      </c>
      <c r="B115" s="148" t="s">
        <v>70</v>
      </c>
      <c r="C115" s="148">
        <v>2028</v>
      </c>
      <c r="D115" s="148">
        <v>12</v>
      </c>
      <c r="E115" s="148">
        <v>1</v>
      </c>
    </row>
    <row r="116" spans="1:5">
      <c r="A116" s="150"/>
      <c r="B116" s="148" t="s">
        <v>70</v>
      </c>
      <c r="C116" s="148">
        <v>2028</v>
      </c>
      <c r="D116" s="148">
        <v>13</v>
      </c>
      <c r="E116" s="148">
        <v>1</v>
      </c>
    </row>
    <row r="117" spans="1:5">
      <c r="A117" s="150"/>
      <c r="B117" s="148" t="s">
        <v>70</v>
      </c>
      <c r="C117" s="148">
        <v>2028</v>
      </c>
      <c r="D117" s="148">
        <v>14</v>
      </c>
      <c r="E117" s="148">
        <v>1</v>
      </c>
    </row>
    <row r="118" spans="1:5">
      <c r="A118" s="150"/>
      <c r="B118" s="148" t="s">
        <v>70</v>
      </c>
      <c r="C118" s="148">
        <v>2028</v>
      </c>
      <c r="D118" s="148">
        <v>15</v>
      </c>
      <c r="E118" s="148">
        <v>1</v>
      </c>
    </row>
    <row r="119" spans="1:5">
      <c r="A119" s="150"/>
      <c r="B119" s="148" t="s">
        <v>70</v>
      </c>
      <c r="C119" s="148">
        <v>2028</v>
      </c>
      <c r="D119" s="148">
        <v>17</v>
      </c>
      <c r="E119" s="148">
        <v>1</v>
      </c>
    </row>
    <row r="120" spans="1:5">
      <c r="A120" s="150"/>
      <c r="B120" s="148" t="s">
        <v>70</v>
      </c>
      <c r="C120" s="148">
        <v>2044</v>
      </c>
      <c r="D120" s="148">
        <v>11</v>
      </c>
      <c r="E120" s="148">
        <v>4</v>
      </c>
    </row>
    <row r="121" spans="1:5">
      <c r="A121" s="150"/>
      <c r="B121" s="148" t="s">
        <v>443</v>
      </c>
      <c r="C121" s="148">
        <v>3100</v>
      </c>
      <c r="D121" s="148">
        <v>15</v>
      </c>
      <c r="E121" s="148">
        <v>1</v>
      </c>
    </row>
    <row r="122" spans="1:5">
      <c r="A122" s="150"/>
      <c r="B122" s="148" t="s">
        <v>443</v>
      </c>
      <c r="C122" s="148">
        <v>3124</v>
      </c>
      <c r="D122" s="148">
        <v>15</v>
      </c>
      <c r="E122" s="148">
        <v>1</v>
      </c>
    </row>
    <row r="123" spans="1:5">
      <c r="A123" s="150"/>
      <c r="B123" s="148" t="s">
        <v>17</v>
      </c>
      <c r="C123" s="148">
        <v>4210</v>
      </c>
      <c r="D123" s="148">
        <v>18</v>
      </c>
      <c r="E123" s="148">
        <v>1</v>
      </c>
    </row>
    <row r="124" spans="1:5">
      <c r="A124" s="151"/>
      <c r="B124" s="148" t="s">
        <v>17</v>
      </c>
      <c r="C124" s="148">
        <v>4210</v>
      </c>
      <c r="D124" s="148">
        <v>22</v>
      </c>
      <c r="E124" s="148">
        <v>2</v>
      </c>
    </row>
    <row r="125" spans="1:5">
      <c r="A125" s="136" t="s">
        <v>1359</v>
      </c>
      <c r="B125" s="148"/>
      <c r="C125" s="148"/>
      <c r="D125" s="148"/>
      <c r="E125" s="148">
        <v>187</v>
      </c>
    </row>
  </sheetData>
  <mergeCells count="16">
    <mergeCell ref="A33:A38"/>
    <mergeCell ref="A4:A10"/>
    <mergeCell ref="A11:A15"/>
    <mergeCell ref="A16:A20"/>
    <mergeCell ref="A21:A27"/>
    <mergeCell ref="A28:A32"/>
    <mergeCell ref="A70:A76"/>
    <mergeCell ref="A77:A91"/>
    <mergeCell ref="A92:A114"/>
    <mergeCell ref="A115:A124"/>
    <mergeCell ref="A39:A42"/>
    <mergeCell ref="A43:A46"/>
    <mergeCell ref="A47:A52"/>
    <mergeCell ref="A53:A60"/>
    <mergeCell ref="A61:A67"/>
    <mergeCell ref="A68:A69"/>
  </mergeCells>
  <phoneticPr fontId="3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0391-29CB-46B1-8AA8-E93FF31BB31C}">
  <dimension ref="A1:G190"/>
  <sheetViews>
    <sheetView workbookViewId="0">
      <selection activeCell="I14" sqref="I14"/>
    </sheetView>
  </sheetViews>
  <sheetFormatPr baseColWidth="10" defaultRowHeight="14.4"/>
  <sheetData>
    <row r="1" spans="1:7" ht="20.399999999999999">
      <c r="A1" s="129" t="s">
        <v>1323</v>
      </c>
      <c r="B1" s="129" t="s">
        <v>1324</v>
      </c>
      <c r="C1" s="129" t="s">
        <v>1325</v>
      </c>
      <c r="D1" s="157" t="s">
        <v>1326</v>
      </c>
      <c r="E1" s="158"/>
      <c r="F1" s="129" t="s">
        <v>1327</v>
      </c>
      <c r="G1" s="129" t="s">
        <v>1328</v>
      </c>
    </row>
    <row r="2" spans="1:7">
      <c r="A2" s="130">
        <v>224401</v>
      </c>
      <c r="B2" s="130" t="s">
        <v>0</v>
      </c>
      <c r="C2" s="130" t="s">
        <v>1</v>
      </c>
      <c r="D2" s="155" t="s">
        <v>2</v>
      </c>
      <c r="E2" s="156"/>
      <c r="F2" s="130" t="s">
        <v>3</v>
      </c>
      <c r="G2" s="130">
        <v>12</v>
      </c>
    </row>
    <row r="3" spans="1:7">
      <c r="A3" s="130">
        <v>224119</v>
      </c>
      <c r="B3" s="130" t="s">
        <v>14</v>
      </c>
      <c r="C3" s="130" t="s">
        <v>15</v>
      </c>
      <c r="D3" s="155" t="s">
        <v>16</v>
      </c>
      <c r="E3" s="156"/>
      <c r="F3" s="130" t="s">
        <v>17</v>
      </c>
      <c r="G3" s="130">
        <v>22</v>
      </c>
    </row>
    <row r="4" spans="1:7">
      <c r="A4" s="130">
        <v>224119</v>
      </c>
      <c r="B4" s="130" t="s">
        <v>14</v>
      </c>
      <c r="C4" s="130" t="s">
        <v>15</v>
      </c>
      <c r="D4" s="155" t="s">
        <v>16</v>
      </c>
      <c r="E4" s="156"/>
      <c r="F4" s="130" t="s">
        <v>17</v>
      </c>
      <c r="G4" s="130">
        <v>22</v>
      </c>
    </row>
    <row r="5" spans="1:7">
      <c r="A5" s="130">
        <v>224119</v>
      </c>
      <c r="B5" s="130" t="s">
        <v>14</v>
      </c>
      <c r="C5" s="130" t="s">
        <v>15</v>
      </c>
      <c r="D5" s="155" t="s">
        <v>16</v>
      </c>
      <c r="E5" s="156"/>
      <c r="F5" s="130" t="s">
        <v>17</v>
      </c>
      <c r="G5" s="130">
        <v>22</v>
      </c>
    </row>
    <row r="6" spans="1:7">
      <c r="A6" s="130">
        <v>224119</v>
      </c>
      <c r="B6" s="130" t="s">
        <v>14</v>
      </c>
      <c r="C6" s="130" t="s">
        <v>15</v>
      </c>
      <c r="D6" s="155" t="s">
        <v>16</v>
      </c>
      <c r="E6" s="156"/>
      <c r="F6" s="130" t="s">
        <v>17</v>
      </c>
      <c r="G6" s="130">
        <v>22</v>
      </c>
    </row>
    <row r="7" spans="1:7">
      <c r="A7" s="130">
        <v>224119</v>
      </c>
      <c r="B7" s="130" t="s">
        <v>14</v>
      </c>
      <c r="C7" s="130" t="s">
        <v>15</v>
      </c>
      <c r="D7" s="155" t="s">
        <v>16</v>
      </c>
      <c r="E7" s="156"/>
      <c r="F7" s="130" t="s">
        <v>17</v>
      </c>
      <c r="G7" s="130">
        <v>22</v>
      </c>
    </row>
    <row r="8" spans="1:7">
      <c r="A8" s="130">
        <v>224119</v>
      </c>
      <c r="B8" s="130" t="s">
        <v>14</v>
      </c>
      <c r="C8" s="130" t="s">
        <v>15</v>
      </c>
      <c r="D8" s="155" t="s">
        <v>16</v>
      </c>
      <c r="E8" s="156"/>
      <c r="F8" s="130" t="s">
        <v>17</v>
      </c>
      <c r="G8" s="130">
        <v>22</v>
      </c>
    </row>
    <row r="9" spans="1:7">
      <c r="A9" s="130">
        <v>224119</v>
      </c>
      <c r="B9" s="130" t="s">
        <v>14</v>
      </c>
      <c r="C9" s="130" t="s">
        <v>15</v>
      </c>
      <c r="D9" s="155" t="s">
        <v>16</v>
      </c>
      <c r="E9" s="156"/>
      <c r="F9" s="130" t="s">
        <v>17</v>
      </c>
      <c r="G9" s="130">
        <v>22</v>
      </c>
    </row>
    <row r="10" spans="1:7">
      <c r="A10" s="130">
        <v>224119</v>
      </c>
      <c r="B10" s="130" t="s">
        <v>14</v>
      </c>
      <c r="C10" s="130" t="s">
        <v>15</v>
      </c>
      <c r="D10" s="155" t="s">
        <v>16</v>
      </c>
      <c r="E10" s="156"/>
      <c r="F10" s="130" t="s">
        <v>17</v>
      </c>
      <c r="G10" s="130">
        <v>22</v>
      </c>
    </row>
    <row r="11" spans="1:7">
      <c r="A11" s="130">
        <v>224122</v>
      </c>
      <c r="B11" s="130" t="s">
        <v>24</v>
      </c>
      <c r="C11" s="130" t="s">
        <v>15</v>
      </c>
      <c r="D11" s="155" t="s">
        <v>16</v>
      </c>
      <c r="E11" s="156"/>
      <c r="F11" s="130" t="s">
        <v>17</v>
      </c>
      <c r="G11" s="130">
        <v>24</v>
      </c>
    </row>
    <row r="12" spans="1:7">
      <c r="A12" s="130">
        <v>224138</v>
      </c>
      <c r="B12" s="130" t="s">
        <v>28</v>
      </c>
      <c r="C12" s="130" t="s">
        <v>15</v>
      </c>
      <c r="D12" s="155" t="s">
        <v>16</v>
      </c>
      <c r="E12" s="156"/>
      <c r="F12" s="130" t="s">
        <v>17</v>
      </c>
      <c r="G12" s="130">
        <v>16</v>
      </c>
    </row>
    <row r="13" spans="1:7">
      <c r="A13" s="130">
        <v>224138</v>
      </c>
      <c r="B13" s="130" t="s">
        <v>28</v>
      </c>
      <c r="C13" s="130" t="s">
        <v>15</v>
      </c>
      <c r="D13" s="155" t="s">
        <v>16</v>
      </c>
      <c r="E13" s="156"/>
      <c r="F13" s="130" t="s">
        <v>17</v>
      </c>
      <c r="G13" s="130">
        <v>16</v>
      </c>
    </row>
    <row r="14" spans="1:7">
      <c r="A14" s="130">
        <v>224138</v>
      </c>
      <c r="B14" s="130" t="s">
        <v>28</v>
      </c>
      <c r="C14" s="130" t="s">
        <v>15</v>
      </c>
      <c r="D14" s="155" t="s">
        <v>16</v>
      </c>
      <c r="E14" s="156"/>
      <c r="F14" s="130" t="s">
        <v>17</v>
      </c>
      <c r="G14" s="130">
        <v>16</v>
      </c>
    </row>
    <row r="15" spans="1:7">
      <c r="A15" s="130">
        <v>224138</v>
      </c>
      <c r="B15" s="130" t="s">
        <v>28</v>
      </c>
      <c r="C15" s="130" t="s">
        <v>15</v>
      </c>
      <c r="D15" s="155" t="s">
        <v>16</v>
      </c>
      <c r="E15" s="156"/>
      <c r="F15" s="130" t="s">
        <v>17</v>
      </c>
      <c r="G15" s="130">
        <v>16</v>
      </c>
    </row>
    <row r="16" spans="1:7">
      <c r="A16" s="130">
        <v>224160</v>
      </c>
      <c r="B16" s="130" t="s">
        <v>33</v>
      </c>
      <c r="C16" s="130" t="s">
        <v>15</v>
      </c>
      <c r="D16" s="155" t="s">
        <v>16</v>
      </c>
      <c r="E16" s="156"/>
      <c r="F16" s="130" t="s">
        <v>17</v>
      </c>
      <c r="G16" s="130">
        <v>18</v>
      </c>
    </row>
    <row r="17" spans="1:7">
      <c r="A17" s="130">
        <v>224160</v>
      </c>
      <c r="B17" s="130" t="s">
        <v>33</v>
      </c>
      <c r="C17" s="130" t="s">
        <v>15</v>
      </c>
      <c r="D17" s="155" t="s">
        <v>16</v>
      </c>
      <c r="E17" s="156"/>
      <c r="F17" s="130" t="s">
        <v>17</v>
      </c>
      <c r="G17" s="130">
        <v>18</v>
      </c>
    </row>
    <row r="18" spans="1:7">
      <c r="A18" s="130">
        <v>224160</v>
      </c>
      <c r="B18" s="130" t="s">
        <v>33</v>
      </c>
      <c r="C18" s="130" t="s">
        <v>15</v>
      </c>
      <c r="D18" s="155" t="s">
        <v>16</v>
      </c>
      <c r="E18" s="156"/>
      <c r="F18" s="130" t="s">
        <v>17</v>
      </c>
      <c r="G18" s="130">
        <v>18</v>
      </c>
    </row>
    <row r="19" spans="1:7">
      <c r="A19" s="130">
        <v>224160</v>
      </c>
      <c r="B19" s="130" t="s">
        <v>33</v>
      </c>
      <c r="C19" s="130" t="s">
        <v>15</v>
      </c>
      <c r="D19" s="155" t="s">
        <v>16</v>
      </c>
      <c r="E19" s="156"/>
      <c r="F19" s="130" t="s">
        <v>17</v>
      </c>
      <c r="G19" s="130">
        <v>18</v>
      </c>
    </row>
    <row r="20" spans="1:7">
      <c r="A20" s="130">
        <v>224160</v>
      </c>
      <c r="B20" s="130" t="s">
        <v>33</v>
      </c>
      <c r="C20" s="130" t="s">
        <v>15</v>
      </c>
      <c r="D20" s="155" t="s">
        <v>16</v>
      </c>
      <c r="E20" s="156"/>
      <c r="F20" s="130" t="s">
        <v>17</v>
      </c>
      <c r="G20" s="130">
        <v>18</v>
      </c>
    </row>
    <row r="21" spans="1:7">
      <c r="A21" s="130">
        <v>224162</v>
      </c>
      <c r="B21" s="130" t="s">
        <v>36</v>
      </c>
      <c r="C21" s="130" t="s">
        <v>37</v>
      </c>
      <c r="D21" s="155" t="s">
        <v>38</v>
      </c>
      <c r="E21" s="156"/>
      <c r="F21" s="130" t="s">
        <v>17</v>
      </c>
      <c r="G21" s="130">
        <v>14</v>
      </c>
    </row>
    <row r="22" spans="1:7">
      <c r="A22" s="130">
        <v>224162</v>
      </c>
      <c r="B22" s="130" t="s">
        <v>36</v>
      </c>
      <c r="C22" s="130" t="s">
        <v>37</v>
      </c>
      <c r="D22" s="155" t="s">
        <v>38</v>
      </c>
      <c r="E22" s="156"/>
      <c r="F22" s="130" t="s">
        <v>17</v>
      </c>
      <c r="G22" s="130">
        <v>14</v>
      </c>
    </row>
    <row r="23" spans="1:7">
      <c r="A23" s="130">
        <v>224164</v>
      </c>
      <c r="B23" s="130" t="s">
        <v>42</v>
      </c>
      <c r="C23" s="130" t="s">
        <v>37</v>
      </c>
      <c r="D23" s="155" t="s">
        <v>38</v>
      </c>
      <c r="E23" s="156"/>
      <c r="F23" s="130" t="s">
        <v>17</v>
      </c>
      <c r="G23" s="130">
        <v>12</v>
      </c>
    </row>
    <row r="24" spans="1:7">
      <c r="A24" s="130">
        <v>224164</v>
      </c>
      <c r="B24" s="130" t="s">
        <v>42</v>
      </c>
      <c r="C24" s="130" t="s">
        <v>37</v>
      </c>
      <c r="D24" s="155" t="s">
        <v>38</v>
      </c>
      <c r="E24" s="156"/>
      <c r="F24" s="130" t="s">
        <v>17</v>
      </c>
      <c r="G24" s="130">
        <v>12</v>
      </c>
    </row>
    <row r="25" spans="1:7">
      <c r="A25" s="130">
        <v>224164</v>
      </c>
      <c r="B25" s="130" t="s">
        <v>42</v>
      </c>
      <c r="C25" s="130" t="s">
        <v>37</v>
      </c>
      <c r="D25" s="155" t="s">
        <v>38</v>
      </c>
      <c r="E25" s="156"/>
      <c r="F25" s="130" t="s">
        <v>17</v>
      </c>
      <c r="G25" s="130">
        <v>12</v>
      </c>
    </row>
    <row r="26" spans="1:7">
      <c r="A26" s="130">
        <v>224336</v>
      </c>
      <c r="B26" s="130" t="s">
        <v>44</v>
      </c>
      <c r="C26" s="130" t="s">
        <v>37</v>
      </c>
      <c r="D26" s="155" t="s">
        <v>38</v>
      </c>
      <c r="E26" s="156"/>
      <c r="F26" s="130" t="s">
        <v>17</v>
      </c>
      <c r="G26" s="130">
        <v>11</v>
      </c>
    </row>
    <row r="27" spans="1:7">
      <c r="A27" s="130">
        <v>224336</v>
      </c>
      <c r="B27" s="130" t="s">
        <v>44</v>
      </c>
      <c r="C27" s="130" t="s">
        <v>37</v>
      </c>
      <c r="D27" s="155" t="s">
        <v>38</v>
      </c>
      <c r="E27" s="156"/>
      <c r="F27" s="130" t="s">
        <v>17</v>
      </c>
      <c r="G27" s="130">
        <v>11</v>
      </c>
    </row>
    <row r="28" spans="1:7">
      <c r="A28" s="130">
        <v>224336</v>
      </c>
      <c r="B28" s="130" t="s">
        <v>44</v>
      </c>
      <c r="C28" s="130" t="s">
        <v>37</v>
      </c>
      <c r="D28" s="155" t="s">
        <v>38</v>
      </c>
      <c r="E28" s="156"/>
      <c r="F28" s="130" t="s">
        <v>17</v>
      </c>
      <c r="G28" s="130">
        <v>11</v>
      </c>
    </row>
    <row r="29" spans="1:7">
      <c r="A29" s="130">
        <v>224336</v>
      </c>
      <c r="B29" s="130" t="s">
        <v>44</v>
      </c>
      <c r="C29" s="130" t="s">
        <v>37</v>
      </c>
      <c r="D29" s="155" t="s">
        <v>38</v>
      </c>
      <c r="E29" s="156"/>
      <c r="F29" s="130" t="s">
        <v>17</v>
      </c>
      <c r="G29" s="130">
        <v>11</v>
      </c>
    </row>
    <row r="30" spans="1:7">
      <c r="A30" s="130">
        <v>224336</v>
      </c>
      <c r="B30" s="130" t="s">
        <v>44</v>
      </c>
      <c r="C30" s="130" t="s">
        <v>37</v>
      </c>
      <c r="D30" s="155" t="s">
        <v>38</v>
      </c>
      <c r="E30" s="156"/>
      <c r="F30" s="130" t="s">
        <v>17</v>
      </c>
      <c r="G30" s="130">
        <v>11</v>
      </c>
    </row>
    <row r="31" spans="1:7">
      <c r="A31" s="130">
        <v>224346</v>
      </c>
      <c r="B31" s="130" t="s">
        <v>46</v>
      </c>
      <c r="C31" s="130" t="s">
        <v>47</v>
      </c>
      <c r="D31" s="155" t="s">
        <v>48</v>
      </c>
      <c r="E31" s="156"/>
      <c r="F31" s="130" t="s">
        <v>17</v>
      </c>
      <c r="G31" s="130">
        <v>15</v>
      </c>
    </row>
    <row r="32" spans="1:7">
      <c r="A32" s="130">
        <v>224346</v>
      </c>
      <c r="B32" s="130" t="s">
        <v>46</v>
      </c>
      <c r="C32" s="130" t="s">
        <v>47</v>
      </c>
      <c r="D32" s="155" t="s">
        <v>48</v>
      </c>
      <c r="E32" s="156"/>
      <c r="F32" s="130" t="s">
        <v>17</v>
      </c>
      <c r="G32" s="130">
        <v>15</v>
      </c>
    </row>
    <row r="33" spans="1:7">
      <c r="A33" s="130">
        <v>224346</v>
      </c>
      <c r="B33" s="130" t="s">
        <v>46</v>
      </c>
      <c r="C33" s="130" t="s">
        <v>47</v>
      </c>
      <c r="D33" s="155" t="s">
        <v>48</v>
      </c>
      <c r="E33" s="156"/>
      <c r="F33" s="130" t="s">
        <v>17</v>
      </c>
      <c r="G33" s="130">
        <v>15</v>
      </c>
    </row>
    <row r="34" spans="1:7">
      <c r="A34" s="130">
        <v>224346</v>
      </c>
      <c r="B34" s="130" t="s">
        <v>46</v>
      </c>
      <c r="C34" s="130" t="s">
        <v>47</v>
      </c>
      <c r="D34" s="155" t="s">
        <v>48</v>
      </c>
      <c r="E34" s="156"/>
      <c r="F34" s="130" t="s">
        <v>17</v>
      </c>
      <c r="G34" s="130">
        <v>15</v>
      </c>
    </row>
    <row r="35" spans="1:7">
      <c r="A35" s="130">
        <v>224346</v>
      </c>
      <c r="B35" s="130" t="s">
        <v>46</v>
      </c>
      <c r="C35" s="130" t="s">
        <v>47</v>
      </c>
      <c r="D35" s="155" t="s">
        <v>48</v>
      </c>
      <c r="E35" s="156"/>
      <c r="F35" s="130" t="s">
        <v>17</v>
      </c>
      <c r="G35" s="130">
        <v>15</v>
      </c>
    </row>
    <row r="36" spans="1:7">
      <c r="A36" s="130">
        <v>224346</v>
      </c>
      <c r="B36" s="130" t="s">
        <v>46</v>
      </c>
      <c r="C36" s="130" t="s">
        <v>47</v>
      </c>
      <c r="D36" s="155" t="s">
        <v>48</v>
      </c>
      <c r="E36" s="156"/>
      <c r="F36" s="130" t="s">
        <v>17</v>
      </c>
      <c r="G36" s="130">
        <v>15</v>
      </c>
    </row>
    <row r="37" spans="1:7">
      <c r="A37" s="130">
        <v>224346</v>
      </c>
      <c r="B37" s="130" t="s">
        <v>46</v>
      </c>
      <c r="C37" s="130" t="s">
        <v>47</v>
      </c>
      <c r="D37" s="155" t="s">
        <v>48</v>
      </c>
      <c r="E37" s="156"/>
      <c r="F37" s="130" t="s">
        <v>17</v>
      </c>
      <c r="G37" s="130">
        <v>15</v>
      </c>
    </row>
    <row r="38" spans="1:7">
      <c r="A38" s="130">
        <v>224346</v>
      </c>
      <c r="B38" s="130" t="s">
        <v>46</v>
      </c>
      <c r="C38" s="130" t="s">
        <v>47</v>
      </c>
      <c r="D38" s="155" t="s">
        <v>48</v>
      </c>
      <c r="E38" s="156"/>
      <c r="F38" s="130" t="s">
        <v>17</v>
      </c>
      <c r="G38" s="130">
        <v>15</v>
      </c>
    </row>
    <row r="39" spans="1:7">
      <c r="A39" s="130">
        <v>224347</v>
      </c>
      <c r="B39" s="130" t="s">
        <v>51</v>
      </c>
      <c r="C39" s="130" t="s">
        <v>37</v>
      </c>
      <c r="D39" s="155" t="s">
        <v>38</v>
      </c>
      <c r="E39" s="156"/>
      <c r="F39" s="130" t="s">
        <v>17</v>
      </c>
      <c r="G39" s="130">
        <v>10</v>
      </c>
    </row>
    <row r="40" spans="1:7">
      <c r="A40" s="130">
        <v>224347</v>
      </c>
      <c r="B40" s="130" t="s">
        <v>51</v>
      </c>
      <c r="C40" s="130" t="s">
        <v>37</v>
      </c>
      <c r="D40" s="155" t="s">
        <v>38</v>
      </c>
      <c r="E40" s="156"/>
      <c r="F40" s="130" t="s">
        <v>17</v>
      </c>
      <c r="G40" s="130">
        <v>10</v>
      </c>
    </row>
    <row r="41" spans="1:7">
      <c r="A41" s="130">
        <v>224351</v>
      </c>
      <c r="B41" s="130" t="s">
        <v>54</v>
      </c>
      <c r="C41" s="130" t="s">
        <v>55</v>
      </c>
      <c r="D41" s="155" t="s">
        <v>56</v>
      </c>
      <c r="E41" s="156"/>
      <c r="F41" s="130" t="s">
        <v>17</v>
      </c>
      <c r="G41" s="130">
        <v>14</v>
      </c>
    </row>
    <row r="42" spans="1:7">
      <c r="A42" s="130">
        <v>224351</v>
      </c>
      <c r="B42" s="130" t="s">
        <v>54</v>
      </c>
      <c r="C42" s="130" t="s">
        <v>55</v>
      </c>
      <c r="D42" s="155" t="s">
        <v>56</v>
      </c>
      <c r="E42" s="156"/>
      <c r="F42" s="130" t="s">
        <v>17</v>
      </c>
      <c r="G42" s="130">
        <v>14</v>
      </c>
    </row>
    <row r="43" spans="1:7">
      <c r="A43" s="130">
        <v>224351</v>
      </c>
      <c r="B43" s="130" t="s">
        <v>54</v>
      </c>
      <c r="C43" s="130" t="s">
        <v>55</v>
      </c>
      <c r="D43" s="155" t="s">
        <v>56</v>
      </c>
      <c r="E43" s="156"/>
      <c r="F43" s="130" t="s">
        <v>17</v>
      </c>
      <c r="G43" s="130">
        <v>14</v>
      </c>
    </row>
    <row r="44" spans="1:7">
      <c r="A44" s="130">
        <v>224352</v>
      </c>
      <c r="B44" s="130" t="s">
        <v>58</v>
      </c>
      <c r="C44" s="130" t="s">
        <v>59</v>
      </c>
      <c r="D44" s="155" t="s">
        <v>60</v>
      </c>
      <c r="E44" s="156"/>
      <c r="F44" s="130" t="s">
        <v>17</v>
      </c>
      <c r="G44" s="130">
        <v>11</v>
      </c>
    </row>
    <row r="45" spans="1:7">
      <c r="A45" s="130">
        <v>224352</v>
      </c>
      <c r="B45" s="130" t="s">
        <v>58</v>
      </c>
      <c r="C45" s="130" t="s">
        <v>59</v>
      </c>
      <c r="D45" s="155" t="s">
        <v>60</v>
      </c>
      <c r="E45" s="156"/>
      <c r="F45" s="130" t="s">
        <v>17</v>
      </c>
      <c r="G45" s="130">
        <v>11</v>
      </c>
    </row>
    <row r="46" spans="1:7">
      <c r="A46" s="130">
        <v>224352</v>
      </c>
      <c r="B46" s="130" t="s">
        <v>58</v>
      </c>
      <c r="C46" s="130" t="s">
        <v>59</v>
      </c>
      <c r="D46" s="155" t="s">
        <v>60</v>
      </c>
      <c r="E46" s="156"/>
      <c r="F46" s="130" t="s">
        <v>17</v>
      </c>
      <c r="G46" s="130">
        <v>11</v>
      </c>
    </row>
    <row r="47" spans="1:7">
      <c r="A47" s="130">
        <v>224356</v>
      </c>
      <c r="B47" s="130" t="s">
        <v>61</v>
      </c>
      <c r="C47" s="130" t="s">
        <v>47</v>
      </c>
      <c r="D47" s="155" t="s">
        <v>48</v>
      </c>
      <c r="E47" s="156"/>
      <c r="F47" s="130" t="s">
        <v>17</v>
      </c>
      <c r="G47" s="130">
        <v>11</v>
      </c>
    </row>
    <row r="48" spans="1:7">
      <c r="A48" s="130">
        <v>224356</v>
      </c>
      <c r="B48" s="130" t="s">
        <v>61</v>
      </c>
      <c r="C48" s="130" t="s">
        <v>47</v>
      </c>
      <c r="D48" s="155" t="s">
        <v>48</v>
      </c>
      <c r="E48" s="156"/>
      <c r="F48" s="130" t="s">
        <v>17</v>
      </c>
      <c r="G48" s="130">
        <v>11</v>
      </c>
    </row>
    <row r="49" spans="1:7">
      <c r="A49" s="130">
        <v>224357</v>
      </c>
      <c r="B49" s="130" t="s">
        <v>64</v>
      </c>
      <c r="C49" s="130" t="s">
        <v>47</v>
      </c>
      <c r="D49" s="155" t="s">
        <v>48</v>
      </c>
      <c r="E49" s="156"/>
      <c r="F49" s="130" t="s">
        <v>17</v>
      </c>
      <c r="G49" s="130">
        <v>9</v>
      </c>
    </row>
    <row r="50" spans="1:7">
      <c r="A50" s="130">
        <v>223899</v>
      </c>
      <c r="B50" s="130" t="s">
        <v>67</v>
      </c>
      <c r="C50" s="130" t="s">
        <v>68</v>
      </c>
      <c r="D50" s="155" t="s">
        <v>69</v>
      </c>
      <c r="E50" s="156"/>
      <c r="F50" s="130" t="s">
        <v>70</v>
      </c>
      <c r="G50" s="130">
        <v>21</v>
      </c>
    </row>
    <row r="51" spans="1:7">
      <c r="A51" s="130">
        <v>223899</v>
      </c>
      <c r="B51" s="130" t="s">
        <v>67</v>
      </c>
      <c r="C51" s="130" t="s">
        <v>68</v>
      </c>
      <c r="D51" s="155" t="s">
        <v>69</v>
      </c>
      <c r="E51" s="156"/>
      <c r="F51" s="130" t="s">
        <v>70</v>
      </c>
      <c r="G51" s="130">
        <v>21</v>
      </c>
    </row>
    <row r="52" spans="1:7">
      <c r="A52" s="130">
        <v>223900</v>
      </c>
      <c r="B52" s="130" t="s">
        <v>77</v>
      </c>
      <c r="C52" s="130" t="s">
        <v>68</v>
      </c>
      <c r="D52" s="155" t="s">
        <v>69</v>
      </c>
      <c r="E52" s="156"/>
      <c r="F52" s="130" t="s">
        <v>70</v>
      </c>
      <c r="G52" s="130">
        <v>21</v>
      </c>
    </row>
    <row r="53" spans="1:7">
      <c r="A53" s="130">
        <v>223900</v>
      </c>
      <c r="B53" s="130" t="s">
        <v>77</v>
      </c>
      <c r="C53" s="130" t="s">
        <v>68</v>
      </c>
      <c r="D53" s="155" t="s">
        <v>69</v>
      </c>
      <c r="E53" s="156"/>
      <c r="F53" s="130" t="s">
        <v>70</v>
      </c>
      <c r="G53" s="130">
        <v>21</v>
      </c>
    </row>
    <row r="54" spans="1:7">
      <c r="A54" s="130">
        <v>223900</v>
      </c>
      <c r="B54" s="130" t="s">
        <v>77</v>
      </c>
      <c r="C54" s="130" t="s">
        <v>68</v>
      </c>
      <c r="D54" s="155" t="s">
        <v>69</v>
      </c>
      <c r="E54" s="156"/>
      <c r="F54" s="130" t="s">
        <v>70</v>
      </c>
      <c r="G54" s="130">
        <v>21</v>
      </c>
    </row>
    <row r="55" spans="1:7">
      <c r="A55" s="130">
        <v>223965</v>
      </c>
      <c r="B55" s="130" t="s">
        <v>83</v>
      </c>
      <c r="C55" s="130" t="s">
        <v>68</v>
      </c>
      <c r="D55" s="155" t="s">
        <v>69</v>
      </c>
      <c r="E55" s="156"/>
      <c r="F55" s="130" t="s">
        <v>70</v>
      </c>
      <c r="G55" s="130">
        <v>21</v>
      </c>
    </row>
    <row r="56" spans="1:7">
      <c r="A56" s="130">
        <v>224014</v>
      </c>
      <c r="B56" s="130" t="s">
        <v>87</v>
      </c>
      <c r="C56" s="130" t="s">
        <v>68</v>
      </c>
      <c r="D56" s="155" t="s">
        <v>69</v>
      </c>
      <c r="E56" s="156"/>
      <c r="F56" s="130" t="s">
        <v>70</v>
      </c>
      <c r="G56" s="130">
        <v>18</v>
      </c>
    </row>
    <row r="57" spans="1:7">
      <c r="A57" s="130">
        <v>224015</v>
      </c>
      <c r="B57" s="130" t="s">
        <v>94</v>
      </c>
      <c r="C57" s="130" t="s">
        <v>68</v>
      </c>
      <c r="D57" s="155" t="s">
        <v>69</v>
      </c>
      <c r="E57" s="156"/>
      <c r="F57" s="130" t="s">
        <v>70</v>
      </c>
      <c r="G57" s="130">
        <v>18</v>
      </c>
    </row>
    <row r="58" spans="1:7">
      <c r="A58" s="130">
        <v>224016</v>
      </c>
      <c r="B58" s="130" t="s">
        <v>98</v>
      </c>
      <c r="C58" s="130" t="s">
        <v>68</v>
      </c>
      <c r="D58" s="155" t="s">
        <v>69</v>
      </c>
      <c r="E58" s="156"/>
      <c r="F58" s="130" t="s">
        <v>70</v>
      </c>
      <c r="G58" s="130">
        <v>18</v>
      </c>
    </row>
    <row r="59" spans="1:7">
      <c r="A59" s="130">
        <v>224026</v>
      </c>
      <c r="B59" s="130" t="s">
        <v>103</v>
      </c>
      <c r="C59" s="130" t="s">
        <v>68</v>
      </c>
      <c r="D59" s="155" t="s">
        <v>69</v>
      </c>
      <c r="E59" s="156"/>
      <c r="F59" s="130" t="s">
        <v>70</v>
      </c>
      <c r="G59" s="130">
        <v>18</v>
      </c>
    </row>
    <row r="60" spans="1:7">
      <c r="A60" s="130">
        <v>224027</v>
      </c>
      <c r="B60" s="130" t="s">
        <v>108</v>
      </c>
      <c r="C60" s="130" t="s">
        <v>68</v>
      </c>
      <c r="D60" s="155" t="s">
        <v>69</v>
      </c>
      <c r="E60" s="156"/>
      <c r="F60" s="130" t="s">
        <v>70</v>
      </c>
      <c r="G60" s="130">
        <v>18</v>
      </c>
    </row>
    <row r="61" spans="1:7">
      <c r="A61" s="130">
        <v>224036</v>
      </c>
      <c r="B61" s="130" t="s">
        <v>113</v>
      </c>
      <c r="C61" s="130" t="s">
        <v>68</v>
      </c>
      <c r="D61" s="155" t="s">
        <v>69</v>
      </c>
      <c r="E61" s="156"/>
      <c r="F61" s="130" t="s">
        <v>70</v>
      </c>
      <c r="G61" s="130">
        <v>17</v>
      </c>
    </row>
    <row r="62" spans="1:7">
      <c r="A62" s="130">
        <v>224040</v>
      </c>
      <c r="B62" s="130" t="s">
        <v>119</v>
      </c>
      <c r="C62" s="130" t="s">
        <v>68</v>
      </c>
      <c r="D62" s="155" t="s">
        <v>69</v>
      </c>
      <c r="E62" s="156"/>
      <c r="F62" s="130" t="s">
        <v>70</v>
      </c>
      <c r="G62" s="130">
        <v>17</v>
      </c>
    </row>
    <row r="63" spans="1:7">
      <c r="A63" s="130">
        <v>224042</v>
      </c>
      <c r="B63" s="130" t="s">
        <v>123</v>
      </c>
      <c r="C63" s="130" t="s">
        <v>68</v>
      </c>
      <c r="D63" s="155" t="s">
        <v>69</v>
      </c>
      <c r="E63" s="156"/>
      <c r="F63" s="130" t="s">
        <v>70</v>
      </c>
      <c r="G63" s="130">
        <v>17</v>
      </c>
    </row>
    <row r="64" spans="1:7">
      <c r="A64" s="130">
        <v>224065</v>
      </c>
      <c r="B64" s="130" t="s">
        <v>129</v>
      </c>
      <c r="C64" s="130" t="s">
        <v>68</v>
      </c>
      <c r="D64" s="155" t="s">
        <v>69</v>
      </c>
      <c r="E64" s="156"/>
      <c r="F64" s="130" t="s">
        <v>70</v>
      </c>
      <c r="G64" s="130">
        <v>17</v>
      </c>
    </row>
    <row r="65" spans="1:7">
      <c r="A65" s="130">
        <v>224065</v>
      </c>
      <c r="B65" s="130" t="s">
        <v>129</v>
      </c>
      <c r="C65" s="130" t="s">
        <v>68</v>
      </c>
      <c r="D65" s="155" t="s">
        <v>69</v>
      </c>
      <c r="E65" s="156"/>
      <c r="F65" s="130" t="s">
        <v>70</v>
      </c>
      <c r="G65" s="130">
        <v>17</v>
      </c>
    </row>
    <row r="66" spans="1:7">
      <c r="A66" s="130">
        <v>224115</v>
      </c>
      <c r="B66" s="130" t="s">
        <v>135</v>
      </c>
      <c r="C66" s="130" t="s">
        <v>68</v>
      </c>
      <c r="D66" s="155" t="s">
        <v>69</v>
      </c>
      <c r="E66" s="156"/>
      <c r="F66" s="130" t="s">
        <v>70</v>
      </c>
      <c r="G66" s="130">
        <v>14</v>
      </c>
    </row>
    <row r="67" spans="1:7">
      <c r="A67" s="130">
        <v>224115</v>
      </c>
      <c r="B67" s="130" t="s">
        <v>135</v>
      </c>
      <c r="C67" s="130" t="s">
        <v>68</v>
      </c>
      <c r="D67" s="155" t="s">
        <v>69</v>
      </c>
      <c r="E67" s="156"/>
      <c r="F67" s="130" t="s">
        <v>70</v>
      </c>
      <c r="G67" s="130">
        <v>14</v>
      </c>
    </row>
    <row r="68" spans="1:7">
      <c r="A68" s="130">
        <v>224117</v>
      </c>
      <c r="B68" s="130" t="s">
        <v>140</v>
      </c>
      <c r="C68" s="130" t="s">
        <v>68</v>
      </c>
      <c r="D68" s="155" t="s">
        <v>69</v>
      </c>
      <c r="E68" s="156"/>
      <c r="F68" s="130" t="s">
        <v>70</v>
      </c>
      <c r="G68" s="130">
        <v>15</v>
      </c>
    </row>
    <row r="69" spans="1:7">
      <c r="A69" s="130">
        <v>224124</v>
      </c>
      <c r="B69" s="130" t="s">
        <v>145</v>
      </c>
      <c r="C69" s="130" t="s">
        <v>68</v>
      </c>
      <c r="D69" s="155" t="s">
        <v>69</v>
      </c>
      <c r="E69" s="156"/>
      <c r="F69" s="130" t="s">
        <v>70</v>
      </c>
      <c r="G69" s="130">
        <v>13</v>
      </c>
    </row>
    <row r="70" spans="1:7">
      <c r="A70" s="130">
        <v>224124</v>
      </c>
      <c r="B70" s="130" t="s">
        <v>145</v>
      </c>
      <c r="C70" s="130" t="s">
        <v>68</v>
      </c>
      <c r="D70" s="155" t="s">
        <v>69</v>
      </c>
      <c r="E70" s="156"/>
      <c r="F70" s="130" t="s">
        <v>70</v>
      </c>
      <c r="G70" s="130">
        <v>13</v>
      </c>
    </row>
    <row r="71" spans="1:7">
      <c r="A71" s="130">
        <v>224125</v>
      </c>
      <c r="B71" s="130" t="s">
        <v>151</v>
      </c>
      <c r="C71" s="130" t="s">
        <v>68</v>
      </c>
      <c r="D71" s="155" t="s">
        <v>69</v>
      </c>
      <c r="E71" s="156"/>
      <c r="F71" s="130" t="s">
        <v>70</v>
      </c>
      <c r="G71" s="130">
        <v>17</v>
      </c>
    </row>
    <row r="72" spans="1:7">
      <c r="A72" s="130">
        <v>224125</v>
      </c>
      <c r="B72" s="130" t="s">
        <v>151</v>
      </c>
      <c r="C72" s="130" t="s">
        <v>68</v>
      </c>
      <c r="D72" s="155" t="s">
        <v>69</v>
      </c>
      <c r="E72" s="156"/>
      <c r="F72" s="130" t="s">
        <v>70</v>
      </c>
      <c r="G72" s="130">
        <v>17</v>
      </c>
    </row>
    <row r="73" spans="1:7">
      <c r="A73" s="130">
        <v>224128</v>
      </c>
      <c r="B73" s="130" t="s">
        <v>156</v>
      </c>
      <c r="C73" s="130" t="s">
        <v>68</v>
      </c>
      <c r="D73" s="155" t="s">
        <v>69</v>
      </c>
      <c r="E73" s="156"/>
      <c r="F73" s="130" t="s">
        <v>70</v>
      </c>
      <c r="G73" s="130">
        <v>14</v>
      </c>
    </row>
    <row r="74" spans="1:7">
      <c r="A74" s="130">
        <v>224129</v>
      </c>
      <c r="B74" s="130" t="s">
        <v>161</v>
      </c>
      <c r="C74" s="130" t="s">
        <v>68</v>
      </c>
      <c r="D74" s="155" t="s">
        <v>69</v>
      </c>
      <c r="E74" s="156"/>
      <c r="F74" s="130" t="s">
        <v>70</v>
      </c>
      <c r="G74" s="130">
        <v>15</v>
      </c>
    </row>
    <row r="75" spans="1:7">
      <c r="A75" s="130">
        <v>224135</v>
      </c>
      <c r="B75" s="130" t="s">
        <v>165</v>
      </c>
      <c r="C75" s="130" t="s">
        <v>68</v>
      </c>
      <c r="D75" s="155" t="s">
        <v>69</v>
      </c>
      <c r="E75" s="156"/>
      <c r="F75" s="130" t="s">
        <v>70</v>
      </c>
      <c r="G75" s="130">
        <v>15</v>
      </c>
    </row>
    <row r="76" spans="1:7">
      <c r="A76" s="130">
        <v>224135</v>
      </c>
      <c r="B76" s="130" t="s">
        <v>165</v>
      </c>
      <c r="C76" s="130" t="s">
        <v>68</v>
      </c>
      <c r="D76" s="155" t="s">
        <v>69</v>
      </c>
      <c r="E76" s="156"/>
      <c r="F76" s="130" t="s">
        <v>70</v>
      </c>
      <c r="G76" s="130">
        <v>15</v>
      </c>
    </row>
    <row r="77" spans="1:7">
      <c r="A77" s="130">
        <v>224135</v>
      </c>
      <c r="B77" s="130" t="s">
        <v>165</v>
      </c>
      <c r="C77" s="130" t="s">
        <v>68</v>
      </c>
      <c r="D77" s="155" t="s">
        <v>69</v>
      </c>
      <c r="E77" s="156"/>
      <c r="F77" s="130" t="s">
        <v>70</v>
      </c>
      <c r="G77" s="130">
        <v>15</v>
      </c>
    </row>
    <row r="78" spans="1:7">
      <c r="A78" s="130">
        <v>224137</v>
      </c>
      <c r="B78" s="130" t="s">
        <v>169</v>
      </c>
      <c r="C78" s="130" t="s">
        <v>68</v>
      </c>
      <c r="D78" s="155" t="s">
        <v>69</v>
      </c>
      <c r="E78" s="156"/>
      <c r="F78" s="130" t="s">
        <v>70</v>
      </c>
      <c r="G78" s="130">
        <v>13</v>
      </c>
    </row>
    <row r="79" spans="1:7">
      <c r="A79" s="130">
        <v>224146</v>
      </c>
      <c r="B79" s="130" t="s">
        <v>174</v>
      </c>
      <c r="C79" s="130" t="s">
        <v>68</v>
      </c>
      <c r="D79" s="155" t="s">
        <v>69</v>
      </c>
      <c r="E79" s="156"/>
      <c r="F79" s="130" t="s">
        <v>70</v>
      </c>
      <c r="G79" s="130">
        <v>14</v>
      </c>
    </row>
    <row r="80" spans="1:7">
      <c r="A80" s="130">
        <v>224148</v>
      </c>
      <c r="B80" s="130" t="s">
        <v>178</v>
      </c>
      <c r="C80" s="130" t="s">
        <v>68</v>
      </c>
      <c r="D80" s="155" t="s">
        <v>69</v>
      </c>
      <c r="E80" s="156"/>
      <c r="F80" s="130" t="s">
        <v>70</v>
      </c>
      <c r="G80" s="130">
        <v>16</v>
      </c>
    </row>
    <row r="81" spans="1:7">
      <c r="A81" s="130">
        <v>224150</v>
      </c>
      <c r="B81" s="130" t="s">
        <v>184</v>
      </c>
      <c r="C81" s="130" t="s">
        <v>68</v>
      </c>
      <c r="D81" s="155" t="s">
        <v>69</v>
      </c>
      <c r="E81" s="156"/>
      <c r="F81" s="130" t="s">
        <v>70</v>
      </c>
      <c r="G81" s="130">
        <v>14</v>
      </c>
    </row>
    <row r="82" spans="1:7">
      <c r="A82" s="130">
        <v>224151</v>
      </c>
      <c r="B82" s="130" t="s">
        <v>189</v>
      </c>
      <c r="C82" s="130" t="s">
        <v>68</v>
      </c>
      <c r="D82" s="155" t="s">
        <v>69</v>
      </c>
      <c r="E82" s="156"/>
      <c r="F82" s="130" t="s">
        <v>70</v>
      </c>
      <c r="G82" s="130">
        <v>13</v>
      </c>
    </row>
    <row r="83" spans="1:7">
      <c r="A83" s="130">
        <v>224151</v>
      </c>
      <c r="B83" s="130" t="s">
        <v>189</v>
      </c>
      <c r="C83" s="130" t="s">
        <v>68</v>
      </c>
      <c r="D83" s="155" t="s">
        <v>69</v>
      </c>
      <c r="E83" s="156"/>
      <c r="F83" s="130" t="s">
        <v>70</v>
      </c>
      <c r="G83" s="130">
        <v>13</v>
      </c>
    </row>
    <row r="84" spans="1:7">
      <c r="A84" s="130">
        <v>224151</v>
      </c>
      <c r="B84" s="130" t="s">
        <v>189</v>
      </c>
      <c r="C84" s="130" t="s">
        <v>68</v>
      </c>
      <c r="D84" s="155" t="s">
        <v>69</v>
      </c>
      <c r="E84" s="156"/>
      <c r="F84" s="130" t="s">
        <v>70</v>
      </c>
      <c r="G84" s="130">
        <v>13</v>
      </c>
    </row>
    <row r="85" spans="1:7">
      <c r="A85" s="130">
        <v>224155</v>
      </c>
      <c r="B85" s="130" t="s">
        <v>195</v>
      </c>
      <c r="C85" s="130" t="s">
        <v>68</v>
      </c>
      <c r="D85" s="155" t="s">
        <v>69</v>
      </c>
      <c r="E85" s="156"/>
      <c r="F85" s="130" t="s">
        <v>70</v>
      </c>
      <c r="G85" s="130">
        <v>17</v>
      </c>
    </row>
    <row r="86" spans="1:7">
      <c r="A86" s="130">
        <v>224157</v>
      </c>
      <c r="B86" s="130" t="s">
        <v>200</v>
      </c>
      <c r="C86" s="130" t="s">
        <v>68</v>
      </c>
      <c r="D86" s="155" t="s">
        <v>69</v>
      </c>
      <c r="E86" s="156"/>
      <c r="F86" s="130" t="s">
        <v>70</v>
      </c>
      <c r="G86" s="130">
        <v>15</v>
      </c>
    </row>
    <row r="87" spans="1:7">
      <c r="A87" s="130">
        <v>224157</v>
      </c>
      <c r="B87" s="130" t="s">
        <v>200</v>
      </c>
      <c r="C87" s="130" t="s">
        <v>68</v>
      </c>
      <c r="D87" s="155" t="s">
        <v>69</v>
      </c>
      <c r="E87" s="156"/>
      <c r="F87" s="130" t="s">
        <v>70</v>
      </c>
      <c r="G87" s="130">
        <v>15</v>
      </c>
    </row>
    <row r="88" spans="1:7">
      <c r="A88" s="130">
        <v>224176</v>
      </c>
      <c r="B88" s="130" t="s">
        <v>205</v>
      </c>
      <c r="C88" s="130" t="s">
        <v>68</v>
      </c>
      <c r="D88" s="155" t="s">
        <v>69</v>
      </c>
      <c r="E88" s="156"/>
      <c r="F88" s="130" t="s">
        <v>70</v>
      </c>
      <c r="G88" s="130">
        <v>16</v>
      </c>
    </row>
    <row r="89" spans="1:7">
      <c r="A89" s="130">
        <v>224177</v>
      </c>
      <c r="B89" s="130" t="s">
        <v>209</v>
      </c>
      <c r="C89" s="130" t="s">
        <v>68</v>
      </c>
      <c r="D89" s="155" t="s">
        <v>69</v>
      </c>
      <c r="E89" s="156"/>
      <c r="F89" s="130" t="s">
        <v>70</v>
      </c>
      <c r="G89" s="130">
        <v>14</v>
      </c>
    </row>
    <row r="90" spans="1:7">
      <c r="A90" s="130">
        <v>224177</v>
      </c>
      <c r="B90" s="130" t="s">
        <v>209</v>
      </c>
      <c r="C90" s="130" t="s">
        <v>68</v>
      </c>
      <c r="D90" s="155" t="s">
        <v>69</v>
      </c>
      <c r="E90" s="156"/>
      <c r="F90" s="130" t="s">
        <v>70</v>
      </c>
      <c r="G90" s="130">
        <v>14</v>
      </c>
    </row>
    <row r="91" spans="1:7">
      <c r="A91" s="130">
        <v>224178</v>
      </c>
      <c r="B91" s="130" t="s">
        <v>213</v>
      </c>
      <c r="C91" s="130" t="s">
        <v>68</v>
      </c>
      <c r="D91" s="155" t="s">
        <v>69</v>
      </c>
      <c r="E91" s="156"/>
      <c r="F91" s="130" t="s">
        <v>70</v>
      </c>
      <c r="G91" s="130">
        <v>16</v>
      </c>
    </row>
    <row r="92" spans="1:7">
      <c r="A92" s="130">
        <v>224180</v>
      </c>
      <c r="B92" s="130" t="s">
        <v>217</v>
      </c>
      <c r="C92" s="130" t="s">
        <v>68</v>
      </c>
      <c r="D92" s="155" t="s">
        <v>69</v>
      </c>
      <c r="E92" s="156"/>
      <c r="F92" s="130" t="s">
        <v>70</v>
      </c>
      <c r="G92" s="130">
        <v>15</v>
      </c>
    </row>
    <row r="93" spans="1:7">
      <c r="A93" s="130">
        <v>224335</v>
      </c>
      <c r="B93" s="130" t="s">
        <v>222</v>
      </c>
      <c r="C93" s="130" t="s">
        <v>68</v>
      </c>
      <c r="D93" s="155" t="s">
        <v>69</v>
      </c>
      <c r="E93" s="156"/>
      <c r="F93" s="130" t="s">
        <v>70</v>
      </c>
      <c r="G93" s="130">
        <v>16</v>
      </c>
    </row>
    <row r="94" spans="1:7">
      <c r="A94" s="130">
        <v>224335</v>
      </c>
      <c r="B94" s="130" t="s">
        <v>222</v>
      </c>
      <c r="C94" s="130" t="s">
        <v>68</v>
      </c>
      <c r="D94" s="155" t="s">
        <v>69</v>
      </c>
      <c r="E94" s="156"/>
      <c r="F94" s="130" t="s">
        <v>70</v>
      </c>
      <c r="G94" s="130">
        <v>16</v>
      </c>
    </row>
    <row r="95" spans="1:7">
      <c r="A95" s="130">
        <v>224337</v>
      </c>
      <c r="B95" s="130" t="s">
        <v>226</v>
      </c>
      <c r="C95" s="130" t="s">
        <v>68</v>
      </c>
      <c r="D95" s="155" t="s">
        <v>69</v>
      </c>
      <c r="E95" s="156"/>
      <c r="F95" s="130" t="s">
        <v>70</v>
      </c>
      <c r="G95" s="130">
        <v>17</v>
      </c>
    </row>
    <row r="96" spans="1:7">
      <c r="A96" s="130">
        <v>224338</v>
      </c>
      <c r="B96" s="130" t="s">
        <v>230</v>
      </c>
      <c r="C96" s="130" t="s">
        <v>231</v>
      </c>
      <c r="D96" s="155" t="s">
        <v>232</v>
      </c>
      <c r="E96" s="156"/>
      <c r="F96" s="130" t="s">
        <v>70</v>
      </c>
      <c r="G96" s="130">
        <v>11</v>
      </c>
    </row>
    <row r="97" spans="1:7">
      <c r="A97" s="130">
        <v>224338</v>
      </c>
      <c r="B97" s="130" t="s">
        <v>230</v>
      </c>
      <c r="C97" s="130" t="s">
        <v>231</v>
      </c>
      <c r="D97" s="155" t="s">
        <v>232</v>
      </c>
      <c r="E97" s="156"/>
      <c r="F97" s="130" t="s">
        <v>70</v>
      </c>
      <c r="G97" s="130">
        <v>11</v>
      </c>
    </row>
    <row r="98" spans="1:7">
      <c r="A98" s="130">
        <v>224339</v>
      </c>
      <c r="B98" s="130" t="s">
        <v>237</v>
      </c>
      <c r="C98" s="130" t="s">
        <v>231</v>
      </c>
      <c r="D98" s="155" t="s">
        <v>232</v>
      </c>
      <c r="E98" s="156"/>
      <c r="F98" s="130" t="s">
        <v>70</v>
      </c>
      <c r="G98" s="130">
        <v>11</v>
      </c>
    </row>
    <row r="99" spans="1:7">
      <c r="A99" s="130">
        <v>224340</v>
      </c>
      <c r="B99" s="130" t="s">
        <v>241</v>
      </c>
      <c r="C99" s="130" t="s">
        <v>68</v>
      </c>
      <c r="D99" s="155" t="s">
        <v>69</v>
      </c>
      <c r="E99" s="156"/>
      <c r="F99" s="130" t="s">
        <v>70</v>
      </c>
      <c r="G99" s="130">
        <v>17</v>
      </c>
    </row>
    <row r="100" spans="1:7">
      <c r="A100" s="130">
        <v>224341</v>
      </c>
      <c r="B100" s="130" t="s">
        <v>245</v>
      </c>
      <c r="C100" s="130" t="s">
        <v>68</v>
      </c>
      <c r="D100" s="155" t="s">
        <v>69</v>
      </c>
      <c r="E100" s="156"/>
      <c r="F100" s="130" t="s">
        <v>70</v>
      </c>
      <c r="G100" s="130">
        <v>12</v>
      </c>
    </row>
    <row r="101" spans="1:7">
      <c r="A101" s="130">
        <v>224341</v>
      </c>
      <c r="B101" s="130" t="s">
        <v>245</v>
      </c>
      <c r="C101" s="130" t="s">
        <v>68</v>
      </c>
      <c r="D101" s="155" t="s">
        <v>69</v>
      </c>
      <c r="E101" s="156"/>
      <c r="F101" s="130" t="s">
        <v>70</v>
      </c>
      <c r="G101" s="130">
        <v>12</v>
      </c>
    </row>
    <row r="102" spans="1:7">
      <c r="A102" s="130">
        <v>224341</v>
      </c>
      <c r="B102" s="130" t="s">
        <v>245</v>
      </c>
      <c r="C102" s="130" t="s">
        <v>68</v>
      </c>
      <c r="D102" s="155" t="s">
        <v>69</v>
      </c>
      <c r="E102" s="156"/>
      <c r="F102" s="130" t="s">
        <v>70</v>
      </c>
      <c r="G102" s="130">
        <v>12</v>
      </c>
    </row>
    <row r="103" spans="1:7">
      <c r="A103" s="130">
        <v>224345</v>
      </c>
      <c r="B103" s="130" t="s">
        <v>250</v>
      </c>
      <c r="C103" s="130" t="s">
        <v>68</v>
      </c>
      <c r="D103" s="155" t="s">
        <v>69</v>
      </c>
      <c r="E103" s="156"/>
      <c r="F103" s="130" t="s">
        <v>70</v>
      </c>
      <c r="G103" s="130">
        <v>13</v>
      </c>
    </row>
    <row r="104" spans="1:7">
      <c r="A104" s="130">
        <v>224345</v>
      </c>
      <c r="B104" s="130" t="s">
        <v>250</v>
      </c>
      <c r="C104" s="130" t="s">
        <v>68</v>
      </c>
      <c r="D104" s="155" t="s">
        <v>69</v>
      </c>
      <c r="E104" s="156"/>
      <c r="F104" s="130" t="s">
        <v>70</v>
      </c>
      <c r="G104" s="130">
        <v>13</v>
      </c>
    </row>
    <row r="105" spans="1:7">
      <c r="A105" s="130">
        <v>224348</v>
      </c>
      <c r="B105" s="130" t="s">
        <v>255</v>
      </c>
      <c r="C105" s="130" t="s">
        <v>231</v>
      </c>
      <c r="D105" s="155" t="s">
        <v>232</v>
      </c>
      <c r="E105" s="156"/>
      <c r="F105" s="130" t="s">
        <v>70</v>
      </c>
      <c r="G105" s="130">
        <v>9</v>
      </c>
    </row>
    <row r="106" spans="1:7">
      <c r="A106" s="130">
        <v>224353</v>
      </c>
      <c r="B106" s="130" t="s">
        <v>260</v>
      </c>
      <c r="C106" s="130" t="s">
        <v>68</v>
      </c>
      <c r="D106" s="155" t="s">
        <v>69</v>
      </c>
      <c r="E106" s="156"/>
      <c r="F106" s="130" t="s">
        <v>70</v>
      </c>
      <c r="G106" s="130">
        <v>13</v>
      </c>
    </row>
    <row r="107" spans="1:7">
      <c r="A107" s="130">
        <v>224355</v>
      </c>
      <c r="B107" s="130" t="s">
        <v>265</v>
      </c>
      <c r="C107" s="130" t="s">
        <v>68</v>
      </c>
      <c r="D107" s="155" t="s">
        <v>69</v>
      </c>
      <c r="E107" s="156"/>
      <c r="F107" s="130" t="s">
        <v>70</v>
      </c>
      <c r="G107" s="130">
        <v>16</v>
      </c>
    </row>
    <row r="108" spans="1:7">
      <c r="A108" s="130">
        <v>224358</v>
      </c>
      <c r="B108" s="130" t="s">
        <v>268</v>
      </c>
      <c r="C108" s="130" t="s">
        <v>231</v>
      </c>
      <c r="D108" s="155" t="s">
        <v>232</v>
      </c>
      <c r="E108" s="156"/>
      <c r="F108" s="130" t="s">
        <v>70</v>
      </c>
      <c r="G108" s="130">
        <v>11</v>
      </c>
    </row>
    <row r="109" spans="1:7">
      <c r="A109" s="130">
        <v>224358</v>
      </c>
      <c r="B109" s="130" t="s">
        <v>268</v>
      </c>
      <c r="C109" s="130" t="s">
        <v>231</v>
      </c>
      <c r="D109" s="155" t="s">
        <v>232</v>
      </c>
      <c r="E109" s="156"/>
      <c r="F109" s="130" t="s">
        <v>70</v>
      </c>
      <c r="G109" s="130">
        <v>11</v>
      </c>
    </row>
    <row r="110" spans="1:7">
      <c r="A110" s="130">
        <v>224361</v>
      </c>
      <c r="B110" s="130" t="s">
        <v>272</v>
      </c>
      <c r="C110" s="130" t="s">
        <v>68</v>
      </c>
      <c r="D110" s="155" t="s">
        <v>69</v>
      </c>
      <c r="E110" s="156"/>
      <c r="F110" s="130" t="s">
        <v>70</v>
      </c>
      <c r="G110" s="130">
        <v>14</v>
      </c>
    </row>
    <row r="111" spans="1:7">
      <c r="A111" s="130">
        <v>224362</v>
      </c>
      <c r="B111" s="130" t="s">
        <v>278</v>
      </c>
      <c r="C111" s="130" t="s">
        <v>231</v>
      </c>
      <c r="D111" s="155" t="s">
        <v>232</v>
      </c>
      <c r="E111" s="156"/>
      <c r="F111" s="130" t="s">
        <v>70</v>
      </c>
      <c r="G111" s="130">
        <v>11</v>
      </c>
    </row>
    <row r="112" spans="1:7">
      <c r="A112" s="130">
        <v>224362</v>
      </c>
      <c r="B112" s="130" t="s">
        <v>278</v>
      </c>
      <c r="C112" s="130" t="s">
        <v>231</v>
      </c>
      <c r="D112" s="155" t="s">
        <v>232</v>
      </c>
      <c r="E112" s="156"/>
      <c r="F112" s="130" t="s">
        <v>70</v>
      </c>
      <c r="G112" s="130">
        <v>11</v>
      </c>
    </row>
    <row r="113" spans="1:7">
      <c r="A113" s="130">
        <v>224363</v>
      </c>
      <c r="B113" s="130" t="s">
        <v>282</v>
      </c>
      <c r="C113" s="130" t="s">
        <v>68</v>
      </c>
      <c r="D113" s="155" t="s">
        <v>69</v>
      </c>
      <c r="E113" s="156"/>
      <c r="F113" s="130" t="s">
        <v>70</v>
      </c>
      <c r="G113" s="130">
        <v>13</v>
      </c>
    </row>
    <row r="114" spans="1:7">
      <c r="A114" s="130">
        <v>224365</v>
      </c>
      <c r="B114" s="130" t="s">
        <v>287</v>
      </c>
      <c r="C114" s="130" t="s">
        <v>231</v>
      </c>
      <c r="D114" s="155" t="s">
        <v>232</v>
      </c>
      <c r="E114" s="156"/>
      <c r="F114" s="130" t="s">
        <v>70</v>
      </c>
      <c r="G114" s="130">
        <v>11</v>
      </c>
    </row>
    <row r="115" spans="1:7">
      <c r="A115" s="130">
        <v>224370</v>
      </c>
      <c r="B115" s="130" t="s">
        <v>289</v>
      </c>
      <c r="C115" s="130" t="s">
        <v>68</v>
      </c>
      <c r="D115" s="155" t="s">
        <v>69</v>
      </c>
      <c r="E115" s="156"/>
      <c r="F115" s="130" t="s">
        <v>70</v>
      </c>
      <c r="G115" s="130">
        <v>12</v>
      </c>
    </row>
    <row r="116" spans="1:7">
      <c r="A116" s="130">
        <v>224371</v>
      </c>
      <c r="B116" s="130" t="s">
        <v>294</v>
      </c>
      <c r="C116" s="130" t="s">
        <v>68</v>
      </c>
      <c r="D116" s="155" t="s">
        <v>69</v>
      </c>
      <c r="E116" s="156"/>
      <c r="F116" s="130" t="s">
        <v>70</v>
      </c>
      <c r="G116" s="130">
        <v>13</v>
      </c>
    </row>
    <row r="117" spans="1:7">
      <c r="A117" s="130">
        <v>224372</v>
      </c>
      <c r="B117" s="130" t="s">
        <v>299</v>
      </c>
      <c r="C117" s="130" t="s">
        <v>68</v>
      </c>
      <c r="D117" s="155" t="s">
        <v>69</v>
      </c>
      <c r="E117" s="156"/>
      <c r="F117" s="130" t="s">
        <v>70</v>
      </c>
      <c r="G117" s="130">
        <v>13</v>
      </c>
    </row>
    <row r="118" spans="1:7">
      <c r="A118" s="130">
        <v>224375</v>
      </c>
      <c r="B118" s="130" t="s">
        <v>303</v>
      </c>
      <c r="C118" s="130" t="s">
        <v>68</v>
      </c>
      <c r="D118" s="155" t="s">
        <v>69</v>
      </c>
      <c r="E118" s="156"/>
      <c r="F118" s="130" t="s">
        <v>70</v>
      </c>
      <c r="G118" s="130">
        <v>13</v>
      </c>
    </row>
    <row r="119" spans="1:7">
      <c r="A119" s="130">
        <v>224376</v>
      </c>
      <c r="B119" s="130" t="s">
        <v>307</v>
      </c>
      <c r="C119" s="130" t="s">
        <v>231</v>
      </c>
      <c r="D119" s="155" t="s">
        <v>232</v>
      </c>
      <c r="E119" s="156"/>
      <c r="F119" s="130" t="s">
        <v>70</v>
      </c>
      <c r="G119" s="130">
        <v>11</v>
      </c>
    </row>
    <row r="120" spans="1:7">
      <c r="A120" s="130">
        <v>224379</v>
      </c>
      <c r="B120" s="130" t="s">
        <v>311</v>
      </c>
      <c r="C120" s="130" t="s">
        <v>68</v>
      </c>
      <c r="D120" s="155" t="s">
        <v>69</v>
      </c>
      <c r="E120" s="156"/>
      <c r="F120" s="130" t="s">
        <v>70</v>
      </c>
      <c r="G120" s="130">
        <v>18</v>
      </c>
    </row>
    <row r="121" spans="1:7">
      <c r="A121" s="130">
        <v>224382</v>
      </c>
      <c r="B121" s="130" t="s">
        <v>314</v>
      </c>
      <c r="C121" s="130" t="s">
        <v>68</v>
      </c>
      <c r="D121" s="155" t="s">
        <v>69</v>
      </c>
      <c r="E121" s="156"/>
      <c r="F121" s="130" t="s">
        <v>70</v>
      </c>
      <c r="G121" s="130">
        <v>17</v>
      </c>
    </row>
    <row r="122" spans="1:7">
      <c r="A122" s="130">
        <v>224383</v>
      </c>
      <c r="B122" s="130" t="s">
        <v>318</v>
      </c>
      <c r="C122" s="130" t="s">
        <v>68</v>
      </c>
      <c r="D122" s="155" t="s">
        <v>69</v>
      </c>
      <c r="E122" s="156"/>
      <c r="F122" s="130" t="s">
        <v>70</v>
      </c>
      <c r="G122" s="130">
        <v>16</v>
      </c>
    </row>
    <row r="123" spans="1:7">
      <c r="A123" s="130">
        <v>224383</v>
      </c>
      <c r="B123" s="130" t="s">
        <v>318</v>
      </c>
      <c r="C123" s="130" t="s">
        <v>68</v>
      </c>
      <c r="D123" s="155" t="s">
        <v>69</v>
      </c>
      <c r="E123" s="156"/>
      <c r="F123" s="130" t="s">
        <v>70</v>
      </c>
      <c r="G123" s="130">
        <v>16</v>
      </c>
    </row>
    <row r="124" spans="1:7">
      <c r="A124" s="130">
        <v>224383</v>
      </c>
      <c r="B124" s="130" t="s">
        <v>318</v>
      </c>
      <c r="C124" s="130" t="s">
        <v>68</v>
      </c>
      <c r="D124" s="155" t="s">
        <v>69</v>
      </c>
      <c r="E124" s="156"/>
      <c r="F124" s="130" t="s">
        <v>70</v>
      </c>
      <c r="G124" s="130">
        <v>16</v>
      </c>
    </row>
    <row r="125" spans="1:7">
      <c r="A125" s="130">
        <v>224385</v>
      </c>
      <c r="B125" s="130" t="s">
        <v>321</v>
      </c>
      <c r="C125" s="130" t="s">
        <v>68</v>
      </c>
      <c r="D125" s="155" t="s">
        <v>69</v>
      </c>
      <c r="E125" s="156"/>
      <c r="F125" s="130" t="s">
        <v>70</v>
      </c>
      <c r="G125" s="130">
        <v>14</v>
      </c>
    </row>
    <row r="126" spans="1:7">
      <c r="A126" s="130">
        <v>224385</v>
      </c>
      <c r="B126" s="130" t="s">
        <v>321</v>
      </c>
      <c r="C126" s="130" t="s">
        <v>68</v>
      </c>
      <c r="D126" s="155" t="s">
        <v>69</v>
      </c>
      <c r="E126" s="156"/>
      <c r="F126" s="130" t="s">
        <v>70</v>
      </c>
      <c r="G126" s="130">
        <v>14</v>
      </c>
    </row>
    <row r="127" spans="1:7">
      <c r="A127" s="130">
        <v>224386</v>
      </c>
      <c r="B127" s="130" t="s">
        <v>327</v>
      </c>
      <c r="C127" s="130" t="s">
        <v>68</v>
      </c>
      <c r="D127" s="155" t="s">
        <v>69</v>
      </c>
      <c r="E127" s="156"/>
      <c r="F127" s="130" t="s">
        <v>70</v>
      </c>
      <c r="G127" s="130">
        <v>14</v>
      </c>
    </row>
    <row r="128" spans="1:7">
      <c r="A128" s="130">
        <v>224387</v>
      </c>
      <c r="B128" s="130" t="s">
        <v>332</v>
      </c>
      <c r="C128" s="130" t="s">
        <v>68</v>
      </c>
      <c r="D128" s="155" t="s">
        <v>69</v>
      </c>
      <c r="E128" s="156"/>
      <c r="F128" s="130" t="s">
        <v>70</v>
      </c>
      <c r="G128" s="130">
        <v>13</v>
      </c>
    </row>
    <row r="129" spans="1:7">
      <c r="A129" s="130">
        <v>224387</v>
      </c>
      <c r="B129" s="130" t="s">
        <v>332</v>
      </c>
      <c r="C129" s="130" t="s">
        <v>68</v>
      </c>
      <c r="D129" s="155" t="s">
        <v>69</v>
      </c>
      <c r="E129" s="156"/>
      <c r="F129" s="130" t="s">
        <v>70</v>
      </c>
      <c r="G129" s="130">
        <v>13</v>
      </c>
    </row>
    <row r="130" spans="1:7">
      <c r="A130" s="130">
        <v>224388</v>
      </c>
      <c r="B130" s="130" t="s">
        <v>335</v>
      </c>
      <c r="C130" s="130" t="s">
        <v>68</v>
      </c>
      <c r="D130" s="155" t="s">
        <v>69</v>
      </c>
      <c r="E130" s="156"/>
      <c r="F130" s="130" t="s">
        <v>70</v>
      </c>
      <c r="G130" s="130">
        <v>13</v>
      </c>
    </row>
    <row r="131" spans="1:7">
      <c r="A131" s="130">
        <v>224388</v>
      </c>
      <c r="B131" s="130" t="s">
        <v>335</v>
      </c>
      <c r="C131" s="130" t="s">
        <v>68</v>
      </c>
      <c r="D131" s="155" t="s">
        <v>69</v>
      </c>
      <c r="E131" s="156"/>
      <c r="F131" s="130" t="s">
        <v>70</v>
      </c>
      <c r="G131" s="130">
        <v>13</v>
      </c>
    </row>
    <row r="132" spans="1:7">
      <c r="A132" s="130">
        <v>224389</v>
      </c>
      <c r="B132" s="130" t="s">
        <v>339</v>
      </c>
      <c r="C132" s="130" t="s">
        <v>68</v>
      </c>
      <c r="D132" s="155" t="s">
        <v>69</v>
      </c>
      <c r="E132" s="156"/>
      <c r="F132" s="130" t="s">
        <v>70</v>
      </c>
      <c r="G132" s="130">
        <v>13</v>
      </c>
    </row>
    <row r="133" spans="1:7">
      <c r="A133" s="130">
        <v>224389</v>
      </c>
      <c r="B133" s="130" t="s">
        <v>339</v>
      </c>
      <c r="C133" s="130" t="s">
        <v>68</v>
      </c>
      <c r="D133" s="155" t="s">
        <v>69</v>
      </c>
      <c r="E133" s="156"/>
      <c r="F133" s="130" t="s">
        <v>70</v>
      </c>
      <c r="G133" s="130">
        <v>13</v>
      </c>
    </row>
    <row r="134" spans="1:7">
      <c r="A134" s="130">
        <v>224389</v>
      </c>
      <c r="B134" s="130" t="s">
        <v>339</v>
      </c>
      <c r="C134" s="130" t="s">
        <v>68</v>
      </c>
      <c r="D134" s="155" t="s">
        <v>69</v>
      </c>
      <c r="E134" s="156"/>
      <c r="F134" s="130" t="s">
        <v>70</v>
      </c>
      <c r="G134" s="130">
        <v>13</v>
      </c>
    </row>
    <row r="135" spans="1:7">
      <c r="A135" s="130">
        <v>224389</v>
      </c>
      <c r="B135" s="130" t="s">
        <v>339</v>
      </c>
      <c r="C135" s="130" t="s">
        <v>68</v>
      </c>
      <c r="D135" s="155" t="s">
        <v>69</v>
      </c>
      <c r="E135" s="156"/>
      <c r="F135" s="130" t="s">
        <v>70</v>
      </c>
      <c r="G135" s="130">
        <v>13</v>
      </c>
    </row>
    <row r="136" spans="1:7">
      <c r="A136" s="130">
        <v>224389</v>
      </c>
      <c r="B136" s="130" t="s">
        <v>339</v>
      </c>
      <c r="C136" s="130" t="s">
        <v>68</v>
      </c>
      <c r="D136" s="155" t="s">
        <v>69</v>
      </c>
      <c r="E136" s="156"/>
      <c r="F136" s="130" t="s">
        <v>70</v>
      </c>
      <c r="G136" s="130">
        <v>13</v>
      </c>
    </row>
    <row r="137" spans="1:7">
      <c r="A137" s="130">
        <v>224390</v>
      </c>
      <c r="B137" s="130" t="s">
        <v>345</v>
      </c>
      <c r="C137" s="130" t="s">
        <v>68</v>
      </c>
      <c r="D137" s="155" t="s">
        <v>69</v>
      </c>
      <c r="E137" s="156"/>
      <c r="F137" s="130" t="s">
        <v>70</v>
      </c>
      <c r="G137" s="130">
        <v>13</v>
      </c>
    </row>
    <row r="138" spans="1:7">
      <c r="A138" s="130">
        <v>224390</v>
      </c>
      <c r="B138" s="130" t="s">
        <v>345</v>
      </c>
      <c r="C138" s="130" t="s">
        <v>68</v>
      </c>
      <c r="D138" s="155" t="s">
        <v>69</v>
      </c>
      <c r="E138" s="156"/>
      <c r="F138" s="130" t="s">
        <v>70</v>
      </c>
      <c r="G138" s="130">
        <v>13</v>
      </c>
    </row>
    <row r="139" spans="1:7">
      <c r="A139" s="130">
        <v>224392</v>
      </c>
      <c r="B139" s="130" t="s">
        <v>348</v>
      </c>
      <c r="C139" s="130" t="s">
        <v>68</v>
      </c>
      <c r="D139" s="155" t="s">
        <v>69</v>
      </c>
      <c r="E139" s="156"/>
      <c r="F139" s="130" t="s">
        <v>70</v>
      </c>
      <c r="G139" s="130">
        <v>13</v>
      </c>
    </row>
    <row r="140" spans="1:7">
      <c r="A140" s="130">
        <v>224393</v>
      </c>
      <c r="B140" s="130" t="s">
        <v>353</v>
      </c>
      <c r="C140" s="130" t="s">
        <v>231</v>
      </c>
      <c r="D140" s="155" t="s">
        <v>232</v>
      </c>
      <c r="E140" s="156"/>
      <c r="F140" s="130" t="s">
        <v>70</v>
      </c>
      <c r="G140" s="130">
        <v>9</v>
      </c>
    </row>
    <row r="141" spans="1:7">
      <c r="A141" s="130">
        <v>224395</v>
      </c>
      <c r="B141" s="130" t="s">
        <v>356</v>
      </c>
      <c r="C141" s="130" t="s">
        <v>68</v>
      </c>
      <c r="D141" s="155" t="s">
        <v>69</v>
      </c>
      <c r="E141" s="156"/>
      <c r="F141" s="130" t="s">
        <v>70</v>
      </c>
      <c r="G141" s="130">
        <v>15</v>
      </c>
    </row>
    <row r="142" spans="1:7">
      <c r="A142" s="130">
        <v>224395</v>
      </c>
      <c r="B142" s="130" t="s">
        <v>356</v>
      </c>
      <c r="C142" s="130" t="s">
        <v>68</v>
      </c>
      <c r="D142" s="155" t="s">
        <v>69</v>
      </c>
      <c r="E142" s="156"/>
      <c r="F142" s="130" t="s">
        <v>70</v>
      </c>
      <c r="G142" s="130">
        <v>15</v>
      </c>
    </row>
    <row r="143" spans="1:7">
      <c r="A143" s="130">
        <v>224398</v>
      </c>
      <c r="B143" s="130" t="s">
        <v>361</v>
      </c>
      <c r="C143" s="130" t="s">
        <v>68</v>
      </c>
      <c r="D143" s="155" t="s">
        <v>69</v>
      </c>
      <c r="E143" s="156"/>
      <c r="F143" s="130" t="s">
        <v>70</v>
      </c>
      <c r="G143" s="130">
        <v>15</v>
      </c>
    </row>
    <row r="144" spans="1:7">
      <c r="A144" s="130">
        <v>224399</v>
      </c>
      <c r="B144" s="130" t="s">
        <v>366</v>
      </c>
      <c r="C144" s="130" t="s">
        <v>68</v>
      </c>
      <c r="D144" s="155" t="s">
        <v>69</v>
      </c>
      <c r="E144" s="156"/>
      <c r="F144" s="130" t="s">
        <v>70</v>
      </c>
      <c r="G144" s="130">
        <v>16</v>
      </c>
    </row>
    <row r="145" spans="1:7">
      <c r="A145" s="130">
        <v>224400</v>
      </c>
      <c r="B145" s="130" t="s">
        <v>371</v>
      </c>
      <c r="C145" s="130" t="s">
        <v>68</v>
      </c>
      <c r="D145" s="155" t="s">
        <v>69</v>
      </c>
      <c r="E145" s="156"/>
      <c r="F145" s="130" t="s">
        <v>70</v>
      </c>
      <c r="G145" s="130">
        <v>15</v>
      </c>
    </row>
    <row r="146" spans="1:7">
      <c r="A146" s="130">
        <v>224402</v>
      </c>
      <c r="B146" s="130" t="s">
        <v>376</v>
      </c>
      <c r="C146" s="130" t="s">
        <v>68</v>
      </c>
      <c r="D146" s="155" t="s">
        <v>69</v>
      </c>
      <c r="E146" s="156"/>
      <c r="F146" s="130" t="s">
        <v>70</v>
      </c>
      <c r="G146" s="130">
        <v>14</v>
      </c>
    </row>
    <row r="147" spans="1:7">
      <c r="A147" s="130">
        <v>224405</v>
      </c>
      <c r="B147" s="130" t="s">
        <v>380</v>
      </c>
      <c r="C147" s="130" t="s">
        <v>68</v>
      </c>
      <c r="D147" s="155" t="s">
        <v>69</v>
      </c>
      <c r="E147" s="156"/>
      <c r="F147" s="130" t="s">
        <v>70</v>
      </c>
      <c r="G147" s="130">
        <v>15</v>
      </c>
    </row>
    <row r="148" spans="1:7">
      <c r="A148" s="130">
        <v>224408</v>
      </c>
      <c r="B148" s="130" t="s">
        <v>384</v>
      </c>
      <c r="C148" s="130" t="s">
        <v>68</v>
      </c>
      <c r="D148" s="155" t="s">
        <v>69</v>
      </c>
      <c r="E148" s="156"/>
      <c r="F148" s="130" t="s">
        <v>70</v>
      </c>
      <c r="G148" s="130">
        <v>16</v>
      </c>
    </row>
    <row r="149" spans="1:7">
      <c r="A149" s="130">
        <v>224409</v>
      </c>
      <c r="B149" s="130" t="s">
        <v>390</v>
      </c>
      <c r="C149" s="130" t="s">
        <v>68</v>
      </c>
      <c r="D149" s="155" t="s">
        <v>69</v>
      </c>
      <c r="E149" s="156"/>
      <c r="F149" s="130" t="s">
        <v>70</v>
      </c>
      <c r="G149" s="130">
        <v>13</v>
      </c>
    </row>
    <row r="150" spans="1:7">
      <c r="A150" s="130">
        <v>224410</v>
      </c>
      <c r="B150" s="130" t="s">
        <v>394</v>
      </c>
      <c r="C150" s="130" t="s">
        <v>231</v>
      </c>
      <c r="D150" s="155" t="s">
        <v>232</v>
      </c>
      <c r="E150" s="156"/>
      <c r="F150" s="130" t="s">
        <v>70</v>
      </c>
      <c r="G150" s="130">
        <v>11</v>
      </c>
    </row>
    <row r="151" spans="1:7">
      <c r="A151" s="130">
        <v>224413</v>
      </c>
      <c r="B151" s="130" t="s">
        <v>398</v>
      </c>
      <c r="C151" s="130" t="s">
        <v>68</v>
      </c>
      <c r="D151" s="155" t="s">
        <v>69</v>
      </c>
      <c r="E151" s="156"/>
      <c r="F151" s="130" t="s">
        <v>70</v>
      </c>
      <c r="G151" s="130">
        <v>15</v>
      </c>
    </row>
    <row r="152" spans="1:7">
      <c r="A152" s="130">
        <v>224415</v>
      </c>
      <c r="B152" s="130" t="s">
        <v>403</v>
      </c>
      <c r="C152" s="130" t="s">
        <v>68</v>
      </c>
      <c r="D152" s="155" t="s">
        <v>69</v>
      </c>
      <c r="E152" s="156"/>
      <c r="F152" s="130" t="s">
        <v>70</v>
      </c>
      <c r="G152" s="130">
        <v>15</v>
      </c>
    </row>
    <row r="153" spans="1:7">
      <c r="A153" s="130">
        <v>224417</v>
      </c>
      <c r="B153" s="130" t="s">
        <v>407</v>
      </c>
      <c r="C153" s="130" t="s">
        <v>231</v>
      </c>
      <c r="D153" s="155" t="s">
        <v>232</v>
      </c>
      <c r="E153" s="156"/>
      <c r="F153" s="130" t="s">
        <v>70</v>
      </c>
      <c r="G153" s="130">
        <v>11</v>
      </c>
    </row>
    <row r="154" spans="1:7">
      <c r="A154" s="130">
        <v>226452</v>
      </c>
      <c r="B154" s="130" t="s">
        <v>411</v>
      </c>
      <c r="C154" s="130" t="s">
        <v>68</v>
      </c>
      <c r="D154" s="155" t="s">
        <v>69</v>
      </c>
      <c r="E154" s="156"/>
      <c r="F154" s="130" t="s">
        <v>70</v>
      </c>
      <c r="G154" s="130">
        <v>17</v>
      </c>
    </row>
    <row r="155" spans="1:7">
      <c r="A155" s="130">
        <v>226453</v>
      </c>
      <c r="B155" s="130" t="s">
        <v>416</v>
      </c>
      <c r="C155" s="130" t="s">
        <v>68</v>
      </c>
      <c r="D155" s="155" t="s">
        <v>69</v>
      </c>
      <c r="E155" s="156"/>
      <c r="F155" s="130" t="s">
        <v>70</v>
      </c>
      <c r="G155" s="130">
        <v>17</v>
      </c>
    </row>
    <row r="156" spans="1:7">
      <c r="A156" s="130">
        <v>226465</v>
      </c>
      <c r="B156" s="130" t="s">
        <v>418</v>
      </c>
      <c r="C156" s="130" t="s">
        <v>231</v>
      </c>
      <c r="D156" s="155" t="s">
        <v>232</v>
      </c>
      <c r="E156" s="156"/>
      <c r="F156" s="130" t="s">
        <v>70</v>
      </c>
      <c r="G156" s="130">
        <v>11</v>
      </c>
    </row>
    <row r="157" spans="1:7">
      <c r="A157" s="130">
        <v>226466</v>
      </c>
      <c r="B157" s="130" t="s">
        <v>420</v>
      </c>
      <c r="C157" s="130" t="s">
        <v>68</v>
      </c>
      <c r="D157" s="155" t="s">
        <v>69</v>
      </c>
      <c r="E157" s="156"/>
      <c r="F157" s="130" t="s">
        <v>70</v>
      </c>
      <c r="G157" s="130">
        <v>14</v>
      </c>
    </row>
    <row r="158" spans="1:7">
      <c r="A158" s="130">
        <v>226467</v>
      </c>
      <c r="B158" s="130" t="s">
        <v>424</v>
      </c>
      <c r="C158" s="130" t="s">
        <v>68</v>
      </c>
      <c r="D158" s="155" t="s">
        <v>69</v>
      </c>
      <c r="E158" s="156"/>
      <c r="F158" s="130" t="s">
        <v>70</v>
      </c>
      <c r="G158" s="130">
        <v>15</v>
      </c>
    </row>
    <row r="159" spans="1:7">
      <c r="A159" s="130">
        <v>226467</v>
      </c>
      <c r="B159" s="130" t="s">
        <v>424</v>
      </c>
      <c r="C159" s="130" t="s">
        <v>68</v>
      </c>
      <c r="D159" s="155" t="s">
        <v>69</v>
      </c>
      <c r="E159" s="156"/>
      <c r="F159" s="130" t="s">
        <v>70</v>
      </c>
      <c r="G159" s="130">
        <v>15</v>
      </c>
    </row>
    <row r="160" spans="1:7">
      <c r="A160" s="130">
        <v>226468</v>
      </c>
      <c r="B160" s="130" t="s">
        <v>426</v>
      </c>
      <c r="C160" s="130" t="s">
        <v>68</v>
      </c>
      <c r="D160" s="155" t="s">
        <v>69</v>
      </c>
      <c r="E160" s="156"/>
      <c r="F160" s="130" t="s">
        <v>70</v>
      </c>
      <c r="G160" s="130">
        <v>16</v>
      </c>
    </row>
    <row r="161" spans="1:7">
      <c r="A161" s="130">
        <v>226470</v>
      </c>
      <c r="B161" s="130" t="s">
        <v>429</v>
      </c>
      <c r="C161" s="130" t="s">
        <v>68</v>
      </c>
      <c r="D161" s="155" t="s">
        <v>69</v>
      </c>
      <c r="E161" s="156"/>
      <c r="F161" s="130" t="s">
        <v>70</v>
      </c>
      <c r="G161" s="130">
        <v>16</v>
      </c>
    </row>
    <row r="162" spans="1:7">
      <c r="A162" s="130">
        <v>226564</v>
      </c>
      <c r="B162" s="130" t="s">
        <v>433</v>
      </c>
      <c r="C162" s="130" t="s">
        <v>68</v>
      </c>
      <c r="D162" s="155" t="s">
        <v>69</v>
      </c>
      <c r="E162" s="156"/>
      <c r="F162" s="130" t="s">
        <v>70</v>
      </c>
      <c r="G162" s="130">
        <v>14</v>
      </c>
    </row>
    <row r="163" spans="1:7">
      <c r="A163" s="130">
        <v>226585</v>
      </c>
      <c r="B163" s="130" t="s">
        <v>438</v>
      </c>
      <c r="C163" s="130" t="s">
        <v>68</v>
      </c>
      <c r="D163" s="155" t="s">
        <v>69</v>
      </c>
      <c r="E163" s="156"/>
      <c r="F163" s="130" t="s">
        <v>70</v>
      </c>
      <c r="G163" s="130">
        <v>16</v>
      </c>
    </row>
    <row r="164" spans="1:7">
      <c r="A164" s="130">
        <v>224130</v>
      </c>
      <c r="B164" s="130" t="s">
        <v>440</v>
      </c>
      <c r="C164" s="130" t="s">
        <v>441</v>
      </c>
      <c r="D164" s="155" t="s">
        <v>442</v>
      </c>
      <c r="E164" s="156"/>
      <c r="F164" s="130" t="s">
        <v>443</v>
      </c>
      <c r="G164" s="130">
        <v>16</v>
      </c>
    </row>
    <row r="165" spans="1:7">
      <c r="A165" s="130">
        <v>224159</v>
      </c>
      <c r="B165" s="130" t="s">
        <v>447</v>
      </c>
      <c r="C165" s="130" t="s">
        <v>448</v>
      </c>
      <c r="D165" s="155" t="s">
        <v>449</v>
      </c>
      <c r="E165" s="156"/>
      <c r="F165" s="130" t="s">
        <v>443</v>
      </c>
      <c r="G165" s="130">
        <v>15</v>
      </c>
    </row>
    <row r="166" spans="1:7">
      <c r="A166" s="130">
        <v>224159</v>
      </c>
      <c r="B166" s="130" t="s">
        <v>447</v>
      </c>
      <c r="C166" s="130" t="s">
        <v>448</v>
      </c>
      <c r="D166" s="155" t="s">
        <v>449</v>
      </c>
      <c r="E166" s="156"/>
      <c r="F166" s="130" t="s">
        <v>443</v>
      </c>
      <c r="G166" s="130">
        <v>15</v>
      </c>
    </row>
    <row r="167" spans="1:7">
      <c r="A167" s="130">
        <v>224159</v>
      </c>
      <c r="B167" s="130" t="s">
        <v>447</v>
      </c>
      <c r="C167" s="130" t="s">
        <v>448</v>
      </c>
      <c r="D167" s="155" t="s">
        <v>449</v>
      </c>
      <c r="E167" s="156"/>
      <c r="F167" s="130" t="s">
        <v>443</v>
      </c>
      <c r="G167" s="130">
        <v>15</v>
      </c>
    </row>
    <row r="168" spans="1:7">
      <c r="A168" s="130">
        <v>224342</v>
      </c>
      <c r="B168" s="130" t="s">
        <v>453</v>
      </c>
      <c r="C168" s="130" t="s">
        <v>441</v>
      </c>
      <c r="D168" s="155" t="s">
        <v>442</v>
      </c>
      <c r="E168" s="156"/>
      <c r="F168" s="130" t="s">
        <v>443</v>
      </c>
      <c r="G168" s="130">
        <v>16</v>
      </c>
    </row>
    <row r="169" spans="1:7">
      <c r="A169" s="130">
        <v>224343</v>
      </c>
      <c r="B169" s="130" t="s">
        <v>457</v>
      </c>
      <c r="C169" s="130" t="s">
        <v>448</v>
      </c>
      <c r="D169" s="155" t="s">
        <v>449</v>
      </c>
      <c r="E169" s="156"/>
      <c r="F169" s="130" t="s">
        <v>443</v>
      </c>
      <c r="G169" s="130">
        <v>15</v>
      </c>
    </row>
    <row r="170" spans="1:7">
      <c r="A170" s="130">
        <v>224343</v>
      </c>
      <c r="B170" s="130" t="s">
        <v>457</v>
      </c>
      <c r="C170" s="130" t="s">
        <v>448</v>
      </c>
      <c r="D170" s="155" t="s">
        <v>449</v>
      </c>
      <c r="E170" s="156"/>
      <c r="F170" s="130" t="s">
        <v>443</v>
      </c>
      <c r="G170" s="130">
        <v>15</v>
      </c>
    </row>
    <row r="171" spans="1:7">
      <c r="A171" s="130">
        <v>224344</v>
      </c>
      <c r="B171" s="130" t="s">
        <v>462</v>
      </c>
      <c r="C171" s="130" t="s">
        <v>448</v>
      </c>
      <c r="D171" s="155" t="s">
        <v>449</v>
      </c>
      <c r="E171" s="156"/>
      <c r="F171" s="130" t="s">
        <v>443</v>
      </c>
      <c r="G171" s="130">
        <v>15</v>
      </c>
    </row>
    <row r="172" spans="1:7">
      <c r="A172" s="130">
        <v>224344</v>
      </c>
      <c r="B172" s="130" t="s">
        <v>462</v>
      </c>
      <c r="C172" s="130" t="s">
        <v>448</v>
      </c>
      <c r="D172" s="155" t="s">
        <v>449</v>
      </c>
      <c r="E172" s="156"/>
      <c r="F172" s="130" t="s">
        <v>443</v>
      </c>
      <c r="G172" s="130">
        <v>15</v>
      </c>
    </row>
    <row r="173" spans="1:7">
      <c r="A173" s="130">
        <v>224349</v>
      </c>
      <c r="B173" s="130" t="s">
        <v>466</v>
      </c>
      <c r="C173" s="130" t="s">
        <v>441</v>
      </c>
      <c r="D173" s="155" t="s">
        <v>442</v>
      </c>
      <c r="E173" s="156"/>
      <c r="F173" s="130" t="s">
        <v>443</v>
      </c>
      <c r="G173" s="130">
        <v>16</v>
      </c>
    </row>
    <row r="174" spans="1:7">
      <c r="A174" s="130">
        <v>224350</v>
      </c>
      <c r="B174" s="130" t="s">
        <v>470</v>
      </c>
      <c r="C174" s="130" t="s">
        <v>441</v>
      </c>
      <c r="D174" s="155" t="s">
        <v>442</v>
      </c>
      <c r="E174" s="156"/>
      <c r="F174" s="130" t="s">
        <v>443</v>
      </c>
      <c r="G174" s="130">
        <v>16</v>
      </c>
    </row>
    <row r="175" spans="1:7">
      <c r="A175" s="130">
        <v>224354</v>
      </c>
      <c r="B175" s="130" t="s">
        <v>473</v>
      </c>
      <c r="C175" s="130" t="s">
        <v>441</v>
      </c>
      <c r="D175" s="155" t="s">
        <v>442</v>
      </c>
      <c r="E175" s="156"/>
      <c r="F175" s="130" t="s">
        <v>443</v>
      </c>
      <c r="G175" s="130">
        <v>16</v>
      </c>
    </row>
    <row r="176" spans="1:7">
      <c r="A176" s="130">
        <v>224360</v>
      </c>
      <c r="B176" s="130" t="s">
        <v>476</v>
      </c>
      <c r="C176" s="130" t="s">
        <v>441</v>
      </c>
      <c r="D176" s="155" t="s">
        <v>442</v>
      </c>
      <c r="E176" s="156"/>
      <c r="F176" s="130" t="s">
        <v>443</v>
      </c>
      <c r="G176" s="130">
        <v>16</v>
      </c>
    </row>
    <row r="177" spans="1:7">
      <c r="A177" s="130">
        <v>224369</v>
      </c>
      <c r="B177" s="130" t="s">
        <v>480</v>
      </c>
      <c r="C177" s="130" t="s">
        <v>441</v>
      </c>
      <c r="D177" s="155" t="s">
        <v>442</v>
      </c>
      <c r="E177" s="156"/>
      <c r="F177" s="130" t="s">
        <v>443</v>
      </c>
      <c r="G177" s="130">
        <v>15</v>
      </c>
    </row>
    <row r="178" spans="1:7">
      <c r="A178" s="130">
        <v>224394</v>
      </c>
      <c r="B178" s="130" t="s">
        <v>485</v>
      </c>
      <c r="C178" s="130" t="s">
        <v>486</v>
      </c>
      <c r="D178" s="155" t="s">
        <v>487</v>
      </c>
      <c r="E178" s="156"/>
      <c r="F178" s="130" t="s">
        <v>443</v>
      </c>
      <c r="G178" s="130">
        <v>18</v>
      </c>
    </row>
    <row r="179" spans="1:7">
      <c r="A179" s="130">
        <v>224403</v>
      </c>
      <c r="B179" s="130" t="s">
        <v>492</v>
      </c>
      <c r="C179" s="130" t="s">
        <v>448</v>
      </c>
      <c r="D179" s="155" t="s">
        <v>449</v>
      </c>
      <c r="E179" s="156"/>
      <c r="F179" s="130" t="s">
        <v>443</v>
      </c>
      <c r="G179" s="130">
        <v>18</v>
      </c>
    </row>
    <row r="180" spans="1:7">
      <c r="A180" s="130">
        <v>224404</v>
      </c>
      <c r="B180" s="130" t="s">
        <v>496</v>
      </c>
      <c r="C180" s="130" t="s">
        <v>448</v>
      </c>
      <c r="D180" s="155" t="s">
        <v>449</v>
      </c>
      <c r="E180" s="156"/>
      <c r="F180" s="130" t="s">
        <v>443</v>
      </c>
      <c r="G180" s="130">
        <v>14</v>
      </c>
    </row>
    <row r="181" spans="1:7">
      <c r="A181" s="130">
        <v>224406</v>
      </c>
      <c r="B181" s="130" t="s">
        <v>500</v>
      </c>
      <c r="C181" s="130" t="s">
        <v>448</v>
      </c>
      <c r="D181" s="155" t="s">
        <v>449</v>
      </c>
      <c r="E181" s="156"/>
      <c r="F181" s="130" t="s">
        <v>443</v>
      </c>
      <c r="G181" s="130">
        <v>15</v>
      </c>
    </row>
    <row r="182" spans="1:7">
      <c r="A182" s="130">
        <v>224407</v>
      </c>
      <c r="B182" s="130" t="s">
        <v>504</v>
      </c>
      <c r="C182" s="130" t="s">
        <v>448</v>
      </c>
      <c r="D182" s="155" t="s">
        <v>449</v>
      </c>
      <c r="E182" s="156"/>
      <c r="F182" s="130" t="s">
        <v>443</v>
      </c>
      <c r="G182" s="130">
        <v>14</v>
      </c>
    </row>
    <row r="183" spans="1:7">
      <c r="A183" s="130">
        <v>224411</v>
      </c>
      <c r="B183" s="130" t="s">
        <v>508</v>
      </c>
      <c r="C183" s="130" t="s">
        <v>441</v>
      </c>
      <c r="D183" s="155" t="s">
        <v>442</v>
      </c>
      <c r="E183" s="156"/>
      <c r="F183" s="130" t="s">
        <v>443</v>
      </c>
      <c r="G183" s="130">
        <v>16</v>
      </c>
    </row>
    <row r="184" spans="1:7">
      <c r="A184" s="130">
        <v>224412</v>
      </c>
      <c r="B184" s="130" t="s">
        <v>512</v>
      </c>
      <c r="C184" s="130" t="s">
        <v>448</v>
      </c>
      <c r="D184" s="155" t="s">
        <v>449</v>
      </c>
      <c r="E184" s="156"/>
      <c r="F184" s="130" t="s">
        <v>443</v>
      </c>
      <c r="G184" s="130">
        <v>15</v>
      </c>
    </row>
    <row r="185" spans="1:7">
      <c r="A185" s="130">
        <v>224414</v>
      </c>
      <c r="B185" s="130" t="s">
        <v>513</v>
      </c>
      <c r="C185" s="130" t="s">
        <v>448</v>
      </c>
      <c r="D185" s="155" t="s">
        <v>449</v>
      </c>
      <c r="E185" s="156"/>
      <c r="F185" s="130" t="s">
        <v>443</v>
      </c>
      <c r="G185" s="130">
        <v>15</v>
      </c>
    </row>
    <row r="186" spans="1:7">
      <c r="A186" s="130">
        <v>224416</v>
      </c>
      <c r="B186" s="130" t="s">
        <v>515</v>
      </c>
      <c r="C186" s="130" t="s">
        <v>441</v>
      </c>
      <c r="D186" s="155" t="s">
        <v>442</v>
      </c>
      <c r="E186" s="156"/>
      <c r="F186" s="130" t="s">
        <v>443</v>
      </c>
      <c r="G186" s="130">
        <v>16</v>
      </c>
    </row>
    <row r="187" spans="1:7">
      <c r="A187" s="130">
        <v>224418</v>
      </c>
      <c r="B187" s="130" t="s">
        <v>518</v>
      </c>
      <c r="C187" s="130" t="s">
        <v>448</v>
      </c>
      <c r="D187" s="155" t="s">
        <v>449</v>
      </c>
      <c r="E187" s="156"/>
      <c r="F187" s="130" t="s">
        <v>443</v>
      </c>
      <c r="G187" s="130">
        <v>15</v>
      </c>
    </row>
    <row r="188" spans="1:7">
      <c r="A188" s="130">
        <v>226469</v>
      </c>
      <c r="B188" s="130" t="s">
        <v>521</v>
      </c>
      <c r="C188" s="130" t="s">
        <v>448</v>
      </c>
      <c r="D188" s="155" t="s">
        <v>449</v>
      </c>
      <c r="E188" s="156"/>
      <c r="F188" s="130" t="s">
        <v>443</v>
      </c>
      <c r="G188" s="130">
        <v>14</v>
      </c>
    </row>
    <row r="189" spans="1:7">
      <c r="A189" s="130">
        <v>226471</v>
      </c>
      <c r="B189" s="130" t="s">
        <v>526</v>
      </c>
      <c r="C189" s="130" t="s">
        <v>448</v>
      </c>
      <c r="D189" s="155" t="s">
        <v>449</v>
      </c>
      <c r="E189" s="156"/>
      <c r="F189" s="130" t="s">
        <v>443</v>
      </c>
      <c r="G189" s="130">
        <v>13</v>
      </c>
    </row>
    <row r="190" spans="1:7">
      <c r="A190" s="130">
        <v>226677</v>
      </c>
      <c r="B190" s="130" t="s">
        <v>530</v>
      </c>
      <c r="C190" s="130" t="s">
        <v>448</v>
      </c>
      <c r="D190" s="155" t="s">
        <v>449</v>
      </c>
      <c r="E190" s="156"/>
      <c r="F190" s="130" t="s">
        <v>443</v>
      </c>
      <c r="G190" s="130">
        <v>14</v>
      </c>
    </row>
  </sheetData>
  <mergeCells count="190">
    <mergeCell ref="D187:E187"/>
    <mergeCell ref="D188:E188"/>
    <mergeCell ref="D189:E189"/>
    <mergeCell ref="D190:E190"/>
    <mergeCell ref="D181:E181"/>
    <mergeCell ref="D182:E182"/>
    <mergeCell ref="D183:E183"/>
    <mergeCell ref="D184:E184"/>
    <mergeCell ref="D185:E185"/>
    <mergeCell ref="D186:E186"/>
    <mergeCell ref="D175:E175"/>
    <mergeCell ref="D176:E176"/>
    <mergeCell ref="D177:E177"/>
    <mergeCell ref="D178:E178"/>
    <mergeCell ref="D179:E179"/>
    <mergeCell ref="D180:E180"/>
    <mergeCell ref="D169:E169"/>
    <mergeCell ref="D170:E170"/>
    <mergeCell ref="D171:E171"/>
    <mergeCell ref="D172:E172"/>
    <mergeCell ref="D173:E173"/>
    <mergeCell ref="D174:E174"/>
    <mergeCell ref="D163:E163"/>
    <mergeCell ref="D164:E164"/>
    <mergeCell ref="D165:E165"/>
    <mergeCell ref="D166:E166"/>
    <mergeCell ref="D167:E167"/>
    <mergeCell ref="D168:E168"/>
    <mergeCell ref="D157:E157"/>
    <mergeCell ref="D158:E158"/>
    <mergeCell ref="D159:E159"/>
    <mergeCell ref="D160:E160"/>
    <mergeCell ref="D161:E161"/>
    <mergeCell ref="D162:E162"/>
    <mergeCell ref="D151:E151"/>
    <mergeCell ref="D152:E152"/>
    <mergeCell ref="D153:E153"/>
    <mergeCell ref="D154:E154"/>
    <mergeCell ref="D155:E155"/>
    <mergeCell ref="D156:E156"/>
    <mergeCell ref="D145:E145"/>
    <mergeCell ref="D146:E146"/>
    <mergeCell ref="D147:E147"/>
    <mergeCell ref="D148:E148"/>
    <mergeCell ref="D149:E149"/>
    <mergeCell ref="D150:E150"/>
    <mergeCell ref="D139:E139"/>
    <mergeCell ref="D140:E140"/>
    <mergeCell ref="D141:E141"/>
    <mergeCell ref="D142:E142"/>
    <mergeCell ref="D143:E143"/>
    <mergeCell ref="D144:E144"/>
    <mergeCell ref="D133:E133"/>
    <mergeCell ref="D134:E134"/>
    <mergeCell ref="D135:E135"/>
    <mergeCell ref="D136:E136"/>
    <mergeCell ref="D137:E137"/>
    <mergeCell ref="D138:E138"/>
    <mergeCell ref="D127:E127"/>
    <mergeCell ref="D128:E128"/>
    <mergeCell ref="D129:E129"/>
    <mergeCell ref="D130:E130"/>
    <mergeCell ref="D131:E131"/>
    <mergeCell ref="D132:E132"/>
    <mergeCell ref="D121:E121"/>
    <mergeCell ref="D122:E122"/>
    <mergeCell ref="D123:E123"/>
    <mergeCell ref="D124:E124"/>
    <mergeCell ref="D125:E125"/>
    <mergeCell ref="D126:E126"/>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03:E103"/>
    <mergeCell ref="D104:E104"/>
    <mergeCell ref="D105:E105"/>
    <mergeCell ref="D106:E106"/>
    <mergeCell ref="D107:E107"/>
    <mergeCell ref="D108:E108"/>
    <mergeCell ref="D97:E97"/>
    <mergeCell ref="D98:E98"/>
    <mergeCell ref="D99:E99"/>
    <mergeCell ref="D100:E100"/>
    <mergeCell ref="D101:E101"/>
    <mergeCell ref="D102:E102"/>
    <mergeCell ref="D91:E91"/>
    <mergeCell ref="D92:E92"/>
    <mergeCell ref="D93:E93"/>
    <mergeCell ref="D94:E94"/>
    <mergeCell ref="D95:E95"/>
    <mergeCell ref="D96:E96"/>
    <mergeCell ref="D85:E85"/>
    <mergeCell ref="D86:E86"/>
    <mergeCell ref="D87:E87"/>
    <mergeCell ref="D88:E88"/>
    <mergeCell ref="D89:E89"/>
    <mergeCell ref="D90:E90"/>
    <mergeCell ref="D79:E79"/>
    <mergeCell ref="D80:E80"/>
    <mergeCell ref="D81:E81"/>
    <mergeCell ref="D82:E82"/>
    <mergeCell ref="D83:E83"/>
    <mergeCell ref="D84:E84"/>
    <mergeCell ref="D73:E73"/>
    <mergeCell ref="D74:E74"/>
    <mergeCell ref="D75:E75"/>
    <mergeCell ref="D76:E76"/>
    <mergeCell ref="D77:E77"/>
    <mergeCell ref="D78:E7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D37:E37"/>
    <mergeCell ref="D38:E38"/>
    <mergeCell ref="D39:E39"/>
    <mergeCell ref="D40:E40"/>
    <mergeCell ref="D41:E41"/>
    <mergeCell ref="D42:E42"/>
    <mergeCell ref="D31:E31"/>
    <mergeCell ref="D32:E32"/>
    <mergeCell ref="D33:E33"/>
    <mergeCell ref="D34:E34"/>
    <mergeCell ref="D35:E35"/>
    <mergeCell ref="D36:E36"/>
    <mergeCell ref="D25:E25"/>
    <mergeCell ref="D26:E26"/>
    <mergeCell ref="D27:E27"/>
    <mergeCell ref="D28:E28"/>
    <mergeCell ref="D29:E29"/>
    <mergeCell ref="D30:E30"/>
    <mergeCell ref="D19:E19"/>
    <mergeCell ref="D20:E20"/>
    <mergeCell ref="D21:E21"/>
    <mergeCell ref="D22:E22"/>
    <mergeCell ref="D23:E23"/>
    <mergeCell ref="D24:E24"/>
    <mergeCell ref="D13:E13"/>
    <mergeCell ref="D14:E14"/>
    <mergeCell ref="D15:E15"/>
    <mergeCell ref="D16:E16"/>
    <mergeCell ref="D17:E17"/>
    <mergeCell ref="D18:E18"/>
    <mergeCell ref="D7:E7"/>
    <mergeCell ref="D8:E8"/>
    <mergeCell ref="D9:E9"/>
    <mergeCell ref="D10:E10"/>
    <mergeCell ref="D11:E11"/>
    <mergeCell ref="D12:E12"/>
    <mergeCell ref="D1:E1"/>
    <mergeCell ref="D2:E2"/>
    <mergeCell ref="D3:E3"/>
    <mergeCell ref="D4:E4"/>
    <mergeCell ref="D5:E5"/>
    <mergeCell ref="D6: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2B81-E8FF-4E4E-948F-BF27B73A7241}">
  <sheetPr filterMode="1"/>
  <dimension ref="A1:BZ390"/>
  <sheetViews>
    <sheetView zoomScale="60" zoomScaleNormal="60" workbookViewId="0">
      <pane xSplit="3" ySplit="6" topLeftCell="D253" activePane="bottomRight" state="frozen"/>
      <selection pane="topRight" activeCell="D1" sqref="D1"/>
      <selection pane="bottomLeft" activeCell="A7" sqref="A7"/>
      <selection pane="bottomRight" activeCell="A6" sqref="A6:N299"/>
    </sheetView>
  </sheetViews>
  <sheetFormatPr baseColWidth="10" defaultColWidth="11.5546875" defaultRowHeight="15"/>
  <cols>
    <col min="1" max="1" width="14.6640625" style="3" customWidth="1"/>
    <col min="2" max="2" width="42.6640625" style="3" customWidth="1"/>
    <col min="3" max="4" width="15.88671875" style="3" customWidth="1"/>
    <col min="5" max="5" width="30.44140625" style="9" customWidth="1"/>
    <col min="6" max="6" width="20.5546875" style="9" customWidth="1"/>
    <col min="7" max="7" width="16.109375" style="9" customWidth="1"/>
    <col min="8" max="8" width="15" style="9" customWidth="1"/>
    <col min="9" max="9" width="28.33203125" style="9" customWidth="1"/>
    <col min="10" max="10" width="12.109375" style="9" customWidth="1"/>
    <col min="11" max="11" width="17.6640625" style="9" customWidth="1"/>
    <col min="12" max="12" width="25.6640625" style="9" customWidth="1"/>
    <col min="13" max="13" width="22.33203125" style="9" customWidth="1"/>
    <col min="14" max="14" width="51.33203125" style="9" customWidth="1"/>
    <col min="15" max="15" width="70.6640625" style="9" customWidth="1"/>
    <col min="16" max="16" width="28.33203125" style="10" customWidth="1"/>
    <col min="17" max="17" width="28.33203125" style="11" customWidth="1"/>
    <col min="18" max="18" width="86.33203125" style="10" customWidth="1"/>
    <col min="19" max="19" width="47.88671875" style="10" customWidth="1"/>
    <col min="20" max="20" width="38.88671875" style="10" customWidth="1"/>
    <col min="21" max="21" width="37.44140625" style="12" customWidth="1"/>
    <col min="22" max="22" width="37.44140625" style="9" customWidth="1"/>
    <col min="23" max="23" width="40.33203125" style="9" customWidth="1"/>
    <col min="24" max="24" width="37.44140625" style="9" customWidth="1"/>
    <col min="25" max="25" width="28.33203125" style="15" customWidth="1"/>
    <col min="26" max="26" width="24" style="9" customWidth="1"/>
    <col min="27" max="27" width="15.5546875" style="9" customWidth="1"/>
    <col min="28" max="29" width="11.5546875" style="9"/>
    <col min="30" max="30" width="19.33203125" style="9" customWidth="1"/>
    <col min="31" max="31" width="11.5546875" style="9"/>
    <col min="32" max="32" width="13.6640625" style="9" customWidth="1"/>
    <col min="33" max="33" width="20.5546875" style="9" customWidth="1"/>
    <col min="34" max="34" width="21.33203125" style="9" customWidth="1"/>
    <col min="35" max="35" width="51.6640625" style="9" customWidth="1"/>
    <col min="36" max="36" width="48.6640625" style="15" customWidth="1"/>
    <col min="37" max="37" width="44.88671875" style="9" customWidth="1"/>
    <col min="38" max="38" width="48.6640625" style="9" customWidth="1"/>
    <col min="39" max="39" width="29.6640625" style="9" customWidth="1"/>
    <col min="40" max="40" width="21.33203125" style="9" customWidth="1"/>
    <col min="41" max="41" width="25.109375" style="9" customWidth="1"/>
    <col min="42" max="16384" width="11.5546875" style="3"/>
  </cols>
  <sheetData>
    <row r="1" spans="1:41" ht="15.6" thickBot="1">
      <c r="E1" s="4" t="s">
        <v>532</v>
      </c>
      <c r="F1" s="5">
        <f ca="1">TODAY()</f>
        <v>46049</v>
      </c>
      <c r="G1" s="169" t="s">
        <v>533</v>
      </c>
      <c r="H1" s="170"/>
      <c r="I1" s="171"/>
      <c r="J1" s="6">
        <f>COUNT(A7:A299)</f>
        <v>242</v>
      </c>
      <c r="K1" s="7" t="s">
        <v>534</v>
      </c>
      <c r="L1" s="8">
        <f>293-J1</f>
        <v>51</v>
      </c>
      <c r="W1" s="13"/>
      <c r="Y1" s="14" t="s">
        <v>535</v>
      </c>
    </row>
    <row r="2" spans="1:41" ht="40.200000000000003" customHeight="1" thickBot="1">
      <c r="C2" s="172" t="s">
        <v>536</v>
      </c>
      <c r="D2" s="173"/>
      <c r="E2" s="173"/>
      <c r="F2" s="173"/>
      <c r="G2" s="173"/>
      <c r="H2" s="173"/>
      <c r="I2" s="173"/>
      <c r="J2" s="173"/>
      <c r="K2" s="173"/>
      <c r="L2" s="173"/>
      <c r="M2" s="174"/>
      <c r="N2" s="16" t="s">
        <v>537</v>
      </c>
    </row>
    <row r="4" spans="1:41">
      <c r="E4" s="9">
        <v>2</v>
      </c>
      <c r="F4" s="9">
        <v>3</v>
      </c>
      <c r="G4" s="9">
        <v>4</v>
      </c>
      <c r="H4" s="9">
        <v>5</v>
      </c>
      <c r="I4" s="9">
        <v>6</v>
      </c>
      <c r="J4" s="9">
        <v>7</v>
      </c>
      <c r="K4" s="9">
        <v>8</v>
      </c>
      <c r="L4" s="9">
        <v>9</v>
      </c>
      <c r="M4" s="9">
        <v>10</v>
      </c>
      <c r="N4" s="9">
        <v>11</v>
      </c>
      <c r="O4" s="9">
        <v>12</v>
      </c>
      <c r="P4" s="10">
        <v>13</v>
      </c>
      <c r="Q4" s="9">
        <v>14</v>
      </c>
      <c r="R4" s="10">
        <v>15</v>
      </c>
      <c r="S4" s="17" t="s">
        <v>538</v>
      </c>
      <c r="T4" s="18">
        <f>AVERAGE(T7:T299)</f>
        <v>45.555555555555557</v>
      </c>
      <c r="Z4" s="9">
        <v>2</v>
      </c>
      <c r="AA4" s="9">
        <v>3</v>
      </c>
      <c r="AB4" s="9">
        <v>4</v>
      </c>
      <c r="AC4" s="9">
        <v>5</v>
      </c>
      <c r="AD4" s="9">
        <v>6</v>
      </c>
      <c r="AE4" s="9">
        <v>7</v>
      </c>
      <c r="AF4" s="9">
        <v>8</v>
      </c>
      <c r="AG4" s="9">
        <v>9</v>
      </c>
      <c r="AH4" s="9">
        <v>10</v>
      </c>
      <c r="AI4" s="9">
        <v>11</v>
      </c>
      <c r="AJ4" s="9">
        <v>12</v>
      </c>
      <c r="AK4" s="9">
        <v>13</v>
      </c>
    </row>
    <row r="5" spans="1:41" s="25" customFormat="1">
      <c r="A5" s="175" t="s">
        <v>539</v>
      </c>
      <c r="B5" s="176"/>
      <c r="C5" s="19"/>
      <c r="D5" s="20"/>
      <c r="E5" s="21" t="s">
        <v>540</v>
      </c>
      <c r="F5" s="22"/>
      <c r="G5" s="22"/>
      <c r="H5" s="22"/>
      <c r="I5" s="22"/>
      <c r="J5" s="22"/>
      <c r="K5" s="22"/>
      <c r="L5" s="22"/>
      <c r="M5" s="22"/>
      <c r="N5" s="22"/>
      <c r="O5" s="22"/>
      <c r="P5" s="23"/>
      <c r="Q5" s="24"/>
      <c r="R5" s="23"/>
      <c r="S5" s="159" t="s">
        <v>541</v>
      </c>
      <c r="T5" s="160"/>
      <c r="U5" s="161" t="s">
        <v>542</v>
      </c>
      <c r="V5" s="161"/>
      <c r="W5" s="161"/>
      <c r="X5" s="162"/>
      <c r="Y5" s="163" t="s">
        <v>543</v>
      </c>
      <c r="Z5" s="164"/>
      <c r="AA5" s="164"/>
      <c r="AB5" s="164"/>
      <c r="AC5" s="164"/>
      <c r="AD5" s="164"/>
      <c r="AE5" s="164"/>
      <c r="AF5" s="164"/>
      <c r="AG5" s="164"/>
      <c r="AH5" s="164"/>
      <c r="AI5" s="164"/>
      <c r="AJ5" s="164"/>
      <c r="AK5" s="164"/>
      <c r="AL5" s="164"/>
      <c r="AM5" s="164"/>
      <c r="AN5" s="164"/>
      <c r="AO5" s="165"/>
    </row>
    <row r="6" spans="1:41" s="25" customFormat="1" ht="93.6" customHeight="1">
      <c r="A6" s="26" t="s">
        <v>544</v>
      </c>
      <c r="B6" s="27" t="s">
        <v>545</v>
      </c>
      <c r="C6" s="28" t="s">
        <v>546</v>
      </c>
      <c r="D6" s="29" t="s">
        <v>547</v>
      </c>
      <c r="E6" s="30" t="s">
        <v>548</v>
      </c>
      <c r="F6" s="30" t="s">
        <v>549</v>
      </c>
      <c r="G6" s="30" t="s">
        <v>550</v>
      </c>
      <c r="H6" s="30" t="s">
        <v>551</v>
      </c>
      <c r="I6" s="30" t="s">
        <v>552</v>
      </c>
      <c r="J6" s="30" t="s">
        <v>553</v>
      </c>
      <c r="K6" s="30" t="s">
        <v>554</v>
      </c>
      <c r="L6" s="31" t="s">
        <v>555</v>
      </c>
      <c r="M6" s="31" t="s">
        <v>556</v>
      </c>
      <c r="N6" s="30" t="s">
        <v>557</v>
      </c>
      <c r="O6" s="30" t="s">
        <v>558</v>
      </c>
      <c r="P6" s="30" t="s">
        <v>559</v>
      </c>
      <c r="Q6" s="32" t="s">
        <v>560</v>
      </c>
      <c r="R6" s="30" t="s">
        <v>561</v>
      </c>
      <c r="S6" s="33" t="s">
        <v>562</v>
      </c>
      <c r="T6" s="33" t="s">
        <v>563</v>
      </c>
      <c r="U6" s="34" t="s">
        <v>564</v>
      </c>
      <c r="V6" s="35" t="s">
        <v>565</v>
      </c>
      <c r="W6" s="35" t="s">
        <v>566</v>
      </c>
      <c r="X6" s="35" t="s">
        <v>567</v>
      </c>
      <c r="Y6" s="28" t="s">
        <v>568</v>
      </c>
      <c r="Z6" s="36" t="s">
        <v>548</v>
      </c>
      <c r="AA6" s="36" t="s">
        <v>549</v>
      </c>
      <c r="AB6" s="36" t="s">
        <v>550</v>
      </c>
      <c r="AC6" s="36" t="s">
        <v>551</v>
      </c>
      <c r="AD6" s="36" t="s">
        <v>552</v>
      </c>
      <c r="AE6" s="36" t="s">
        <v>553</v>
      </c>
      <c r="AF6" s="36" t="s">
        <v>554</v>
      </c>
      <c r="AG6" s="36" t="s">
        <v>569</v>
      </c>
      <c r="AH6" s="36" t="s">
        <v>570</v>
      </c>
      <c r="AI6" s="36" t="s">
        <v>557</v>
      </c>
      <c r="AJ6" s="36" t="s">
        <v>558</v>
      </c>
      <c r="AK6" s="36" t="s">
        <v>559</v>
      </c>
      <c r="AL6" s="37" t="s">
        <v>571</v>
      </c>
      <c r="AM6" s="37" t="s">
        <v>572</v>
      </c>
      <c r="AN6" s="37" t="s">
        <v>573</v>
      </c>
      <c r="AO6" s="37" t="s">
        <v>574</v>
      </c>
    </row>
    <row r="7" spans="1:41" ht="15.6" hidden="1" customHeight="1">
      <c r="A7" s="38">
        <v>52990333</v>
      </c>
      <c r="B7" s="13" t="s">
        <v>575</v>
      </c>
      <c r="C7" s="39" t="s">
        <v>576</v>
      </c>
      <c r="D7" s="39" t="s">
        <v>577</v>
      </c>
      <c r="E7" s="40" t="str">
        <f>VLOOKUP(C7,[1]Empleos!A$5:B$298,2,FALSE)</f>
        <v>Ministra</v>
      </c>
      <c r="F7" s="40" t="str">
        <f>VLOOKUP(C7,[1]Empleos!A$4:O$298,3,FALSE)</f>
        <v>Directivo</v>
      </c>
      <c r="G7" s="40" t="str">
        <f>VLOOKUP(C7,[1]Empleos!A$4:O$298,4,FALSE)</f>
        <v>0005</v>
      </c>
      <c r="H7" s="40">
        <f>VLOOKUP(C7,[1]Empleos!A$4:O$298,5,FALSE)</f>
        <v>0</v>
      </c>
      <c r="I7" s="40" t="str">
        <f>VLOOKUP(C7,[1]Empleos!A$4:O$298,6,FALSE)</f>
        <v>DECRETO 3745 DE 2003</v>
      </c>
      <c r="J7" s="40" t="str">
        <f>VLOOKUP(C7,[1]Empleos!A$4:O$298,7,FALSE)</f>
        <v>Estructural</v>
      </c>
      <c r="K7" s="40" t="str">
        <f>VLOOKUP(C7,[1]Empleos!A$4:O$298,8,FALSE)</f>
        <v>LNR</v>
      </c>
      <c r="L7" s="40" t="str">
        <f>VLOOKUP(C7,[1]Empleos!A$4:O$298,9,FALSE)</f>
        <v>LNR PROVISTO</v>
      </c>
      <c r="M7" s="40" t="str">
        <f>VLOOKUP(C7,[1]Empleos!A$4:O$298,10,FALSE)</f>
        <v>LNR NOM ORDINARIO</v>
      </c>
      <c r="N7" s="40" t="str">
        <f>VLOOKUP(C7,[1]Empleos!A$4:O$298,11,FALSE)</f>
        <v>Despacho_de_la__Ministra_o</v>
      </c>
      <c r="O7" s="40" t="str">
        <f>VLOOKUP(C7,[1]Empleos!A$4:O$298,12,FALSE)</f>
        <v>N/A</v>
      </c>
      <c r="P7" s="41">
        <f>VLOOKUP(C7,[1]Empleos!A$4:O$298,13,FALSE)</f>
        <v>2</v>
      </c>
      <c r="Q7" s="42">
        <f>VLOOKUP(C7,[1]Empleos!A$4:O$298,14,FALSE)</f>
        <v>7353262</v>
      </c>
      <c r="R7" s="43" t="str">
        <f>VLOOKUP(C7,[1]Empleos!A$4:O$298,15,FALSE)</f>
        <v>Mediante Decreto Presidencial 0857 del 8 de julio de 2024 el señor presidente acpeta la renuncia de la señora Jheniffer Mojica y nombra a la doctora Martha Viviana Carvajalino y acta de posesión 844 del  8 de julio de 2024</v>
      </c>
      <c r="S7" s="44">
        <v>45481</v>
      </c>
      <c r="T7" s="45">
        <f>W7-S7</f>
        <v>0</v>
      </c>
      <c r="U7" s="46" t="str">
        <f>IFERROR(VLOOKUP(A7,[2]Export!$A$3:$C$249,3,0),"")</f>
        <v/>
      </c>
      <c r="V7" s="47">
        <f t="shared" ref="V7:V18" ca="1" si="0">(TODAY()-W7)/365</f>
        <v>1.5561643835616439</v>
      </c>
      <c r="W7" s="46">
        <v>45481</v>
      </c>
      <c r="X7" s="47">
        <f t="shared" ref="X7:X26" ca="1" si="1">(TODAY()-W7)/365</f>
        <v>1.5561643835616439</v>
      </c>
      <c r="Y7" s="13" t="s">
        <v>578</v>
      </c>
      <c r="Z7" s="40"/>
      <c r="AA7" s="40"/>
      <c r="AB7" s="40"/>
      <c r="AC7" s="40"/>
      <c r="AD7" s="40"/>
      <c r="AE7" s="40"/>
      <c r="AF7" s="40"/>
      <c r="AG7" s="40"/>
      <c r="AH7" s="40"/>
      <c r="AI7" s="40"/>
      <c r="AJ7" s="40"/>
      <c r="AK7" s="40"/>
      <c r="AL7" s="13"/>
      <c r="AM7" s="13"/>
      <c r="AN7" s="13"/>
      <c r="AO7" s="13"/>
    </row>
    <row r="8" spans="1:41" ht="15" hidden="1" customHeight="1">
      <c r="A8" s="38">
        <v>52706880</v>
      </c>
      <c r="B8" s="38" t="s">
        <v>579</v>
      </c>
      <c r="C8" s="39" t="s">
        <v>580</v>
      </c>
      <c r="D8" s="39" t="s">
        <v>577</v>
      </c>
      <c r="E8" s="40" t="str">
        <f>VLOOKUP(C8,[1]Empleos!A$5:B$298,2,FALSE)</f>
        <v>Asesor</v>
      </c>
      <c r="F8" s="40" t="str">
        <f>VLOOKUP(C8,[1]Empleos!A$4:O$298,3,FALSE)</f>
        <v>Asesor</v>
      </c>
      <c r="G8" s="40">
        <f>VLOOKUP(C8,[1]Empleos!A$4:O$298,4,FALSE)</f>
        <v>1020</v>
      </c>
      <c r="H8" s="40">
        <f>VLOOKUP(C8,[1]Empleos!A$4:O$298,5,FALSE)</f>
        <v>18</v>
      </c>
      <c r="I8" s="40" t="str">
        <f>VLOOKUP(C8,[1]Empleos!A$4:O$298,6,FALSE)</f>
        <v>DECRETO 3745 DE 2003</v>
      </c>
      <c r="J8" s="40" t="str">
        <f>VLOOKUP(C8,[1]Empleos!A$4:O$298,7,FALSE)</f>
        <v>Estructural</v>
      </c>
      <c r="K8" s="40" t="str">
        <f>VLOOKUP(C8,[1]Empleos!A$4:O$298,8,FALSE)</f>
        <v>LNR</v>
      </c>
      <c r="L8" s="40" t="str">
        <f>VLOOKUP(C8,[1]Empleos!A$4:O$298,9,FALSE)</f>
        <v>LNR PROVISTO</v>
      </c>
      <c r="M8" s="40" t="str">
        <f>VLOOKUP(C8,[1]Empleos!A$4:O$298,10,FALSE)</f>
        <v>LNR NOM ORDINARIO</v>
      </c>
      <c r="N8" s="40" t="str">
        <f>VLOOKUP(C8,[1]Empleos!A$4:O$298,11,FALSE)</f>
        <v>Despacho_de_la__Ministra_o</v>
      </c>
      <c r="O8" s="40" t="str">
        <f>VLOOKUP(C8,[1]Empleos!A$4:O$298,12,FALSE)</f>
        <v>N/A</v>
      </c>
      <c r="P8" s="41">
        <f>VLOOKUP(C8,[1]Empleos!A$4:O$298,13,FALSE)</f>
        <v>5</v>
      </c>
      <c r="Q8" s="42">
        <f>VLOOKUP(C8,[1]Empleos!A$4:O$298,14,FALSE)</f>
        <v>16153855</v>
      </c>
      <c r="R8" s="43" t="str">
        <f>VLOOKUP(C8,[1]Empleos!A$4:O$298,15,FALSE)</f>
        <v>Mediante Resolución 000210 de 2024 se acepta la renuncia de LILIA MARIA RODRIGUEZ a partir del 25 de julio de 2024/ Mediante resolución 000212 del 26 de julio de 2024 se nombra a AURA MARÍA DUARTE ROJAS, qioen toma posesión mediante Acta 066 del 29 de julio de 2024</v>
      </c>
      <c r="S8" s="44">
        <v>45498</v>
      </c>
      <c r="T8" s="45">
        <f>W8-S8</f>
        <v>4</v>
      </c>
      <c r="U8" s="46"/>
      <c r="V8" s="47">
        <f t="shared" ca="1" si="0"/>
        <v>1.4986301369863013</v>
      </c>
      <c r="W8" s="46">
        <v>45502</v>
      </c>
      <c r="X8" s="47">
        <f t="shared" ca="1" si="1"/>
        <v>1.4986301369863013</v>
      </c>
      <c r="Y8" s="13" t="s">
        <v>578</v>
      </c>
      <c r="Z8" s="40"/>
      <c r="AA8" s="40"/>
      <c r="AB8" s="40"/>
      <c r="AC8" s="40"/>
      <c r="AD8" s="40"/>
      <c r="AE8" s="40"/>
      <c r="AF8" s="40"/>
      <c r="AG8" s="40"/>
      <c r="AH8" s="40"/>
      <c r="AI8" s="40"/>
      <c r="AJ8" s="40"/>
      <c r="AK8" s="40"/>
      <c r="AL8" s="13"/>
      <c r="AM8" s="13"/>
      <c r="AN8" s="13"/>
      <c r="AO8" s="13"/>
    </row>
    <row r="9" spans="1:41" ht="15" hidden="1" customHeight="1">
      <c r="A9" s="13">
        <v>87217131</v>
      </c>
      <c r="B9" s="13" t="s">
        <v>581</v>
      </c>
      <c r="C9" s="48" t="s">
        <v>582</v>
      </c>
      <c r="D9" s="39" t="s">
        <v>577</v>
      </c>
      <c r="E9" s="40" t="str">
        <f>VLOOKUP(C9,[1]Empleos!A$5:B$298,2,FALSE)</f>
        <v xml:space="preserve">Viceministro </v>
      </c>
      <c r="F9" s="40" t="str">
        <f>VLOOKUP(C9,[1]Empleos!A$4:O$298,3,FALSE)</f>
        <v>Directivo</v>
      </c>
      <c r="G9" s="40" t="str">
        <f>VLOOKUP(C9,[1]Empleos!A$4:O$298,4,FALSE)</f>
        <v>0020</v>
      </c>
      <c r="H9" s="40">
        <f>VLOOKUP(C9,[1]Empleos!A$4:O$298,5,FALSE)</f>
        <v>0</v>
      </c>
      <c r="I9" s="40" t="str">
        <f>VLOOKUP(C9,[1]Empleos!A$4:O$298,6,FALSE)</f>
        <v>DECRETO 1986 DE 2013</v>
      </c>
      <c r="J9" s="40" t="str">
        <f>VLOOKUP(C9,[1]Empleos!A$4:O$298,7,FALSE)</f>
        <v>Estructural</v>
      </c>
      <c r="K9" s="40" t="str">
        <f>VLOOKUP(C9,[1]Empleos!A$4:O$298,8,FALSE)</f>
        <v>LNR</v>
      </c>
      <c r="L9" s="40" t="str">
        <f>VLOOKUP(C9,[1]Empleos!A$4:O$298,9,FALSE)</f>
        <v>LNR PROVISTO</v>
      </c>
      <c r="M9" s="40" t="str">
        <f>VLOOKUP(C9,[1]Empleos!A$4:O$298,10,FALSE)</f>
        <v>LNR NOM ORDINARIO</v>
      </c>
      <c r="N9" s="40" t="str">
        <f>VLOOKUP(C9,[1]Empleos!A$4:O$298,11,FALSE)</f>
        <v>Despacho_del_Viceministerio_de_Desarrollo_Rural</v>
      </c>
      <c r="O9" s="40" t="str">
        <f>VLOOKUP(C9,[1]Empleos!A$4:O$298,12,FALSE)</f>
        <v>N/A</v>
      </c>
      <c r="P9" s="41">
        <f>VLOOKUP(C9,[1]Empleos!A$4:O$298,13,FALSE)</f>
        <v>189</v>
      </c>
      <c r="Q9" s="42">
        <f>VLOOKUP(C9,[1]Empleos!A$4:O$298,14,FALSE)</f>
        <v>5364396</v>
      </c>
      <c r="R9" s="43" t="str">
        <f>VLOOKUP(C9,[1]Empleos!A$4:O$298,15,FALSE)</f>
        <v>Medinate Decreto Presidencial 0675 del 28 de mayo de 2024 se nombra Polivio   Rodales Cadena, quien toma posesión el 1 de junio de 2024 medinate acta No. 44</v>
      </c>
      <c r="S9" s="44" t="s">
        <v>11</v>
      </c>
      <c r="T9" s="44"/>
      <c r="U9" s="46"/>
      <c r="V9" s="47">
        <f t="shared" ca="1" si="0"/>
        <v>1.6575342465753424</v>
      </c>
      <c r="W9" s="46">
        <v>45444</v>
      </c>
      <c r="X9" s="47">
        <f t="shared" ca="1" si="1"/>
        <v>1.6575342465753424</v>
      </c>
      <c r="Y9" s="13"/>
      <c r="Z9" s="40"/>
      <c r="AA9" s="40"/>
      <c r="AB9" s="40"/>
      <c r="AC9" s="40"/>
      <c r="AD9" s="40"/>
      <c r="AE9" s="40"/>
      <c r="AF9" s="40"/>
      <c r="AG9" s="40"/>
      <c r="AH9" s="40"/>
      <c r="AI9" s="40"/>
      <c r="AJ9" s="40"/>
      <c r="AK9" s="40"/>
      <c r="AL9" s="13"/>
      <c r="AM9" s="13"/>
      <c r="AN9" s="13"/>
      <c r="AO9" s="13"/>
    </row>
    <row r="10" spans="1:41" ht="15" hidden="1" customHeight="1">
      <c r="A10" s="38">
        <v>3563676</v>
      </c>
      <c r="B10" s="13" t="s">
        <v>583</v>
      </c>
      <c r="C10" s="49" t="s">
        <v>584</v>
      </c>
      <c r="D10" s="39" t="s">
        <v>577</v>
      </c>
      <c r="E10" s="40" t="str">
        <f>VLOOKUP(C10,[1]Empleos!A$5:B$298,2,FALSE)</f>
        <v>Asesor</v>
      </c>
      <c r="F10" s="40" t="str">
        <f>VLOOKUP(C10,[1]Empleos!A$4:O$298,3,FALSE)</f>
        <v>Asesor</v>
      </c>
      <c r="G10" s="40">
        <f>VLOOKUP(C10,[1]Empleos!A$4:O$298,4,FALSE)</f>
        <v>1020</v>
      </c>
      <c r="H10" s="40">
        <f>VLOOKUP(C10,[1]Empleos!A$4:O$298,5,FALSE)</f>
        <v>14</v>
      </c>
      <c r="I10" s="40" t="str">
        <f>VLOOKUP(C10,[1]Empleos!A$4:O$298,6,FALSE)</f>
        <v>Decreto 3745 de 2003</v>
      </c>
      <c r="J10" s="40" t="str">
        <f>VLOOKUP(C10,[1]Empleos!A$4:O$298,7,FALSE)</f>
        <v>Estructural</v>
      </c>
      <c r="K10" s="40" t="str">
        <f>VLOOKUP(C10,[1]Empleos!A$4:O$298,8,FALSE)</f>
        <v>LNR</v>
      </c>
      <c r="L10" s="40" t="str">
        <f>VLOOKUP(C10,[1]Empleos!A$4:O$298,9,FALSE)</f>
        <v>LNR PROVISTO</v>
      </c>
      <c r="M10" s="40" t="str">
        <f>VLOOKUP(C10,[1]Empleos!A$4:O$298,10,FALSE)</f>
        <v>LNR NOM ORDINARIO</v>
      </c>
      <c r="N10" s="40" t="str">
        <f>VLOOKUP(C10,[1]Empleos!A$4:O$298,11,FALSE)</f>
        <v>Despacho_de_la__Ministra_o</v>
      </c>
      <c r="O10" s="40" t="str">
        <f>VLOOKUP(C10,[1]Empleos!A$4:O$298,12,FALSE)</f>
        <v>N/A</v>
      </c>
      <c r="P10" s="41" t="str">
        <f>VLOOKUP(C10,[1]Empleos!A$4:O$298,13,FALSE)</f>
        <v>9 y 12</v>
      </c>
      <c r="Q10" s="42">
        <f>VLOOKUP(C10,[1]Empleos!A$4:O$298,14,FALSE)</f>
        <v>12011750</v>
      </c>
      <c r="R10" s="43" t="str">
        <f>VLOOKUP(C10,[1]Empleos!A$4:O$298,15,FALSE)</f>
        <v xml:space="preserve">Mediante Resolución 000194 del 11 de julio de 2024 se aceptó la renuncia de JULIAN DAVID PEÑA GÓMEZ/ Mediante Resolución No. 000240 del 20 de agosto de 2024 se nombra a ÁLVAREZ GALINDEZ RODRIGO ANDRÉS y toma posesión mediante Acta 084 del 21 de agosot de 2024 </v>
      </c>
      <c r="S10" s="44">
        <v>45484</v>
      </c>
      <c r="T10" s="45"/>
      <c r="U10" s="46"/>
      <c r="V10" s="47">
        <f t="shared" ca="1" si="0"/>
        <v>1.4356164383561645</v>
      </c>
      <c r="W10" s="46">
        <v>45525</v>
      </c>
      <c r="X10" s="47">
        <f t="shared" ca="1" si="1"/>
        <v>1.4356164383561645</v>
      </c>
      <c r="Y10" s="13" t="s">
        <v>578</v>
      </c>
      <c r="Z10" s="40"/>
      <c r="AA10" s="40"/>
      <c r="AB10" s="40"/>
      <c r="AC10" s="40"/>
      <c r="AD10" s="40"/>
      <c r="AE10" s="40"/>
      <c r="AF10" s="40"/>
      <c r="AG10" s="40"/>
      <c r="AH10" s="40"/>
      <c r="AI10" s="40"/>
      <c r="AJ10" s="40"/>
      <c r="AK10" s="40"/>
      <c r="AL10" s="13"/>
      <c r="AM10" s="13"/>
      <c r="AN10" s="13"/>
      <c r="AO10" s="13"/>
    </row>
    <row r="11" spans="1:41" ht="15" hidden="1" customHeight="1">
      <c r="A11" s="38">
        <v>1128059630</v>
      </c>
      <c r="B11" s="13" t="s">
        <v>585</v>
      </c>
      <c r="C11" s="39" t="s">
        <v>586</v>
      </c>
      <c r="D11" s="39" t="s">
        <v>577</v>
      </c>
      <c r="E11" s="40" t="str">
        <f>VLOOKUP(C11,[1]Empleos!A$5:B$298,2,FALSE)</f>
        <v>Asesor</v>
      </c>
      <c r="F11" s="40" t="str">
        <f>VLOOKUP(C11,[1]Empleos!A$4:O$298,3,FALSE)</f>
        <v>Asesor</v>
      </c>
      <c r="G11" s="40">
        <f>VLOOKUP(C11,[1]Empleos!A$4:O$298,4,FALSE)</f>
        <v>1020</v>
      </c>
      <c r="H11" s="40">
        <f>VLOOKUP(C11,[1]Empleos!A$4:O$298,5,FALSE)</f>
        <v>12</v>
      </c>
      <c r="I11" s="40" t="str">
        <f>VLOOKUP(C11,[1]Empleos!A$4:O$298,6,FALSE)</f>
        <v>DECRETO 1986 DE 2013</v>
      </c>
      <c r="J11" s="40" t="str">
        <f>VLOOKUP(C11,[1]Empleos!A$4:O$298,7,FALSE)</f>
        <v>Estructural</v>
      </c>
      <c r="K11" s="40" t="str">
        <f>VLOOKUP(C11,[1]Empleos!A$4:O$298,8,FALSE)</f>
        <v>LNR</v>
      </c>
      <c r="L11" s="40" t="str">
        <f>VLOOKUP(C11,[1]Empleos!A$4:O$298,9,FALSE)</f>
        <v>LNR PROVISTO</v>
      </c>
      <c r="M11" s="40" t="str">
        <f>VLOOKUP(C11,[1]Empleos!A$4:O$298,10,FALSE)</f>
        <v>LNR NOM ORDINARIO</v>
      </c>
      <c r="N11" s="40" t="str">
        <f>VLOOKUP(C11,[1]Empleos!A$4:O$298,11,FALSE)</f>
        <v>Despacho_de_la__Ministra_o</v>
      </c>
      <c r="O11" s="40" t="str">
        <f>VLOOKUP(C11,[1]Empleos!A$4:O$298,12,FALSE)</f>
        <v>N/A</v>
      </c>
      <c r="P11" s="41" t="str">
        <f>VLOOKUP(C11,[1]Empleos!A$4:O$298,13,FALSE)</f>
        <v>15, 18, 21 y 24</v>
      </c>
      <c r="Q11" s="42">
        <f>VLOOKUP(C11,[1]Empleos!A$4:O$298,14,FALSE)</f>
        <v>10379050</v>
      </c>
      <c r="R11" s="43" t="str">
        <f>VLOOKUP(C11,[1]Empleos!A$4:O$298,15,FALSE)</f>
        <v>Mediante Resolución No. 000193 del 11 de julio de 2024 se aceptó la renuncia de ALVARO HERNÁN FORERO HURTADO / Mediante Resolución 000216 del 29 de julio de 2024 se nombra a LEDYS PATRICIA LORA RODELO  toma posesión mediante Acta 00071 del 30 de julio de 2024</v>
      </c>
      <c r="S11" s="44">
        <v>45484</v>
      </c>
      <c r="T11" s="45">
        <f>W11-S11</f>
        <v>19</v>
      </c>
      <c r="U11" s="46"/>
      <c r="V11" s="47">
        <f t="shared" ca="1" si="0"/>
        <v>1.4958904109589042</v>
      </c>
      <c r="W11" s="46">
        <v>45503</v>
      </c>
      <c r="X11" s="47">
        <f t="shared" ca="1" si="1"/>
        <v>1.4958904109589042</v>
      </c>
      <c r="Y11" s="13" t="s">
        <v>578</v>
      </c>
      <c r="Z11" s="40"/>
      <c r="AA11" s="40"/>
      <c r="AB11" s="40"/>
      <c r="AC11" s="40"/>
      <c r="AD11" s="40"/>
      <c r="AE11" s="40"/>
      <c r="AF11" s="40"/>
      <c r="AG11" s="40"/>
      <c r="AH11" s="40"/>
      <c r="AI11" s="40"/>
      <c r="AJ11" s="40"/>
      <c r="AK11" s="40"/>
      <c r="AL11" s="13"/>
      <c r="AM11" s="13"/>
      <c r="AN11" s="13"/>
      <c r="AO11" s="13"/>
    </row>
    <row r="12" spans="1:41" ht="15" hidden="1" customHeight="1">
      <c r="A12" s="38">
        <v>1013593751</v>
      </c>
      <c r="B12" s="13" t="s">
        <v>587</v>
      </c>
      <c r="C12" s="39" t="s">
        <v>588</v>
      </c>
      <c r="D12" s="39" t="s">
        <v>577</v>
      </c>
      <c r="E12" s="40" t="str">
        <f>VLOOKUP(C12,[1]Empleos!A$5:B$298,2,FALSE)</f>
        <v>Asesor</v>
      </c>
      <c r="F12" s="40" t="str">
        <f>VLOOKUP(C12,[1]Empleos!A$4:O$298,3,FALSE)</f>
        <v>Asesor</v>
      </c>
      <c r="G12" s="40">
        <f>VLOOKUP(C12,[1]Empleos!A$4:O$298,4,FALSE)</f>
        <v>1020</v>
      </c>
      <c r="H12" s="40">
        <f>VLOOKUP(C12,[1]Empleos!A$4:O$298,5,FALSE)</f>
        <v>12</v>
      </c>
      <c r="I12" s="40" t="str">
        <f>VLOOKUP(C12,[1]Empleos!A$4:O$298,6,FALSE)</f>
        <v>DECRETO 1986 DE 2013</v>
      </c>
      <c r="J12" s="40" t="str">
        <f>VLOOKUP(C12,[1]Empleos!A$4:O$298,7,FALSE)</f>
        <v>Estructural</v>
      </c>
      <c r="K12" s="40" t="str">
        <f>VLOOKUP(C12,[1]Empleos!A$4:O$298,8,FALSE)</f>
        <v>LNR</v>
      </c>
      <c r="L12" s="40" t="str">
        <f>VLOOKUP(C12,[1]Empleos!A$4:O$298,9,FALSE)</f>
        <v>LNR PROVISTO</v>
      </c>
      <c r="M12" s="40" t="str">
        <f>VLOOKUP(C12,[1]Empleos!A$4:O$298,10,FALSE)</f>
        <v>LNR NOM ORDINARIO</v>
      </c>
      <c r="N12" s="40" t="str">
        <f>VLOOKUP(C12,[1]Empleos!A$4:O$298,11,FALSE)</f>
        <v>Despacho_de_la__Ministra_o</v>
      </c>
      <c r="O12" s="40" t="str">
        <f>VLOOKUP(C12,[1]Empleos!A$4:O$298,12,FALSE)</f>
        <v>N/A</v>
      </c>
      <c r="P12" s="41" t="str">
        <f>VLOOKUP(C12,[1]Empleos!A$4:O$298,13,FALSE)</f>
        <v>15, 18, 21 y 24</v>
      </c>
      <c r="Q12" s="42">
        <f>VLOOKUP(C12,[1]Empleos!A$4:O$298,14,FALSE)</f>
        <v>10379050</v>
      </c>
      <c r="R12" s="43" t="str">
        <f>VLOOKUP(C12,[1]Empleos!A$4:O$298,15,FALSE)</f>
        <v xml:space="preserve">19-03-2024 - Resolución No. 0064 del 11 marzo de 2024 nombra a Sandro Ropero /Mediante Resolución 000127 del 17 de mayo de 2024 se acepta la renuncia de Sandro Ropero/ Mediante Resolución 000206 del 19 de julio de 2024 se nombra a JENNIFER MARTÍNEZ LÓPEZ y  toma posesión mediante Acta 061 del 19 de julio de 2024 </v>
      </c>
      <c r="S12" s="44">
        <v>45362</v>
      </c>
      <c r="T12" s="45">
        <f>W12-S12</f>
        <v>130</v>
      </c>
      <c r="U12" s="46"/>
      <c r="V12" s="47">
        <f t="shared" ca="1" si="0"/>
        <v>1.526027397260274</v>
      </c>
      <c r="W12" s="46">
        <v>45492</v>
      </c>
      <c r="X12" s="47">
        <f t="shared" ca="1" si="1"/>
        <v>1.526027397260274</v>
      </c>
      <c r="Y12" s="13" t="s">
        <v>578</v>
      </c>
      <c r="Z12" s="40"/>
      <c r="AA12" s="40"/>
      <c r="AB12" s="40"/>
      <c r="AC12" s="40"/>
      <c r="AD12" s="40"/>
      <c r="AE12" s="40"/>
      <c r="AF12" s="40"/>
      <c r="AG12" s="40"/>
      <c r="AH12" s="40"/>
      <c r="AI12" s="40"/>
      <c r="AJ12" s="40"/>
      <c r="AK12" s="40"/>
      <c r="AL12" s="13"/>
      <c r="AM12" s="13"/>
      <c r="AN12" s="13"/>
      <c r="AO12" s="13"/>
    </row>
    <row r="13" spans="1:41" ht="15" hidden="1" customHeight="1">
      <c r="A13" s="38">
        <v>1061735646</v>
      </c>
      <c r="B13" s="13" t="s">
        <v>589</v>
      </c>
      <c r="C13" s="39" t="s">
        <v>590</v>
      </c>
      <c r="D13" s="39" t="s">
        <v>577</v>
      </c>
      <c r="E13" s="40" t="str">
        <f>VLOOKUP(C13,[1]Empleos!A$5:B$298,2,FALSE)</f>
        <v>Asesor</v>
      </c>
      <c r="F13" s="40" t="str">
        <f>VLOOKUP(C13,[1]Empleos!A$4:O$298,3,FALSE)</f>
        <v>Asesor</v>
      </c>
      <c r="G13" s="40">
        <f>VLOOKUP(C13,[1]Empleos!A$4:O$298,4,FALSE)</f>
        <v>1020</v>
      </c>
      <c r="H13" s="40">
        <f>VLOOKUP(C13,[1]Empleos!A$4:O$298,5,FALSE)</f>
        <v>12</v>
      </c>
      <c r="I13" s="40" t="str">
        <f>VLOOKUP(C13,[1]Empleos!A$4:O$298,6,FALSE)</f>
        <v>DECRETO 1986 DE 2013</v>
      </c>
      <c r="J13" s="40" t="str">
        <f>VLOOKUP(C13,[1]Empleos!A$4:O$298,7,FALSE)</f>
        <v>Estructural</v>
      </c>
      <c r="K13" s="40" t="str">
        <f>VLOOKUP(C13,[1]Empleos!A$4:O$298,8,FALSE)</f>
        <v>LNR</v>
      </c>
      <c r="L13" s="40" t="str">
        <f>VLOOKUP(C13,[1]Empleos!A$4:O$298,9,FALSE)</f>
        <v>LNR PROVISTO</v>
      </c>
      <c r="M13" s="40" t="str">
        <f>VLOOKUP(C13,[1]Empleos!A$4:O$298,10,FALSE)</f>
        <v>LNR NOM ORDINARIO</v>
      </c>
      <c r="N13" s="40" t="str">
        <f>VLOOKUP(C13,[1]Empleos!A$4:O$298,11,FALSE)</f>
        <v>Despacho_de_la__Ministra_o</v>
      </c>
      <c r="O13" s="40" t="str">
        <f>VLOOKUP(C13,[1]Empleos!A$4:O$298,12,FALSE)</f>
        <v>N/A</v>
      </c>
      <c r="P13" s="41" t="str">
        <f>VLOOKUP(C13,[1]Empleos!A$4:O$298,13,FALSE)</f>
        <v>15, 18, 21 y 24</v>
      </c>
      <c r="Q13" s="42">
        <f>VLOOKUP(C13,[1]Empleos!A$4:O$298,14,FALSE)</f>
        <v>10379050</v>
      </c>
      <c r="R13" s="43" t="str">
        <f>VLOOKUP(C13,[1]Empleos!A$4:O$298,15,FALSE)</f>
        <v>Mediante la Resolución 000195 del 16 de julio de 2024 se acepta la renuncia de SERGIO ANDRÉS MARTINEZ OSORIO / Mediante Resolución No. 000215 del 29 de julio de 2024 se nombra a LISETH LORENA MONTERO PIEDRAHITA  toma posesión mediante Acta 00070 del 30 de julio de 2024</v>
      </c>
      <c r="S13" s="44">
        <v>45489</v>
      </c>
      <c r="T13" s="45">
        <f>W13-S13</f>
        <v>14</v>
      </c>
      <c r="U13" s="46"/>
      <c r="V13" s="47">
        <f t="shared" ca="1" si="0"/>
        <v>1.4958904109589042</v>
      </c>
      <c r="W13" s="46">
        <v>45503</v>
      </c>
      <c r="X13" s="47">
        <f t="shared" ca="1" si="1"/>
        <v>1.4958904109589042</v>
      </c>
      <c r="Y13" s="13" t="s">
        <v>578</v>
      </c>
      <c r="Z13" s="40"/>
      <c r="AA13" s="40"/>
      <c r="AB13" s="40"/>
      <c r="AC13" s="40"/>
      <c r="AD13" s="40"/>
      <c r="AE13" s="40"/>
      <c r="AF13" s="40"/>
      <c r="AG13" s="40"/>
      <c r="AH13" s="40"/>
      <c r="AI13" s="40"/>
      <c r="AJ13" s="40"/>
      <c r="AK13" s="40"/>
      <c r="AL13" s="13"/>
      <c r="AM13" s="13"/>
      <c r="AN13" s="13"/>
      <c r="AO13" s="13"/>
    </row>
    <row r="14" spans="1:41" ht="15" hidden="1" customHeight="1">
      <c r="A14" s="38">
        <v>92558022</v>
      </c>
      <c r="B14" s="13" t="s">
        <v>591</v>
      </c>
      <c r="C14" s="39" t="s">
        <v>592</v>
      </c>
      <c r="D14" s="39" t="s">
        <v>577</v>
      </c>
      <c r="E14" s="40" t="str">
        <f>VLOOKUP(C14,[1]Empleos!A$5:B$298,2,FALSE)</f>
        <v>Asesor</v>
      </c>
      <c r="F14" s="40" t="str">
        <f>VLOOKUP(C14,[1]Empleos!A$4:O$298,3,FALSE)</f>
        <v>Asesor</v>
      </c>
      <c r="G14" s="40">
        <f>VLOOKUP(C14,[1]Empleos!A$4:O$298,4,FALSE)</f>
        <v>1020</v>
      </c>
      <c r="H14" s="40">
        <f>VLOOKUP(C14,[1]Empleos!A$4:O$298,5,FALSE)</f>
        <v>7</v>
      </c>
      <c r="I14" s="40" t="str">
        <f>VLOOKUP(C14,[1]Empleos!A$4:O$298,6,FALSE)</f>
        <v>DECRETO 1986 DE 2013</v>
      </c>
      <c r="J14" s="40" t="str">
        <f>VLOOKUP(C14,[1]Empleos!A$4:O$298,7,FALSE)</f>
        <v>Estructural</v>
      </c>
      <c r="K14" s="40" t="str">
        <f>VLOOKUP(C14,[1]Empleos!A$4:O$298,8,FALSE)</f>
        <v>LNR</v>
      </c>
      <c r="L14" s="40" t="str">
        <f>VLOOKUP(C14,[1]Empleos!A$4:O$298,9,FALSE)</f>
        <v>LNR PROVISTO</v>
      </c>
      <c r="M14" s="40" t="str">
        <f>VLOOKUP(C14,[1]Empleos!A$4:O$298,10,FALSE)</f>
        <v>LNR NOM ORDINARIO</v>
      </c>
      <c r="N14" s="40" t="str">
        <f>VLOOKUP(C14,[1]Empleos!A$4:O$298,11,FALSE)</f>
        <v>Despacho_de_la__Ministra_o</v>
      </c>
      <c r="O14" s="40" t="str">
        <f>VLOOKUP(C14,[1]Empleos!A$4:O$298,12,FALSE)</f>
        <v>N/A</v>
      </c>
      <c r="P14" s="41" t="str">
        <f>VLOOKUP(C14,[1]Empleos!A$4:O$298,13,FALSE)</f>
        <v>17 y 18 Resolución 00043 del 27 febrero de 2023</v>
      </c>
      <c r="Q14" s="42">
        <f>VLOOKUP(C14,[1]Empleos!A$4:O$298,14,FALSE)</f>
        <v>7858372</v>
      </c>
      <c r="R14" s="43">
        <f>VLOOKUP(C14,[1]Empleos!A$4:O$298,15,FALSE)</f>
        <v>0</v>
      </c>
      <c r="S14" s="44" t="s">
        <v>11</v>
      </c>
      <c r="T14" s="44"/>
      <c r="U14" s="46"/>
      <c r="V14" s="47">
        <f t="shared" ca="1" si="0"/>
        <v>3.7013698630136984</v>
      </c>
      <c r="W14" s="46">
        <v>44698</v>
      </c>
      <c r="X14" s="47">
        <f t="shared" ca="1" si="1"/>
        <v>3.7013698630136984</v>
      </c>
      <c r="Y14" s="13" t="s">
        <v>578</v>
      </c>
      <c r="Z14" s="40"/>
      <c r="AA14" s="40"/>
      <c r="AB14" s="40"/>
      <c r="AC14" s="40"/>
      <c r="AD14" s="40"/>
      <c r="AE14" s="40"/>
      <c r="AF14" s="40"/>
      <c r="AG14" s="40"/>
      <c r="AH14" s="40"/>
      <c r="AI14" s="40"/>
      <c r="AJ14" s="40"/>
      <c r="AK14" s="40"/>
      <c r="AL14" s="13"/>
      <c r="AM14" s="13"/>
      <c r="AN14" s="13"/>
      <c r="AO14" s="13"/>
    </row>
    <row r="15" spans="1:41" ht="15" hidden="1" customHeight="1">
      <c r="A15" s="38">
        <v>39540115</v>
      </c>
      <c r="B15" s="50" t="s">
        <v>593</v>
      </c>
      <c r="C15" s="39" t="s">
        <v>594</v>
      </c>
      <c r="D15" s="39" t="s">
        <v>577</v>
      </c>
      <c r="E15" s="40" t="str">
        <f>VLOOKUP(C15,[1]Empleos!A$5:B$298,2,FALSE)</f>
        <v>Secretario Ejecutivo Desp. Ministro</v>
      </c>
      <c r="F15" s="40" t="str">
        <f>VLOOKUP(C15,[1]Empleos!A$4:O$298,3,FALSE)</f>
        <v>Asistencial</v>
      </c>
      <c r="G15" s="40">
        <f>VLOOKUP(C15,[1]Empleos!A$4:O$298,4,FALSE)</f>
        <v>4212</v>
      </c>
      <c r="H15" s="40">
        <f>VLOOKUP(C15,[1]Empleos!A$4:O$298,5,FALSE)</f>
        <v>26</v>
      </c>
      <c r="I15" s="40" t="str">
        <f>VLOOKUP(C15,[1]Empleos!A$4:O$298,6,FALSE)</f>
        <v>DECRETO 3745 DE 2003</v>
      </c>
      <c r="J15" s="40" t="str">
        <f>VLOOKUP(C15,[1]Empleos!A$4:O$298,7,FALSE)</f>
        <v>Estructural</v>
      </c>
      <c r="K15" s="40" t="str">
        <f>VLOOKUP(C15,[1]Empleos!A$4:O$298,8,FALSE)</f>
        <v>LNR</v>
      </c>
      <c r="L15" s="40" t="str">
        <f>VLOOKUP(C15,[1]Empleos!A$4:O$298,9,FALSE)</f>
        <v>LNR PROVISTO</v>
      </c>
      <c r="M15" s="40" t="str">
        <f>VLOOKUP(C15,[1]Empleos!A$4:O$298,10,FALSE)</f>
        <v>LNR COMISIÓN</v>
      </c>
      <c r="N15" s="40" t="str">
        <f>VLOOKUP(C15,[1]Empleos!A$4:O$298,11,FALSE)</f>
        <v>Despacho_de_la__Ministra_o</v>
      </c>
      <c r="O15" s="40" t="str">
        <f>VLOOKUP(C15,[1]Empleos!A$4:O$298,12,FALSE)</f>
        <v>N/A</v>
      </c>
      <c r="P15" s="41">
        <f>VLOOKUP(C15,[1]Empleos!A$4:O$298,13,FALSE)</f>
        <v>44</v>
      </c>
      <c r="Q15" s="42">
        <f>VLOOKUP(C15,[1]Empleos!A$4:O$298,14,FALSE)</f>
        <v>4141829</v>
      </c>
      <c r="R15" s="43">
        <f>VLOOKUP(C15,[1]Empleos!A$4:O$298,15,FALSE)</f>
        <v>0</v>
      </c>
      <c r="S15" s="44" t="s">
        <v>11</v>
      </c>
      <c r="T15" s="44"/>
      <c r="U15" s="46"/>
      <c r="V15" s="47">
        <f t="shared" ca="1" si="0"/>
        <v>32.079452054794523</v>
      </c>
      <c r="W15" s="46">
        <v>34340</v>
      </c>
      <c r="X15" s="47">
        <f t="shared" ca="1" si="1"/>
        <v>32.079452054794523</v>
      </c>
      <c r="Y15" s="13" t="s">
        <v>578</v>
      </c>
      <c r="Z15" s="40"/>
      <c r="AA15" s="40"/>
      <c r="AB15" s="40"/>
      <c r="AC15" s="40"/>
      <c r="AD15" s="40"/>
      <c r="AE15" s="40"/>
      <c r="AF15" s="40"/>
      <c r="AG15" s="40"/>
      <c r="AH15" s="40"/>
      <c r="AI15" s="40"/>
      <c r="AJ15" s="40"/>
      <c r="AK15" s="40"/>
      <c r="AL15" s="13"/>
      <c r="AM15" s="13"/>
      <c r="AN15" s="13"/>
      <c r="AO15" s="13"/>
    </row>
    <row r="16" spans="1:41" ht="15" hidden="1" customHeight="1">
      <c r="A16" s="38">
        <v>35500684</v>
      </c>
      <c r="B16" s="13" t="s">
        <v>595</v>
      </c>
      <c r="C16" s="51" t="s">
        <v>596</v>
      </c>
      <c r="D16" s="39" t="s">
        <v>577</v>
      </c>
      <c r="E16" s="40" t="str">
        <f>VLOOKUP(C16,[1]Empleos!A$5:B$298,2,FALSE)</f>
        <v>Secretario Ejecutivo Desp. Ministro</v>
      </c>
      <c r="F16" s="40" t="str">
        <f>VLOOKUP(C16,[1]Empleos!A$4:O$298,3,FALSE)</f>
        <v>Asistencial</v>
      </c>
      <c r="G16" s="40">
        <f>VLOOKUP(C16,[1]Empleos!A$4:O$298,4,FALSE)</f>
        <v>4212</v>
      </c>
      <c r="H16" s="40">
        <f>VLOOKUP(C16,[1]Empleos!A$4:O$298,5,FALSE)</f>
        <v>26</v>
      </c>
      <c r="I16" s="40" t="str">
        <f>VLOOKUP(C16,[1]Empleos!A$4:O$298,6,FALSE)</f>
        <v>DECRETO 3745 DE 2003</v>
      </c>
      <c r="J16" s="40" t="str">
        <f>VLOOKUP(C16,[1]Empleos!A$4:O$298,7,FALSE)</f>
        <v>Estructural</v>
      </c>
      <c r="K16" s="40" t="str">
        <f>VLOOKUP(C16,[1]Empleos!A$4:O$298,8,FALSE)</f>
        <v>LNR</v>
      </c>
      <c r="L16" s="40" t="str">
        <f>VLOOKUP(C16,[1]Empleos!A$4:O$298,9,FALSE)</f>
        <v>LNR PROVISTO</v>
      </c>
      <c r="M16" s="40" t="str">
        <f>VLOOKUP(C16,[1]Empleos!A$4:O$298,10,FALSE)</f>
        <v>LNR NOM ORDINARIO</v>
      </c>
      <c r="N16" s="40" t="str">
        <f>VLOOKUP(C16,[1]Empleos!A$4:O$298,11,FALSE)</f>
        <v>Despacho_de_la__Ministra_o</v>
      </c>
      <c r="O16" s="40" t="str">
        <f>VLOOKUP(C16,[1]Empleos!A$4:O$298,12,FALSE)</f>
        <v>N/A</v>
      </c>
      <c r="P16" s="41">
        <f>VLOOKUP(C16,[1]Empleos!A$4:O$298,13,FALSE)</f>
        <v>44</v>
      </c>
      <c r="Q16" s="42">
        <f>VLOOKUP(C16,[1]Empleos!A$4:O$298,14,FALSE)</f>
        <v>4141829</v>
      </c>
      <c r="R16" s="43" t="str">
        <f>VLOOKUP(C16,[1]Empleos!A$4:O$298,15,FALSE)</f>
        <v xml:space="preserve">Luz Marleny Gutierrez Salcedo renunció a los derechos de carrera administrativa mediante Resolución 000347 del 28 de agosto de 2014, por lo tanto en la actualidad NO ostenta derechos de carrera administrativa y su vinculación actual es el Libre Nombramiento y Remoción en el actual empleo Asistencial Grado 22. </v>
      </c>
      <c r="S16" s="44" t="s">
        <v>11</v>
      </c>
      <c r="T16" s="44"/>
      <c r="U16" s="46"/>
      <c r="V16" s="47">
        <f t="shared" ca="1" si="0"/>
        <v>3.2356164383561645</v>
      </c>
      <c r="W16" s="46">
        <v>44868</v>
      </c>
      <c r="X16" s="47">
        <f t="shared" ca="1" si="1"/>
        <v>3.2356164383561645</v>
      </c>
      <c r="Y16" s="13" t="s">
        <v>578</v>
      </c>
      <c r="Z16" s="40"/>
      <c r="AA16" s="40"/>
      <c r="AB16" s="40"/>
      <c r="AC16" s="40"/>
      <c r="AD16" s="40"/>
      <c r="AE16" s="40"/>
      <c r="AF16" s="40"/>
      <c r="AG16" s="40"/>
      <c r="AH16" s="40"/>
      <c r="AI16" s="40"/>
      <c r="AJ16" s="40"/>
      <c r="AK16" s="40"/>
      <c r="AL16" s="13"/>
      <c r="AM16" s="13"/>
      <c r="AN16" s="13"/>
      <c r="AO16" s="13"/>
    </row>
    <row r="17" spans="1:41" ht="15" hidden="1" customHeight="1">
      <c r="A17" s="38">
        <v>79348490</v>
      </c>
      <c r="B17" s="13" t="s">
        <v>597</v>
      </c>
      <c r="C17" s="52" t="s">
        <v>598</v>
      </c>
      <c r="D17" s="39" t="s">
        <v>577</v>
      </c>
      <c r="E17" s="40" t="str">
        <f>VLOOKUP(C17,[1]Empleos!A$5:B$298,2,FALSE)</f>
        <v>Auxiliar Administrativo</v>
      </c>
      <c r="F17" s="40" t="str">
        <f>VLOOKUP(C17,[1]Empleos!A$4:O$298,3,FALSE)</f>
        <v>Asistencial</v>
      </c>
      <c r="G17" s="40">
        <f>VLOOKUP(C17,[1]Empleos!A$4:O$298,4,FALSE)</f>
        <v>4044</v>
      </c>
      <c r="H17" s="40">
        <f>VLOOKUP(C17,[1]Empleos!A$4:O$298,5,FALSE)</f>
        <v>12</v>
      </c>
      <c r="I17" s="40" t="str">
        <f>VLOOKUP(C17,[1]Empleos!A$4:O$298,6,FALSE)</f>
        <v>DECRETO 3745 DE 2003</v>
      </c>
      <c r="J17" s="40" t="str">
        <f>VLOOKUP(C17,[1]Empleos!A$4:O$298,7,FALSE)</f>
        <v>Global</v>
      </c>
      <c r="K17" s="40" t="str">
        <f>VLOOKUP(C17,[1]Empleos!A$4:O$298,8,FALSE)</f>
        <v>Carrera Adm</v>
      </c>
      <c r="L17" s="40" t="str">
        <f>VLOOKUP(C17,[1]Empleos!A$4:O$298,9,FALSE)</f>
        <v>CA VACANCIA TEMPORAL</v>
      </c>
      <c r="M17" s="40" t="str">
        <f>VLOOKUP(C17,[1]Empleos!A$4:O$298,10,FALSE)</f>
        <v>CA PROVISIONALIDAD</v>
      </c>
      <c r="N17" s="40" t="str">
        <f>VLOOKUP(C17,[1]Empleos!A$4:O$298,11,FALSE)</f>
        <v>Despacho_de_la__Ministra_o</v>
      </c>
      <c r="O17" s="40" t="str">
        <f>VLOOKUP(C17,[1]Empleos!A$4:O$298,12,FALSE)</f>
        <v>N/A</v>
      </c>
      <c r="P17" s="41">
        <f>VLOOKUP(C17,[1]Empleos!A$4:O$298,13,FALSE)</f>
        <v>579</v>
      </c>
      <c r="Q17" s="42">
        <f>VLOOKUP(C17,[1]Empleos!A$4:O$298,14,FALSE)</f>
        <v>2049846</v>
      </c>
      <c r="R17" s="43">
        <f>VLOOKUP(C17,[1]Empleos!A$4:O$298,15,FALSE)</f>
        <v>0</v>
      </c>
      <c r="S17" s="44" t="s">
        <v>11</v>
      </c>
      <c r="T17" s="44"/>
      <c r="U17" s="46"/>
      <c r="V17" s="47">
        <f t="shared" ca="1" si="0"/>
        <v>3.3780821917808219</v>
      </c>
      <c r="W17" s="46">
        <v>44816</v>
      </c>
      <c r="X17" s="47">
        <f t="shared" ca="1" si="1"/>
        <v>3.3780821917808219</v>
      </c>
      <c r="Y17" s="13" t="s">
        <v>599</v>
      </c>
      <c r="Z17" s="40"/>
      <c r="AA17" s="40"/>
      <c r="AB17" s="40"/>
      <c r="AC17" s="40"/>
      <c r="AD17" s="40"/>
      <c r="AE17" s="40"/>
      <c r="AF17" s="40"/>
      <c r="AG17" s="40"/>
      <c r="AH17" s="40"/>
      <c r="AI17" s="40"/>
      <c r="AJ17" s="40"/>
      <c r="AK17" s="40"/>
      <c r="AL17" s="13"/>
      <c r="AM17" s="13"/>
      <c r="AN17" s="13"/>
      <c r="AO17" s="13"/>
    </row>
    <row r="18" spans="1:41" ht="15" hidden="1" customHeight="1">
      <c r="A18" s="53">
        <v>1032361411</v>
      </c>
      <c r="B18" s="13" t="s">
        <v>600</v>
      </c>
      <c r="C18" s="39" t="s">
        <v>601</v>
      </c>
      <c r="D18" s="39" t="s">
        <v>577</v>
      </c>
      <c r="E18" s="40" t="str">
        <f>VLOOKUP(C18,[1]Empleos!A$5:B$298,2,FALSE)</f>
        <v>Profesional Especializado</v>
      </c>
      <c r="F18" s="40" t="str">
        <f>VLOOKUP(C18,[1]Empleos!A$4:O$298,3,FALSE)</f>
        <v>Profesional</v>
      </c>
      <c r="G18" s="40" t="str">
        <f>VLOOKUP(C18,[1]Empleos!A$4:O$298,4,FALSE)</f>
        <v>2028</v>
      </c>
      <c r="H18" s="40">
        <f>VLOOKUP(C18,[1]Empleos!A$4:O$298,5,FALSE)</f>
        <v>17</v>
      </c>
      <c r="I18" s="40" t="str">
        <f>VLOOKUP(C18,[1]Empleos!A$4:O$298,6,FALSE)</f>
        <v>DECRETO 1986 DE 2013</v>
      </c>
      <c r="J18" s="40" t="str">
        <f>VLOOKUP(C18,[1]Empleos!A$4:O$298,7,FALSE)</f>
        <v>Estructural</v>
      </c>
      <c r="K18" s="40" t="str">
        <f>VLOOKUP(C18,[1]Empleos!A$4:O$298,8,FALSE)</f>
        <v>LNR</v>
      </c>
      <c r="L18" s="40" t="str">
        <f>VLOOKUP(C18,[1]Empleos!A$4:O$298,9,FALSE)</f>
        <v>LNR PROVISTO</v>
      </c>
      <c r="M18" s="40" t="str">
        <f>VLOOKUP(C18,[1]Empleos!A$4:O$298,10,FALSE)</f>
        <v>LNR NOM ORDINARIO</v>
      </c>
      <c r="N18" s="40" t="str">
        <f>VLOOKUP(C18,[1]Empleos!A$4:O$298,11,FALSE)</f>
        <v>Despacho_de_la__Ministra_o</v>
      </c>
      <c r="O18" s="40" t="str">
        <f>VLOOKUP(C18,[1]Empleos!A$4:O$298,12,FALSE)</f>
        <v>Grupo_Interno_de_Trabajo_de_Comunicaciones_ y_Prensa</v>
      </c>
      <c r="P18" s="41">
        <f>VLOOKUP(C18,[1]Empleos!A$4:O$298,13,FALSE)</f>
        <v>32</v>
      </c>
      <c r="Q18" s="42">
        <f>VLOOKUP(C18,[1]Empleos!A$4:O$298,14,FALSE)</f>
        <v>6928453</v>
      </c>
      <c r="R18" s="43">
        <f>VLOOKUP(C18,[1]Empleos!A$4:O$298,15,FALSE)</f>
        <v>0</v>
      </c>
      <c r="S18" s="44" t="s">
        <v>11</v>
      </c>
      <c r="T18" s="44"/>
      <c r="U18" s="46"/>
      <c r="V18" s="47">
        <f t="shared" ca="1" si="0"/>
        <v>3.2328767123287672</v>
      </c>
      <c r="W18" s="46">
        <v>44869</v>
      </c>
      <c r="X18" s="47">
        <f t="shared" ca="1" si="1"/>
        <v>3.2328767123287672</v>
      </c>
      <c r="Y18" s="13" t="s">
        <v>578</v>
      </c>
      <c r="Z18" s="40"/>
      <c r="AA18" s="40"/>
      <c r="AB18" s="40"/>
      <c r="AC18" s="40"/>
      <c r="AD18" s="40"/>
      <c r="AE18" s="40"/>
      <c r="AF18" s="40"/>
      <c r="AG18" s="40"/>
      <c r="AH18" s="40"/>
      <c r="AI18" s="40"/>
      <c r="AJ18" s="40"/>
      <c r="AK18" s="40"/>
      <c r="AL18" s="13"/>
      <c r="AM18" s="13"/>
      <c r="AN18" s="13"/>
      <c r="AO18" s="13"/>
    </row>
    <row r="19" spans="1:41" ht="15" hidden="1" customHeight="1">
      <c r="A19" s="38">
        <v>86046174</v>
      </c>
      <c r="B19" s="54" t="s">
        <v>602</v>
      </c>
      <c r="C19" s="39" t="s">
        <v>603</v>
      </c>
      <c r="D19" s="39" t="s">
        <v>577</v>
      </c>
      <c r="E19" s="40" t="str">
        <f>VLOOKUP(C19,[1]Empleos!A$5:B$298,2,FALSE)</f>
        <v xml:space="preserve">Secretario Ejecutivo </v>
      </c>
      <c r="F19" s="40" t="str">
        <f>VLOOKUP(C19,[1]Empleos!A$4:O$298,3,FALSE)</f>
        <v>Asistencial</v>
      </c>
      <c r="G19" s="40">
        <f>VLOOKUP(C19,[1]Empleos!A$4:O$298,4,FALSE)</f>
        <v>4210</v>
      </c>
      <c r="H19" s="40">
        <f>VLOOKUP(C19,[1]Empleos!A$4:O$298,5,FALSE)</f>
        <v>22</v>
      </c>
      <c r="I19" s="40" t="str">
        <f>VLOOKUP(C19,[1]Empleos!A$4:O$298,6,FALSE)</f>
        <v>DECRETO 3745 DE 2003</v>
      </c>
      <c r="J19" s="40" t="str">
        <f>VLOOKUP(C19,[1]Empleos!A$4:O$298,7,FALSE)</f>
        <v>Global</v>
      </c>
      <c r="K19" s="40" t="str">
        <f>VLOOKUP(C19,[1]Empleos!A$4:O$298,8,FALSE)</f>
        <v>Carrera Adm</v>
      </c>
      <c r="L19" s="40" t="str">
        <f>VLOOKUP(C19,[1]Empleos!A$4:O$298,9,FALSE)</f>
        <v>CA VACANCIA TEMPORAL</v>
      </c>
      <c r="M19" s="40" t="str">
        <f>VLOOKUP(C19,[1]Empleos!A$4:O$298,10,FALSE)</f>
        <v>CA ENCARGO</v>
      </c>
      <c r="N19" s="40" t="str">
        <f>VLOOKUP(C19,[1]Empleos!A$4:O$298,11,FALSE)</f>
        <v>Despacho_de_la__Ministra_o</v>
      </c>
      <c r="O19" s="40" t="str">
        <f>VLOOKUP(C19,[1]Empleos!A$4:O$298,12,FALSE)</f>
        <v>Grupo_Interno_de_Trabajo_de_Comunicaciones_ y_Prensa</v>
      </c>
      <c r="P19" s="41">
        <f>VLOOKUP(C19,[1]Empleos!A$4:O$298,13,FALSE)</f>
        <v>567</v>
      </c>
      <c r="Q19" s="42">
        <f>VLOOKUP(C19,[1]Empleos!A$4:O$298,14,FALSE)</f>
        <v>2850336</v>
      </c>
      <c r="R19" s="43" t="str">
        <f>VLOOKUP(C19,[1]Empleos!A$4:O$298,15,FALSE)</f>
        <v>Franklin Espitia toma posesión en encargo medinate acta 024 del 11 de mayo de 2020</v>
      </c>
      <c r="S19" s="44" t="s">
        <v>11</v>
      </c>
      <c r="T19" s="44"/>
      <c r="U19" s="46">
        <v>43962</v>
      </c>
      <c r="V19" s="47">
        <f ca="1">(TODAY()-U19)/365</f>
        <v>5.7178082191780826</v>
      </c>
      <c r="W19" s="46">
        <v>42082</v>
      </c>
      <c r="X19" s="47">
        <f t="shared" ca="1" si="1"/>
        <v>10.868493150684932</v>
      </c>
      <c r="Y19" s="13" t="s">
        <v>604</v>
      </c>
      <c r="Z19" s="40" t="str">
        <f>VLOOKUP(Y19,[1]Empleos!A$4:O$298,3,FALSE)</f>
        <v>Asistencial</v>
      </c>
      <c r="AA19" s="40" t="str">
        <f>VLOOKUP(Y19,[1]Empleos!A$4:M$298,3,FALSE)</f>
        <v>Asistencial</v>
      </c>
      <c r="AB19" s="40">
        <f>VLOOKUP(Y19,[1]Empleos!A$4:M$298,4,FALSE)</f>
        <v>4044</v>
      </c>
      <c r="AC19" s="40">
        <f>VLOOKUP(Y19,[1]Empleos!A$4:M$298,5,FALSE)</f>
        <v>12</v>
      </c>
      <c r="AD19" s="40" t="str">
        <f>VLOOKUP(Y19,[1]Empleos!A$4:M$298,6,FALSE)</f>
        <v>DECRETO 3745 DE 2003</v>
      </c>
      <c r="AE19" s="40" t="str">
        <f>VLOOKUP(Y19,[1]Empleos!A$4:M$298,7,FALSE)</f>
        <v>Global</v>
      </c>
      <c r="AF19" s="40" t="str">
        <f>VLOOKUP(Y19,[1]Empleos!A$4:M$298,8,FALSE)</f>
        <v>Carrera Adm</v>
      </c>
      <c r="AG19" s="40" t="str">
        <f>VLOOKUP(Y19,[1]Empleos!A$4:M$298,9,FALSE)</f>
        <v>CA VACANCIA DEFINITIVA</v>
      </c>
      <c r="AH19" s="40" t="str">
        <f>VLOOKUP(Y19,[1]Empleos!A$4:M$298,10,FALSE)</f>
        <v>CA PROVISIONALIDAD</v>
      </c>
      <c r="AI19" s="40" t="str">
        <f>VLOOKUP(Y19,[1]Empleos!A$4:M$298,11,FALSE)</f>
        <v>Secretaria_General</v>
      </c>
      <c r="AJ19" s="40" t="str">
        <f>VLOOKUP(Y19,[1]Empleos!A$4:M$298,12,FALSE)</f>
        <v>Grupo Interno de Trabajo de Comisiones, Desplazamientos y Viaticos (Resolucion 000404 de octubre 31 de 2023)</v>
      </c>
      <c r="AK19" s="40">
        <f>VLOOKUP(Y19,[1]Empleos!A$4:O$298,13,FALSE)</f>
        <v>579</v>
      </c>
      <c r="AL19" s="13"/>
      <c r="AM19" s="13"/>
      <c r="AN19" s="13"/>
      <c r="AO19" s="13"/>
    </row>
    <row r="20" spans="1:41" ht="15" hidden="1" customHeight="1">
      <c r="A20" s="38"/>
      <c r="B20" s="13"/>
      <c r="C20" s="51" t="s">
        <v>605</v>
      </c>
      <c r="D20" s="39" t="s">
        <v>577</v>
      </c>
      <c r="E20" s="40" t="str">
        <f>VLOOKUP(C20,[1]Empleos!A$5:B$298,2,FALSE)</f>
        <v>Profesional Especializado</v>
      </c>
      <c r="F20" s="40" t="str">
        <f>VLOOKUP(C20,[1]Empleos!A$4:O$298,3,FALSE)</f>
        <v>Profesional</v>
      </c>
      <c r="G20" s="40">
        <f>VLOOKUP(C20,[1]Empleos!A$4:O$298,4,FALSE)</f>
        <v>2028</v>
      </c>
      <c r="H20" s="40">
        <f>VLOOKUP(C20,[1]Empleos!A$4:O$298,5,FALSE)</f>
        <v>15</v>
      </c>
      <c r="I20" s="40" t="str">
        <f>VLOOKUP(C20,[1]Empleos!A$4:O$298,6,FALSE)</f>
        <v>DECRETO 1986 DE 2013</v>
      </c>
      <c r="J20" s="40" t="str">
        <f>VLOOKUP(C20,[1]Empleos!A$4:O$298,7,FALSE)</f>
        <v>Global</v>
      </c>
      <c r="K20" s="40" t="str">
        <f>VLOOKUP(C20,[1]Empleos!A$4:O$298,8,FALSE)</f>
        <v>LNR</v>
      </c>
      <c r="L20" s="40" t="str">
        <f>VLOOKUP(C20,[1]Empleos!A$4:O$298,9,FALSE)</f>
        <v>LNR VACANTE</v>
      </c>
      <c r="M20" s="40" t="str">
        <f>VLOOKUP(C20,[1]Empleos!A$4:O$298,10,FALSE)</f>
        <v>LNR SIN PROVEER</v>
      </c>
      <c r="N20" s="40" t="str">
        <f>VLOOKUP(C20,[1]Empleos!A$4:O$298,11,FALSE)</f>
        <v>Despacho_de_la__Ministra_o</v>
      </c>
      <c r="O20" s="40" t="str">
        <f>VLOOKUP(C20,[1]Empleos!A$4:O$298,12,FALSE)</f>
        <v>Grupo_Interno_de_Trabajo_de_Comunicaciones_ y_Prensa</v>
      </c>
      <c r="P20" s="41">
        <f>VLOOKUP(C20,[1]Empleos!A$4:O$298,13,FALSE)</f>
        <v>37</v>
      </c>
      <c r="Q20" s="42">
        <f>VLOOKUP(C20,[1]Empleos!A$4:O$298,14,FALSE)</f>
        <v>6109678</v>
      </c>
      <c r="R20" s="43" t="str">
        <f>VLOOKUP(C20,[1]Empleos!A$4:O$298,15,FALSE)</f>
        <v>Mediante Resolución 000265  del 26 de septiembre de 2024 se acepta la renuncia de MARÍA FERNANDA MARTÍNEZ ARDILA</v>
      </c>
      <c r="S20" s="44" t="s">
        <v>11</v>
      </c>
      <c r="T20" s="44"/>
      <c r="U20" s="46"/>
      <c r="V20" s="47">
        <f ca="1">(TODAY()-W20)/365</f>
        <v>3.3178082191780822</v>
      </c>
      <c r="W20" s="46">
        <v>44838</v>
      </c>
      <c r="X20" s="47">
        <f t="shared" ca="1" si="1"/>
        <v>3.3178082191780822</v>
      </c>
      <c r="Y20" s="13" t="s">
        <v>578</v>
      </c>
      <c r="Z20" s="40"/>
      <c r="AA20" s="40"/>
      <c r="AB20" s="40"/>
      <c r="AC20" s="40"/>
      <c r="AD20" s="40"/>
      <c r="AE20" s="40"/>
      <c r="AF20" s="40"/>
      <c r="AG20" s="40"/>
      <c r="AH20" s="40"/>
      <c r="AI20" s="40"/>
      <c r="AJ20" s="40"/>
      <c r="AK20" s="40"/>
      <c r="AL20" s="13"/>
      <c r="AM20" s="13"/>
      <c r="AN20" s="13"/>
      <c r="AO20" s="13"/>
    </row>
    <row r="21" spans="1:41" ht="15" hidden="1" customHeight="1">
      <c r="A21" s="38">
        <v>1030570580</v>
      </c>
      <c r="B21" s="13" t="s">
        <v>606</v>
      </c>
      <c r="C21" s="51" t="s">
        <v>607</v>
      </c>
      <c r="D21" s="39" t="s">
        <v>577</v>
      </c>
      <c r="E21" s="40" t="str">
        <f>VLOOKUP(C21,[1]Empleos!A$5:B$298,2,FALSE)</f>
        <v>Profesional Especializado</v>
      </c>
      <c r="F21" s="40" t="str">
        <f>VLOOKUP(C21,[1]Empleos!A$4:O$298,3,FALSE)</f>
        <v>Profesional</v>
      </c>
      <c r="G21" s="40">
        <f>VLOOKUP(C21,[1]Empleos!A$4:O$298,4,FALSE)</f>
        <v>2028</v>
      </c>
      <c r="H21" s="40">
        <f>VLOOKUP(C21,[1]Empleos!A$4:O$298,5,FALSE)</f>
        <v>13</v>
      </c>
      <c r="I21" s="40" t="str">
        <f>VLOOKUP(C21,[1]Empleos!A$4:O$298,6,FALSE)</f>
        <v>DECRETO 1986 DE 2013</v>
      </c>
      <c r="J21" s="40" t="str">
        <f>VLOOKUP(C21,[1]Empleos!A$4:O$298,7,FALSE)</f>
        <v>Estructural</v>
      </c>
      <c r="K21" s="40" t="str">
        <f>VLOOKUP(C21,[1]Empleos!A$4:O$298,8,FALSE)</f>
        <v>LNR</v>
      </c>
      <c r="L21" s="40" t="str">
        <f>VLOOKUP(C21,[1]Empleos!A$4:O$298,9,FALSE)</f>
        <v>LNR PROVISTO</v>
      </c>
      <c r="M21" s="40" t="str">
        <f>VLOOKUP(C21,[1]Empleos!A$4:O$298,10,FALSE)</f>
        <v>LNR NOM ORDINARIO</v>
      </c>
      <c r="N21" s="40" t="str">
        <f>VLOOKUP(C21,[1]Empleos!A$4:O$298,11,FALSE)</f>
        <v>Despacho_de_la__Ministra_o</v>
      </c>
      <c r="O21" s="40" t="str">
        <f>VLOOKUP(C21,[1]Empleos!A$4:O$298,12,FALSE)</f>
        <v>Grupo_Interno_de_Trabajo_de_Comunicaciones_ y_Prensa</v>
      </c>
      <c r="P21" s="41" t="str">
        <f>VLOOKUP(C21,[1]Empleos!A$4:O$298,13,FALSE)</f>
        <v xml:space="preserve">39 y 41 </v>
      </c>
      <c r="Q21" s="42">
        <f>VLOOKUP(C21,[1]Empleos!A$4:O$298,14,FALSE)</f>
        <v>5163904</v>
      </c>
      <c r="R21" s="43">
        <f>VLOOKUP(C21,[1]Empleos!A$4:O$298,15,FALSE)</f>
        <v>0</v>
      </c>
      <c r="S21" s="44" t="s">
        <v>11</v>
      </c>
      <c r="T21" s="44"/>
      <c r="U21" s="46"/>
      <c r="V21" s="47">
        <f ca="1">(TODAY()-W21)/365</f>
        <v>2.0493150684931507</v>
      </c>
      <c r="W21" s="46">
        <v>45301</v>
      </c>
      <c r="X21" s="47">
        <f t="shared" ca="1" si="1"/>
        <v>2.0493150684931507</v>
      </c>
      <c r="Y21" s="13" t="s">
        <v>578</v>
      </c>
      <c r="Z21" s="40"/>
      <c r="AA21" s="40"/>
      <c r="AB21" s="40"/>
      <c r="AC21" s="40"/>
      <c r="AD21" s="40"/>
      <c r="AE21" s="40"/>
      <c r="AF21" s="40"/>
      <c r="AG21" s="40"/>
      <c r="AH21" s="40"/>
      <c r="AI21" s="40"/>
      <c r="AJ21" s="40"/>
      <c r="AK21" s="40"/>
      <c r="AL21" s="13"/>
      <c r="AM21" s="13"/>
      <c r="AN21" s="13"/>
      <c r="AO21" s="13"/>
    </row>
    <row r="22" spans="1:41" ht="15" hidden="1" customHeight="1">
      <c r="A22" s="38">
        <v>1016036475</v>
      </c>
      <c r="B22" s="13" t="s">
        <v>608</v>
      </c>
      <c r="C22" s="51" t="s">
        <v>609</v>
      </c>
      <c r="D22" s="39" t="s">
        <v>577</v>
      </c>
      <c r="E22" s="40" t="str">
        <f>VLOOKUP(C22,[1]Empleos!A$5:B$298,2,FALSE)</f>
        <v>Profesional Especializado</v>
      </c>
      <c r="F22" s="40" t="str">
        <f>VLOOKUP(C22,[1]Empleos!A$4:O$298,3,FALSE)</f>
        <v>Profesional</v>
      </c>
      <c r="G22" s="40">
        <f>VLOOKUP(C22,[1]Empleos!A$4:O$298,4,FALSE)</f>
        <v>2028</v>
      </c>
      <c r="H22" s="40">
        <f>VLOOKUP(C22,[1]Empleos!A$4:O$298,5,FALSE)</f>
        <v>13</v>
      </c>
      <c r="I22" s="40" t="str">
        <f>VLOOKUP(C22,[1]Empleos!A$4:O$298,6,FALSE)</f>
        <v>DECRETO 1986 DE 2013</v>
      </c>
      <c r="J22" s="40" t="str">
        <f>VLOOKUP(C22,[1]Empleos!A$4:O$298,7,FALSE)</f>
        <v>Estructural</v>
      </c>
      <c r="K22" s="40" t="str">
        <f>VLOOKUP(C22,[1]Empleos!A$4:O$298,8,FALSE)</f>
        <v>LNR</v>
      </c>
      <c r="L22" s="40" t="str">
        <f>VLOOKUP(C22,[1]Empleos!A$4:O$298,9,FALSE)</f>
        <v>LNR PROVISTO</v>
      </c>
      <c r="M22" s="40" t="str">
        <f>VLOOKUP(C22,[1]Empleos!A$4:O$298,10,FALSE)</f>
        <v>LNR NOM ORDINARIO</v>
      </c>
      <c r="N22" s="40" t="str">
        <f>VLOOKUP(C22,[1]Empleos!A$4:O$298,11,FALSE)</f>
        <v>Despacho_de_la__Ministra_o</v>
      </c>
      <c r="O22" s="40" t="str">
        <f>VLOOKUP(C22,[1]Empleos!A$4:O$298,12,FALSE)</f>
        <v>Grupo_Interno_de_Trabajo_de_Comunicaciones_ y_Prensa</v>
      </c>
      <c r="P22" s="41" t="str">
        <f>VLOOKUP(C22,[1]Empleos!A$4:O$298,13,FALSE)</f>
        <v xml:space="preserve">39 y 41 </v>
      </c>
      <c r="Q22" s="42">
        <f>VLOOKUP(C22,[1]Empleos!A$4:O$298,14,FALSE)</f>
        <v>5163904</v>
      </c>
      <c r="R22" s="43">
        <f>VLOOKUP(C22,[1]Empleos!A$4:O$298,15,FALSE)</f>
        <v>0</v>
      </c>
      <c r="S22" s="44" t="s">
        <v>11</v>
      </c>
      <c r="T22" s="44"/>
      <c r="U22" s="46"/>
      <c r="V22" s="47">
        <f ca="1">(TODAY()-W22)/365</f>
        <v>3.3589041095890413</v>
      </c>
      <c r="W22" s="46">
        <v>44823</v>
      </c>
      <c r="X22" s="47">
        <f t="shared" ca="1" si="1"/>
        <v>3.3589041095890413</v>
      </c>
      <c r="Y22" s="13" t="s">
        <v>578</v>
      </c>
      <c r="Z22" s="40"/>
      <c r="AA22" s="40"/>
      <c r="AB22" s="40"/>
      <c r="AC22" s="40"/>
      <c r="AD22" s="40"/>
      <c r="AE22" s="40"/>
      <c r="AF22" s="40"/>
      <c r="AG22" s="40"/>
      <c r="AH22" s="40"/>
      <c r="AI22" s="40"/>
      <c r="AJ22" s="40"/>
      <c r="AK22" s="40"/>
      <c r="AL22" s="13"/>
      <c r="AM22" s="13"/>
      <c r="AN22" s="13"/>
      <c r="AO22" s="13"/>
    </row>
    <row r="23" spans="1:41" ht="15" hidden="1" customHeight="1">
      <c r="A23" s="38">
        <v>23418004</v>
      </c>
      <c r="B23" s="13" t="s">
        <v>610</v>
      </c>
      <c r="C23" s="51" t="s">
        <v>611</v>
      </c>
      <c r="D23" s="39" t="s">
        <v>577</v>
      </c>
      <c r="E23" s="40" t="str">
        <f>VLOOKUP(C23,[1]Empleos!A$5:B$298,2,FALSE)</f>
        <v xml:space="preserve">Jefe de Oficina Asesora </v>
      </c>
      <c r="F23" s="40" t="str">
        <f>VLOOKUP(C23,[1]Empleos!A$4:O$298,3,FALSE)</f>
        <v>Asesor</v>
      </c>
      <c r="G23" s="40">
        <f>VLOOKUP(C23,[1]Empleos!A$4:O$298,4,FALSE)</f>
        <v>1045</v>
      </c>
      <c r="H23" s="40">
        <f>VLOOKUP(C23,[1]Empleos!A$4:O$298,5,FALSE)</f>
        <v>16</v>
      </c>
      <c r="I23" s="40" t="str">
        <f>VLOOKUP(C23,[1]Empleos!A$4:O$298,6,FALSE)</f>
        <v>DECRETO 1986 DE 2013</v>
      </c>
      <c r="J23" s="40" t="str">
        <f>VLOOKUP(C23,[1]Empleos!A$4:O$298,7,FALSE)</f>
        <v>Estructural</v>
      </c>
      <c r="K23" s="40" t="str">
        <f>VLOOKUP(C23,[1]Empleos!A$4:O$298,8,FALSE)</f>
        <v>LNR</v>
      </c>
      <c r="L23" s="40" t="str">
        <f>VLOOKUP(C23,[1]Empleos!A$4:O$298,9,FALSE)</f>
        <v>LNR VACANTE</v>
      </c>
      <c r="M23" s="40" t="str">
        <f>VLOOKUP(C23,[1]Empleos!A$4:O$298,10,FALSE)</f>
        <v>LNR SIN PROVEER</v>
      </c>
      <c r="N23" s="40" t="str">
        <f>VLOOKUP(C23,[1]Empleos!A$4:O$298,11,FALSE)</f>
        <v>Oficina_Asesora_Planeación_y_Prospectiva</v>
      </c>
      <c r="O23" s="40" t="str">
        <f>VLOOKUP(C23,[1]Empleos!A$4:O$298,12,FALSE)</f>
        <v>N/A</v>
      </c>
      <c r="P23" s="41">
        <f>VLOOKUP(C23,[1]Empleos!A$4:O$298,13,FALSE)</f>
        <v>46</v>
      </c>
      <c r="Q23" s="42">
        <f>VLOOKUP(C23,[1]Empleos!A$4:O$298,14,FALSE)</f>
        <v>13470323</v>
      </c>
      <c r="R23" s="43" t="str">
        <f>VLOOKUP(C23,[1]Empleos!A$4:O$298,15,FALSE)</f>
        <v>Nombramiento RESOLUCION No. 000018 de 2024 / Mediante Resolución 000288 del 18 de octubre de 2024 se acepta la renuncia de JOSE ALIRIO SALINA BUSTOS / Mediante Resolución 000289 del 18 de octubre de 2024 se nombra a VARGAS VARGAS FABIOLA AMANDA</v>
      </c>
      <c r="S23" s="44">
        <v>45583</v>
      </c>
      <c r="T23" s="44"/>
      <c r="U23" s="46"/>
      <c r="V23" s="47">
        <f ca="1">(TODAY()-W23)/365</f>
        <v>2.0082191780821916</v>
      </c>
      <c r="W23" s="46">
        <v>45316</v>
      </c>
      <c r="X23" s="47">
        <f t="shared" ca="1" si="1"/>
        <v>2.0082191780821916</v>
      </c>
      <c r="Y23" s="13" t="s">
        <v>578</v>
      </c>
      <c r="Z23" s="40"/>
      <c r="AA23" s="40"/>
      <c r="AB23" s="40"/>
      <c r="AC23" s="40"/>
      <c r="AD23" s="40"/>
      <c r="AE23" s="40"/>
      <c r="AF23" s="40"/>
      <c r="AG23" s="40"/>
      <c r="AH23" s="40"/>
      <c r="AI23" s="40"/>
      <c r="AJ23" s="40"/>
      <c r="AK23" s="40"/>
      <c r="AL23" s="13"/>
      <c r="AM23" s="13"/>
      <c r="AN23" s="13"/>
      <c r="AO23" s="13"/>
    </row>
    <row r="24" spans="1:41" ht="15" customHeight="1">
      <c r="A24" s="38">
        <v>51854323</v>
      </c>
      <c r="B24" s="13" t="s">
        <v>612</v>
      </c>
      <c r="C24" s="55" t="s">
        <v>613</v>
      </c>
      <c r="D24" s="51">
        <f>VLOOKUP(C24,'[3]RELACIÓN OPEC -ID'!B$1:C$188,2,FALSE)</f>
        <v>224351</v>
      </c>
      <c r="E24" s="40" t="str">
        <f>VLOOKUP(C24,[1]Empleos!A$5:B$298,2,FALSE)</f>
        <v>Secretario</v>
      </c>
      <c r="F24" s="40" t="str">
        <f>VLOOKUP(C24,[1]Empleos!A$4:O$298,3,FALSE)</f>
        <v>Asistencial</v>
      </c>
      <c r="G24" s="40">
        <f>VLOOKUP(C24,[1]Empleos!A$4:O$298,4,FALSE)</f>
        <v>4178</v>
      </c>
      <c r="H24" s="40">
        <f>VLOOKUP(C24,[1]Empleos!A$4:O$298,5,FALSE)</f>
        <v>14</v>
      </c>
      <c r="I24" s="40" t="str">
        <f>VLOOKUP(C24,[1]Empleos!A$4:O$298,6,FALSE)</f>
        <v>DECRETO 3745 DE 2003</v>
      </c>
      <c r="J24" s="40" t="str">
        <f>VLOOKUP(C24,[1]Empleos!A$4:O$298,7,FALSE)</f>
        <v>Global</v>
      </c>
      <c r="K24" s="40" t="str">
        <f>VLOOKUP(C24,[1]Empleos!A$4:O$298,8,FALSE)</f>
        <v>Carrera Adm</v>
      </c>
      <c r="L24" s="40" t="str">
        <f>VLOOKUP(C24,[1]Empleos!A$4:O$298,9,FALSE)</f>
        <v>CA VACANCIA DEFINITIVA</v>
      </c>
      <c r="M24" s="40" t="str">
        <f>VLOOKUP(C24,[1]Empleos!A$4:O$298,10,FALSE)</f>
        <v>CA PROVISIONALIDAD</v>
      </c>
      <c r="N24" s="40" t="str">
        <f>VLOOKUP(C24,[1]Empleos!A$4:O$298,11,FALSE)</f>
        <v>Oficina_Asesora_Planeación_y_Prospectiva</v>
      </c>
      <c r="O24" s="40" t="str">
        <f>VLOOKUP(C24,[1]Empleos!A$4:O$298,12,FALSE)</f>
        <v>N/A</v>
      </c>
      <c r="P24" s="41">
        <f>VLOOKUP(C24,[1]Empleos!A$4:O$298,13,FALSE)</f>
        <v>573</v>
      </c>
      <c r="Q24" s="42">
        <f>VLOOKUP(C24,[1]Empleos!A$4:O$298,14,FALSE)</f>
        <v>2162467</v>
      </c>
      <c r="R24" s="43">
        <f>VLOOKUP(C24,[1]Empleos!A$4:O$298,15,FALSE)</f>
        <v>0</v>
      </c>
      <c r="S24" s="44" t="s">
        <v>11</v>
      </c>
      <c r="T24" s="44"/>
      <c r="U24" s="46"/>
      <c r="V24" s="47">
        <f ca="1">(TODAY()-W24)/365</f>
        <v>13.70958904109589</v>
      </c>
      <c r="W24" s="46">
        <v>41045</v>
      </c>
      <c r="X24" s="47">
        <f t="shared" ca="1" si="1"/>
        <v>13.70958904109589</v>
      </c>
      <c r="Y24" s="13" t="s">
        <v>599</v>
      </c>
      <c r="Z24" s="40"/>
      <c r="AA24" s="40"/>
      <c r="AB24" s="40"/>
      <c r="AC24" s="40"/>
      <c r="AD24" s="40"/>
      <c r="AE24" s="40"/>
      <c r="AF24" s="40"/>
      <c r="AG24" s="40"/>
      <c r="AH24" s="40"/>
      <c r="AI24" s="40"/>
      <c r="AJ24" s="40"/>
      <c r="AK24" s="40"/>
      <c r="AL24" s="13"/>
      <c r="AM24" s="13"/>
      <c r="AN24" s="13"/>
      <c r="AO24" s="13"/>
    </row>
    <row r="25" spans="1:41" ht="15" customHeight="1">
      <c r="A25" s="53">
        <v>79381404</v>
      </c>
      <c r="B25" s="56" t="s">
        <v>614</v>
      </c>
      <c r="C25" s="51" t="s">
        <v>615</v>
      </c>
      <c r="D25" s="51">
        <f>VLOOKUP(C25,'[3]RELACIÓN OPEC -ID'!B$1:C$188,2,FALSE)</f>
        <v>226452</v>
      </c>
      <c r="E25" s="40" t="str">
        <f>VLOOKUP(C25,[1]Empleos!A$5:B$298,2,FALSE)</f>
        <v>Profesional Especializado</v>
      </c>
      <c r="F25" s="40" t="str">
        <f>VLOOKUP(C25,[1]Empleos!A$4:O$298,3,FALSE)</f>
        <v>Profesional</v>
      </c>
      <c r="G25" s="40">
        <f>VLOOKUP(C25,[1]Empleos!A$4:O$298,4,FALSE)</f>
        <v>2028</v>
      </c>
      <c r="H25" s="40">
        <f>VLOOKUP(C25,[1]Empleos!A$4:O$298,5,FALSE)</f>
        <v>17</v>
      </c>
      <c r="I25" s="40" t="str">
        <f>VLOOKUP(C25,[1]Empleos!A$4:O$298,6,FALSE)</f>
        <v>DECRETO 1986 DE 2013</v>
      </c>
      <c r="J25" s="40" t="str">
        <f>VLOOKUP(C25,[1]Empleos!A$4:O$298,7,FALSE)</f>
        <v>Global</v>
      </c>
      <c r="K25" s="40" t="str">
        <f>VLOOKUP(C25,[1]Empleos!A$4:O$298,8,FALSE)</f>
        <v>Carrera Adm</v>
      </c>
      <c r="L25" s="40" t="str">
        <f>VLOOKUP(C25,[1]Empleos!A$4:O$298,9,FALSE)</f>
        <v>CA VACANCIA DEFINITIVA</v>
      </c>
      <c r="M25" s="40" t="str">
        <f>VLOOKUP(C25,[1]Empleos!A$4:O$298,10,FALSE)</f>
        <v>CA ENCARGO</v>
      </c>
      <c r="N25" s="40" t="str">
        <f>VLOOKUP(C25,[1]Empleos!A$4:O$298,11,FALSE)</f>
        <v>Oficina_Asesora_Planeación_y_Prospectiva</v>
      </c>
      <c r="O25" s="40" t="str">
        <f>VLOOKUP(C25,[1]Empleos!A$4:O$298,12,FALSE)</f>
        <v>N/A</v>
      </c>
      <c r="P25" s="41" t="str">
        <f>VLOOKUP(C25,[1]Empleos!A$4:O$298,13,FALSE)</f>
        <v xml:space="preserve">56 Y 59 </v>
      </c>
      <c r="Q25" s="42">
        <f>VLOOKUP(C25,[1]Empleos!A$4:O$298,14,FALSE)</f>
        <v>6928453</v>
      </c>
      <c r="R25" s="43" t="str">
        <f>VLOOKUP(C25,[1]Empleos!A$4:O$298,15,FALSE)</f>
        <v>Daniel Nerea toma posesión mediante acta No. 08 del 29 de enero de 2015</v>
      </c>
      <c r="S25" s="44" t="s">
        <v>11</v>
      </c>
      <c r="T25" s="44"/>
      <c r="U25" s="46">
        <v>42033</v>
      </c>
      <c r="V25" s="47">
        <f ca="1">(TODAY()-U25)/365</f>
        <v>11.002739726027396</v>
      </c>
      <c r="W25" s="46">
        <v>31594</v>
      </c>
      <c r="X25" s="47">
        <f t="shared" ca="1" si="1"/>
        <v>39.602739726027394</v>
      </c>
      <c r="Y25" s="13" t="s">
        <v>616</v>
      </c>
      <c r="Z25" s="40" t="str">
        <f>VLOOKUP(Y25,[1]Empleos!A$4:O$298,3,FALSE)</f>
        <v>Profesional</v>
      </c>
      <c r="AA25" s="40" t="str">
        <f>VLOOKUP(Y25,[1]Empleos!A$4:M$298,3,FALSE)</f>
        <v>Profesional</v>
      </c>
      <c r="AB25" s="40">
        <f>VLOOKUP(Y25,[1]Empleos!A$4:M$298,4,FALSE)</f>
        <v>2028</v>
      </c>
      <c r="AC25" s="40">
        <f>VLOOKUP(Y25,[1]Empleos!A$4:M$298,5,FALSE)</f>
        <v>13</v>
      </c>
      <c r="AD25" s="40" t="str">
        <f>VLOOKUP(Y25,[1]Empleos!A$4:M$298,6,FALSE)</f>
        <v>Decreto 3745 de 2003</v>
      </c>
      <c r="AE25" s="40" t="str">
        <f>VLOOKUP(Y25,[1]Empleos!A$4:M$298,7,FALSE)</f>
        <v>Global</v>
      </c>
      <c r="AF25" s="40" t="str">
        <f>VLOOKUP(Y25,[1]Empleos!A$4:M$298,8,FALSE)</f>
        <v>Carrera Adm</v>
      </c>
      <c r="AG25" s="40" t="str">
        <f>VLOOKUP(Y25,[1]Empleos!A$4:M$298,9,FALSE)</f>
        <v>CA VACANCIA TEMPORAL</v>
      </c>
      <c r="AH25" s="40" t="str">
        <f>VLOOKUP(Y25,[1]Empleos!A$4:M$298,10,FALSE)</f>
        <v>CA SIN PROVEER</v>
      </c>
      <c r="AI25" s="40" t="str">
        <f>VLOOKUP(Y25,[1]Empleos!A$4:M$298,11,FALSE)</f>
        <v>Secretaria_General</v>
      </c>
      <c r="AJ25" s="40" t="str">
        <f>VLOOKUP(Y25,[1]Empleos!A$4:M$298,12,FALSE)</f>
        <v>Grupo Interno de Trabajo de Gestión de Entidades Liquidadas (Resolución 000365 de octubre 17 de 2013)</v>
      </c>
      <c r="AK25" s="40">
        <f>VLOOKUP(Y25,[1]Empleos!A$4:O$298,13,FALSE)</f>
        <v>31</v>
      </c>
      <c r="AL25" s="13"/>
      <c r="AM25" s="13"/>
      <c r="AN25" s="13"/>
      <c r="AO25" s="13"/>
    </row>
    <row r="26" spans="1:41" ht="15" customHeight="1">
      <c r="A26" s="38">
        <v>51613919</v>
      </c>
      <c r="B26" s="54" t="s">
        <v>617</v>
      </c>
      <c r="C26" s="55" t="s">
        <v>618</v>
      </c>
      <c r="D26" s="51">
        <f>VLOOKUP(C26,'[3]RELACIÓN OPEC -ID'!B$1:C$188,2,FALSE)</f>
        <v>223899</v>
      </c>
      <c r="E26" s="40" t="str">
        <f>VLOOKUP(C26,[1]Empleos!A$5:B$298,2,FALSE)</f>
        <v>Profesional Especializado</v>
      </c>
      <c r="F26" s="40" t="str">
        <f>VLOOKUP(C26,[1]Empleos!A$4:O$298,3,FALSE)</f>
        <v>Profesional</v>
      </c>
      <c r="G26" s="40">
        <f>VLOOKUP(C26,[1]Empleos!A$4:O$298,4,FALSE)</f>
        <v>2028</v>
      </c>
      <c r="H26" s="40">
        <f>VLOOKUP(C26,[1]Empleos!A$4:O$298,5,FALSE)</f>
        <v>21</v>
      </c>
      <c r="I26" s="40" t="str">
        <f>VLOOKUP(C26,[1]Empleos!A$4:O$298,6,FALSE)</f>
        <v>DECRETO 1986 DE 2013</v>
      </c>
      <c r="J26" s="40" t="str">
        <f>VLOOKUP(C26,[1]Empleos!A$4:O$298,7,FALSE)</f>
        <v>Global</v>
      </c>
      <c r="K26" s="40" t="str">
        <f>VLOOKUP(C26,[1]Empleos!A$4:O$298,8,FALSE)</f>
        <v>Carrera Adm</v>
      </c>
      <c r="L26" s="40" t="str">
        <f>VLOOKUP(C26,[1]Empleos!A$4:O$298,9,FALSE)</f>
        <v>CA VACANCIA DEFINITIVA</v>
      </c>
      <c r="M26" s="40" t="str">
        <f>VLOOKUP(C26,[1]Empleos!A$4:O$298,10,FALSE)</f>
        <v>CA ENCARGO</v>
      </c>
      <c r="N26" s="40" t="str">
        <f>VLOOKUP(C26,[1]Empleos!A$4:O$298,11,FALSE)</f>
        <v>Oficina_Asesora_Planeación_y_Prospectiva</v>
      </c>
      <c r="O26" s="40" t="str">
        <f>VLOOKUP(C26,[1]Empleos!A$4:O$298,12,FALSE)</f>
        <v>Grupo Interno de Trabajo de Política Sectorial</v>
      </c>
      <c r="P26" s="41" t="str">
        <f>VLOOKUP(C26,[1]Empleos!A$4:O$298,13,FALSE)</f>
        <v>50 Y 53</v>
      </c>
      <c r="Q26" s="42">
        <f>VLOOKUP(C26,[1]Empleos!A$4:O$298,14,FALSE)</f>
        <v>9208704</v>
      </c>
      <c r="R26" s="43" t="str">
        <f>VLOOKUP(C26,[1]Empleos!A$4:O$298,15,FALSE)</f>
        <v>Nelsy Cotes Medez toma posesión mediante acta No. 003 del 10 de enero de 2020</v>
      </c>
      <c r="S26" s="44" t="s">
        <v>11</v>
      </c>
      <c r="T26" s="44"/>
      <c r="U26" s="46">
        <v>43840</v>
      </c>
      <c r="V26" s="47">
        <f ca="1">(TODAY()-U26)/365</f>
        <v>6.0520547945205481</v>
      </c>
      <c r="W26" s="46">
        <v>30763</v>
      </c>
      <c r="X26" s="47">
        <f t="shared" ca="1" si="1"/>
        <v>41.87945205479452</v>
      </c>
      <c r="Y26" s="39" t="s">
        <v>619</v>
      </c>
      <c r="Z26" s="40" t="str">
        <f>VLOOKUP(Y26,[1]Empleos!A$4:O$298,3,FALSE)</f>
        <v>Profesional</v>
      </c>
      <c r="AA26" s="40" t="str">
        <f>VLOOKUP(Y26,[1]Empleos!A$4:M$298,3,FALSE)</f>
        <v>Profesional</v>
      </c>
      <c r="AB26" s="40">
        <f>VLOOKUP(Y26,[1]Empleos!A$4:M$298,4,FALSE)</f>
        <v>2028</v>
      </c>
      <c r="AC26" s="40">
        <f>VLOOKUP(Y26,[1]Empleos!A$4:M$298,5,FALSE)</f>
        <v>17</v>
      </c>
      <c r="AD26" s="40" t="str">
        <f>VLOOKUP(Y26,[1]Empleos!A$4:M$298,6,FALSE)</f>
        <v>DECRETO 3745 DE 2003</v>
      </c>
      <c r="AE26" s="40" t="str">
        <f>VLOOKUP(Y26,[1]Empleos!A$4:M$298,7,FALSE)</f>
        <v>Global</v>
      </c>
      <c r="AF26" s="40" t="str">
        <f>VLOOKUP(Y26,[1]Empleos!A$4:M$298,8,FALSE)</f>
        <v>Carrera Adm</v>
      </c>
      <c r="AG26" s="40" t="str">
        <f>VLOOKUP(Y26,[1]Empleos!A$4:M$298,9,FALSE)</f>
        <v>CA VACANCIA TEMPORAL</v>
      </c>
      <c r="AH26" s="40" t="str">
        <f>VLOOKUP(Y26,[1]Empleos!A$4:M$298,10,FALSE)</f>
        <v>CA SIN PROVEER</v>
      </c>
      <c r="AI26" s="40" t="str">
        <f>VLOOKUP(Y26,[1]Empleos!A$4:M$298,11,FALSE)</f>
        <v>Subdirección_Financiera</v>
      </c>
      <c r="AJ26" s="40" t="str">
        <f>VLOOKUP(Y26,[1]Empleos!A$4:M$298,12,FALSE)</f>
        <v>Grupo Interno de Trabajo de programacion presupuestal Sectorial  (Resolución 000249 de mayo 28 de 2014)</v>
      </c>
      <c r="AK26" s="40" t="str">
        <f>VLOOKUP(Y26,[1]Empleos!A$4:O$298,13,FALSE)</f>
        <v>525 Y 528</v>
      </c>
      <c r="AL26" s="13"/>
      <c r="AM26" s="13"/>
      <c r="AN26" s="13"/>
      <c r="AO26" s="13"/>
    </row>
    <row r="27" spans="1:41" ht="15" customHeight="1">
      <c r="C27" s="39" t="s">
        <v>620</v>
      </c>
      <c r="D27" s="51">
        <f>VLOOKUP(C27,'[3]RELACIÓN OPEC -ID'!B$1:C$188,2,FALSE)</f>
        <v>224399</v>
      </c>
      <c r="E27" s="40" t="str">
        <f>VLOOKUP(C27,[1]Empleos!A$5:B$298,2,FALSE)</f>
        <v>Profesional Especializado</v>
      </c>
      <c r="F27" s="40" t="str">
        <f>VLOOKUP(C27,[1]Empleos!A$4:O$298,3,FALSE)</f>
        <v>Profesional</v>
      </c>
      <c r="G27" s="40">
        <f>VLOOKUP(C27,[1]Empleos!A$4:O$298,4,FALSE)</f>
        <v>2028</v>
      </c>
      <c r="H27" s="40">
        <f>VLOOKUP(C27,[1]Empleos!A$4:O$298,5,FALSE)</f>
        <v>16</v>
      </c>
      <c r="I27" s="40" t="str">
        <f>VLOOKUP(C27,[1]Empleos!A$4:O$298,6,FALSE)</f>
        <v>DECRETO 1986 DE 2013</v>
      </c>
      <c r="J27" s="40" t="str">
        <f>VLOOKUP(C27,[1]Empleos!A$4:O$298,7,FALSE)</f>
        <v>Global</v>
      </c>
      <c r="K27" s="40" t="str">
        <f>VLOOKUP(C27,[1]Empleos!A$4:O$298,8,FALSE)</f>
        <v>Carrera Adm</v>
      </c>
      <c r="L27" s="40" t="str">
        <f>VLOOKUP(C27,[1]Empleos!A$4:O$298,9,FALSE)</f>
        <v>CA VACANCIA DEFINITIVA</v>
      </c>
      <c r="M27" s="40" t="str">
        <f>VLOOKUP(C27,[1]Empleos!A$4:O$298,10,FALSE)</f>
        <v>CA SIN PROVEER</v>
      </c>
      <c r="N27" s="40" t="str">
        <f>VLOOKUP(C27,[1]Empleos!A$4:O$298,11,FALSE)</f>
        <v>Oficina_Asesora_Planeación_y_Prospectiva</v>
      </c>
      <c r="O27" s="40" t="str">
        <f>VLOOKUP(C27,[1]Empleos!A$4:O$298,12,FALSE)</f>
        <v>Grupo Interno de Trabajo de Política Sectorial</v>
      </c>
      <c r="P27" s="41" t="str">
        <f>VLOOKUP(C27,[1]Empleos!A$4:O$298,13,FALSE)</f>
        <v>62 Y 65</v>
      </c>
      <c r="Q27" s="42">
        <f>VLOOKUP(C27,[1]Empleos!A$4:O$298,14,FALSE)</f>
        <v>6587097</v>
      </c>
      <c r="R27" s="43" t="str">
        <f>VLOOKUP(C27,[1]Empleos!A$4:O$298,15,FALSE)</f>
        <v>Mediante Resolución 000145 del 5 de junio de 2024 se dio por terminado el encargo de Nubia García Bautista quien fue encargada en el ID PG1009</v>
      </c>
      <c r="S27" s="44" t="s">
        <v>11</v>
      </c>
      <c r="T27" s="44"/>
      <c r="U27" s="46"/>
      <c r="V27" s="40"/>
      <c r="W27" s="57" t="s">
        <v>11</v>
      </c>
      <c r="X27" s="58"/>
      <c r="Z27" s="40"/>
      <c r="AA27" s="40"/>
      <c r="AB27" s="40"/>
      <c r="AC27" s="40"/>
      <c r="AD27" s="40"/>
      <c r="AE27" s="40"/>
      <c r="AF27" s="40"/>
      <c r="AG27" s="40"/>
      <c r="AH27" s="40"/>
      <c r="AI27" s="40"/>
      <c r="AJ27" s="40"/>
      <c r="AK27" s="40"/>
      <c r="AL27" s="13"/>
      <c r="AM27" s="13"/>
      <c r="AN27" s="13"/>
      <c r="AO27" s="13"/>
    </row>
    <row r="28" spans="1:41" ht="15" customHeight="1">
      <c r="A28" s="38">
        <v>79572453</v>
      </c>
      <c r="B28" s="54" t="s">
        <v>621</v>
      </c>
      <c r="C28" s="51" t="s">
        <v>622</v>
      </c>
      <c r="D28" s="51">
        <f>VLOOKUP(C28,'[3]RELACIÓN OPEC -ID'!B$1:C$188,2,FALSE)</f>
        <v>224400</v>
      </c>
      <c r="E28" s="40" t="str">
        <f>VLOOKUP(C28,[1]Empleos!A$5:B$298,2,FALSE)</f>
        <v>Profesional Especializado</v>
      </c>
      <c r="F28" s="40" t="str">
        <f>VLOOKUP(C28,[1]Empleos!A$4:O$298,3,FALSE)</f>
        <v>Profesional</v>
      </c>
      <c r="G28" s="40">
        <f>VLOOKUP(C28,[1]Empleos!A$4:O$298,4,FALSE)</f>
        <v>2028</v>
      </c>
      <c r="H28" s="40">
        <f>VLOOKUP(C28,[1]Empleos!A$4:O$298,5,FALSE)</f>
        <v>15</v>
      </c>
      <c r="I28" s="40" t="str">
        <f>VLOOKUP(C28,[1]Empleos!A$4:O$298,6,FALSE)</f>
        <v>DECRETO 1986 DE 2013</v>
      </c>
      <c r="J28" s="40" t="str">
        <f>VLOOKUP(C28,[1]Empleos!A$4:O$298,7,FALSE)</f>
        <v>Global</v>
      </c>
      <c r="K28" s="40" t="str">
        <f>VLOOKUP(C28,[1]Empleos!A$4:O$298,8,FALSE)</f>
        <v>Carrera Adm</v>
      </c>
      <c r="L28" s="40" t="str">
        <f>VLOOKUP(C28,[1]Empleos!A$4:O$298,9,FALSE)</f>
        <v>CA VACANCIA DEFINITIVA</v>
      </c>
      <c r="M28" s="40" t="str">
        <f>VLOOKUP(C28,[1]Empleos!A$4:O$298,10,FALSE)</f>
        <v>CA ENCARGO</v>
      </c>
      <c r="N28" s="40" t="str">
        <f>VLOOKUP(C28,[1]Empleos!A$4:O$298,11,FALSE)</f>
        <v>Oficina_Asesora_Planeación_y_Prospectiva</v>
      </c>
      <c r="O28" s="40" t="str">
        <f>VLOOKUP(C28,[1]Empleos!A$4:O$298,12,FALSE)</f>
        <v>N/A</v>
      </c>
      <c r="P28" s="41">
        <f>VLOOKUP(C28,[1]Empleos!A$4:O$298,13,FALSE)</f>
        <v>68</v>
      </c>
      <c r="Q28" s="42">
        <f>VLOOKUP(C28,[1]Empleos!A$4:O$298,14,FALSE)</f>
        <v>6109678</v>
      </c>
      <c r="R28" s="43" t="str">
        <f>VLOOKUP(C28,[1]Empleos!A$4:O$298,15,FALSE)</f>
        <v>Carlos Enrique Peña Orduz toma posesión el día 18 de enero de 2022</v>
      </c>
      <c r="S28" s="44" t="s">
        <v>11</v>
      </c>
      <c r="T28" s="44"/>
      <c r="U28" s="46">
        <v>44579</v>
      </c>
      <c r="V28" s="47">
        <f ca="1">(TODAY()-U28)/365</f>
        <v>4.0273972602739727</v>
      </c>
      <c r="W28" s="46">
        <v>34901</v>
      </c>
      <c r="X28" s="47">
        <f t="shared" ref="X28:X43" ca="1" si="2">(TODAY()-W28)/365</f>
        <v>30.542465753424658</v>
      </c>
      <c r="Y28" s="13" t="s">
        <v>623</v>
      </c>
      <c r="Z28" s="40" t="str">
        <f>VLOOKUP(Y28,[1]Empleos!A$4:O$298,3,FALSE)</f>
        <v>Asistencial</v>
      </c>
      <c r="AA28" s="40" t="str">
        <f>VLOOKUP(Y28,[1]Empleos!A$4:M$298,3,FALSE)</f>
        <v>Asistencial</v>
      </c>
      <c r="AB28" s="40">
        <f>VLOOKUP(Y28,[1]Empleos!A$4:M$298,4,FALSE)</f>
        <v>4210</v>
      </c>
      <c r="AC28" s="40">
        <f>VLOOKUP(Y28,[1]Empleos!A$4:M$298,5,FALSE)</f>
        <v>18</v>
      </c>
      <c r="AD28" s="40" t="str">
        <f>VLOOKUP(Y28,[1]Empleos!A$4:M$298,6,FALSE)</f>
        <v>DECRETO 3745 DE 2003</v>
      </c>
      <c r="AE28" s="40" t="str">
        <f>VLOOKUP(Y28,[1]Empleos!A$4:M$298,7,FALSE)</f>
        <v>Global</v>
      </c>
      <c r="AF28" s="40" t="str">
        <f>VLOOKUP(Y28,[1]Empleos!A$4:M$298,8,FALSE)</f>
        <v>Carrera Adm</v>
      </c>
      <c r="AG28" s="40" t="str">
        <f>VLOOKUP(Y28,[1]Empleos!A$4:M$298,9,FALSE)</f>
        <v>CA VACANCIA TEMPORAL</v>
      </c>
      <c r="AH28" s="40" t="str">
        <f>VLOOKUP(Y28,[1]Empleos!A$4:M$298,10,FALSE)</f>
        <v>CA PROVISIONALIDAD</v>
      </c>
      <c r="AI28" s="40" t="str">
        <f>VLOOKUP(Y28,[1]Empleos!A$4:M$298,11,FALSE)</f>
        <v>Subdirección_Financiera</v>
      </c>
      <c r="AJ28" s="40" t="str">
        <f>VLOOKUP(Y28,[1]Empleos!A$4:M$298,12,FALSE)</f>
        <v>Grupo Interno de Trabajo de Tesoreria (Resolución 000366 de octubre  17 de 2013)</v>
      </c>
      <c r="AK28" s="40">
        <f>VLOOKUP(Y28,[1]Empleos!A$4:O$298,13,FALSE)</f>
        <v>569</v>
      </c>
      <c r="AL28" s="13"/>
      <c r="AM28" s="13"/>
      <c r="AN28" s="13"/>
      <c r="AO28" s="13"/>
    </row>
    <row r="29" spans="1:41" ht="15" customHeight="1">
      <c r="A29" s="53">
        <v>79726664</v>
      </c>
      <c r="B29" s="54" t="s">
        <v>624</v>
      </c>
      <c r="C29" s="51" t="s">
        <v>625</v>
      </c>
      <c r="D29" s="51">
        <f>VLOOKUP(C29,'[3]RELACIÓN OPEC -ID'!B$1:C$188,2,FALSE)</f>
        <v>223899</v>
      </c>
      <c r="E29" s="40" t="str">
        <f>VLOOKUP(C29,[1]Empleos!A$5:B$298,2,FALSE)</f>
        <v>Profesional Especializado</v>
      </c>
      <c r="F29" s="40" t="str">
        <f>VLOOKUP(C29,[1]Empleos!A$4:O$298,3,FALSE)</f>
        <v>Profesional</v>
      </c>
      <c r="G29" s="40" t="str">
        <f>VLOOKUP(C29,[1]Empleos!A$4:O$298,4,FALSE)</f>
        <v>2028</v>
      </c>
      <c r="H29" s="40">
        <f>VLOOKUP(C29,[1]Empleos!A$4:O$298,5,FALSE)</f>
        <v>21</v>
      </c>
      <c r="I29" s="40" t="str">
        <f>VLOOKUP(C29,[1]Empleos!A$4:O$298,6,FALSE)</f>
        <v>DECRETO 1986 DE 2013</v>
      </c>
      <c r="J29" s="40" t="str">
        <f>VLOOKUP(C29,[1]Empleos!A$4:O$298,7,FALSE)</f>
        <v>Global</v>
      </c>
      <c r="K29" s="40" t="str">
        <f>VLOOKUP(C29,[1]Empleos!A$4:O$298,8,FALSE)</f>
        <v>Carrera Adm</v>
      </c>
      <c r="L29" s="40" t="str">
        <f>VLOOKUP(C29,[1]Empleos!A$4:O$298,9,FALSE)</f>
        <v>CA VACANCIA DEFINITIVA</v>
      </c>
      <c r="M29" s="40" t="str">
        <f>VLOOKUP(C29,[1]Empleos!A$4:O$298,10,FALSE)</f>
        <v>CA ENCARGO</v>
      </c>
      <c r="N29" s="40" t="str">
        <f>VLOOKUP(C29,[1]Empleos!A$4:O$298,11,FALSE)</f>
        <v>Oficina_Asesora_Planeación_y_Prospectiva</v>
      </c>
      <c r="O29" s="40" t="str">
        <f>VLOOKUP(C29,[1]Empleos!A$4:O$298,12,FALSE)</f>
        <v>Grupo Interno de Trabajo de Política Sectorial</v>
      </c>
      <c r="P29" s="41" t="str">
        <f>VLOOKUP(C29,[1]Empleos!A$4:O$298,13,FALSE)</f>
        <v>50 Y 53</v>
      </c>
      <c r="Q29" s="42">
        <f>VLOOKUP(C29,[1]Empleos!A$4:O$298,14,FALSE)</f>
        <v>9208704</v>
      </c>
      <c r="R29" s="43" t="str">
        <f>VLOOKUP(C29,[1]Empleos!A$4:O$298,15,FALSE)</f>
        <v>Javier Mesa Salcedo toma posesión mediante Acta 046 del 12 de dicimebre de 2016</v>
      </c>
      <c r="S29" s="44" t="s">
        <v>11</v>
      </c>
      <c r="T29" s="44"/>
      <c r="U29" s="46">
        <v>42716</v>
      </c>
      <c r="V29" s="47">
        <f ca="1">(TODAY()-U29)/365</f>
        <v>9.131506849315068</v>
      </c>
      <c r="W29" s="46">
        <v>39820</v>
      </c>
      <c r="X29" s="47">
        <f t="shared" ca="1" si="2"/>
        <v>17.065753424657533</v>
      </c>
      <c r="Y29" s="13" t="s">
        <v>626</v>
      </c>
      <c r="Z29" s="40" t="str">
        <f>VLOOKUP(Y29,[1]Empleos!A$4:O$298,3,FALSE)</f>
        <v>Profesional</v>
      </c>
      <c r="AA29" s="40" t="str">
        <f>VLOOKUP(Y29,[1]Empleos!A$4:M$298,3,FALSE)</f>
        <v>Profesional</v>
      </c>
      <c r="AB29" s="40">
        <f>VLOOKUP(Y29,[1]Empleos!A$4:M$298,4,FALSE)</f>
        <v>2028</v>
      </c>
      <c r="AC29" s="40">
        <f>VLOOKUP(Y29,[1]Empleos!A$4:M$298,5,FALSE)</f>
        <v>18</v>
      </c>
      <c r="AD29" s="40" t="str">
        <f>VLOOKUP(Y29,[1]Empleos!A$4:M$298,6,FALSE)</f>
        <v>DECRETO 4908 DE 2007</v>
      </c>
      <c r="AE29" s="40" t="str">
        <f>VLOOKUP(Y29,[1]Empleos!A$4:M$298,7,FALSE)</f>
        <v>Global</v>
      </c>
      <c r="AF29" s="40" t="str">
        <f>VLOOKUP(Y29,[1]Empleos!A$4:M$298,8,FALSE)</f>
        <v>Carrera Adm</v>
      </c>
      <c r="AG29" s="40" t="str">
        <f>VLOOKUP(Y29,[1]Empleos!A$4:M$298,9,FALSE)</f>
        <v>CA VACANCIA TEMPORAL</v>
      </c>
      <c r="AH29" s="40" t="str">
        <f>VLOOKUP(Y29,[1]Empleos!A$4:M$298,10,FALSE)</f>
        <v>CA ENCARGO</v>
      </c>
      <c r="AI29" s="40" t="str">
        <f>VLOOKUP(Y29,[1]Empleos!A$4:M$298,11,FALSE)</f>
        <v>Secretaria_General</v>
      </c>
      <c r="AJ29" s="40" t="str">
        <f>VLOOKUP(Y29,[1]Empleos!A$4:M$298,12,FALSE)</f>
        <v>N/A</v>
      </c>
      <c r="AK29" s="40">
        <f>VLOOKUP(Y29,[1]Empleos!A$4:O$298,13,FALSE)</f>
        <v>400</v>
      </c>
      <c r="AL29" s="13"/>
      <c r="AM29" s="13"/>
      <c r="AN29" s="13"/>
      <c r="AO29" s="13"/>
    </row>
    <row r="30" spans="1:41" ht="15" hidden="1" customHeight="1">
      <c r="A30" s="38">
        <v>1018442268</v>
      </c>
      <c r="B30" s="13" t="s">
        <v>627</v>
      </c>
      <c r="C30" s="51" t="s">
        <v>628</v>
      </c>
      <c r="D30" s="39" t="s">
        <v>577</v>
      </c>
      <c r="E30" s="40" t="str">
        <f>VLOOKUP(C30,[1]Empleos!A$5:B$298,2,FALSE)</f>
        <v>Profesional Especializado</v>
      </c>
      <c r="F30" s="40" t="str">
        <f>VLOOKUP(C30,[1]Empleos!A$4:O$298,3,FALSE)</f>
        <v>Profesional</v>
      </c>
      <c r="G30" s="40">
        <f>VLOOKUP(C30,[1]Empleos!A$4:O$298,4,FALSE)</f>
        <v>2028</v>
      </c>
      <c r="H30" s="40">
        <f>VLOOKUP(C30,[1]Empleos!A$4:O$298,5,FALSE)</f>
        <v>14</v>
      </c>
      <c r="I30" s="40" t="str">
        <f>VLOOKUP(C30,[1]Empleos!A$4:O$298,6,FALSE)</f>
        <v>DECRETO 1986 DE 2013</v>
      </c>
      <c r="J30" s="40" t="str">
        <f>VLOOKUP(C30,[1]Empleos!A$4:O$298,7,FALSE)</f>
        <v>Global</v>
      </c>
      <c r="K30" s="40" t="str">
        <f>VLOOKUP(C30,[1]Empleos!A$4:O$298,8,FALSE)</f>
        <v>Carrera Adm</v>
      </c>
      <c r="L30" s="40" t="str">
        <f>VLOOKUP(C30,[1]Empleos!A$4:O$298,9,FALSE)</f>
        <v>CA VACANCIA TEMPORAL</v>
      </c>
      <c r="M30" s="40" t="str">
        <f>VLOOKUP(C30,[1]Empleos!A$4:O$298,10,FALSE)</f>
        <v>CA PROVISIONALIDAD</v>
      </c>
      <c r="N30" s="40" t="str">
        <f>VLOOKUP(C30,[1]Empleos!A$4:O$298,11,FALSE)</f>
        <v>Oficina_Asesora_Planeación_y_Prospectiva</v>
      </c>
      <c r="O30" s="40" t="str">
        <f>VLOOKUP(C30,[1]Empleos!A$4:O$298,12,FALSE)</f>
        <v>Grupo Interno de Trabajo de Política Sectorial</v>
      </c>
      <c r="P30" s="41" t="str">
        <f>VLOOKUP(C30,[1]Empleos!A$4:O$298,13,FALSE)</f>
        <v xml:space="preserve">226 y 229 </v>
      </c>
      <c r="Q30" s="42">
        <f>VLOOKUP(C30,[1]Empleos!A$4:O$298,14,FALSE)</f>
        <v>5526100</v>
      </c>
      <c r="R30" s="43">
        <f>VLOOKUP(C30,[1]Empleos!A$4:O$298,15,FALSE)</f>
        <v>0</v>
      </c>
      <c r="S30" s="44" t="s">
        <v>11</v>
      </c>
      <c r="T30" s="44"/>
      <c r="U30" s="46"/>
      <c r="V30" s="47">
        <f ca="1">(TODAY()-W30)/365</f>
        <v>4</v>
      </c>
      <c r="W30" s="46">
        <v>44589</v>
      </c>
      <c r="X30" s="47">
        <f t="shared" ca="1" si="2"/>
        <v>4</v>
      </c>
      <c r="Y30" s="13" t="s">
        <v>599</v>
      </c>
      <c r="Z30" s="40"/>
      <c r="AA30" s="40"/>
      <c r="AB30" s="40"/>
      <c r="AC30" s="40"/>
      <c r="AD30" s="40"/>
      <c r="AE30" s="40"/>
      <c r="AF30" s="40"/>
      <c r="AG30" s="40"/>
      <c r="AH30" s="40"/>
      <c r="AI30" s="40"/>
      <c r="AJ30" s="40"/>
      <c r="AK30" s="40"/>
      <c r="AL30" s="13"/>
      <c r="AM30" s="13"/>
      <c r="AN30" s="13"/>
      <c r="AO30" s="13"/>
    </row>
    <row r="31" spans="1:41" ht="15" hidden="1" customHeight="1">
      <c r="A31" s="38">
        <v>79426417</v>
      </c>
      <c r="B31" s="13" t="s">
        <v>629</v>
      </c>
      <c r="C31" s="51" t="s">
        <v>630</v>
      </c>
      <c r="D31" s="39" t="s">
        <v>577</v>
      </c>
      <c r="E31" s="40" t="str">
        <f>VLOOKUP(C31,[1]Empleos!A$5:B$298,2,FALSE)</f>
        <v>Profesional Especializado</v>
      </c>
      <c r="F31" s="40" t="str">
        <f>VLOOKUP(C31,[1]Empleos!A$4:O$298,3,FALSE)</f>
        <v>Profesional</v>
      </c>
      <c r="G31" s="40">
        <f>VLOOKUP(C31,[1]Empleos!A$4:O$298,4,FALSE)</f>
        <v>2028</v>
      </c>
      <c r="H31" s="40">
        <f>VLOOKUP(C31,[1]Empleos!A$4:O$298,5,FALSE)</f>
        <v>15</v>
      </c>
      <c r="I31" s="40" t="str">
        <f>VLOOKUP(C31,[1]Empleos!A$4:O$298,6,FALSE)</f>
        <v>DECRETO 1986 DE 2013</v>
      </c>
      <c r="J31" s="40" t="str">
        <f>VLOOKUP(C31,[1]Empleos!A$4:O$298,7,FALSE)</f>
        <v>Global</v>
      </c>
      <c r="K31" s="40" t="str">
        <f>VLOOKUP(C31,[1]Empleos!A$4:O$298,8,FALSE)</f>
        <v>Carrera Adm</v>
      </c>
      <c r="L31" s="40" t="str">
        <f>VLOOKUP(C31,[1]Empleos!A$4:O$298,9,FALSE)</f>
        <v>CA VACANCIA TEMPORAL</v>
      </c>
      <c r="M31" s="40" t="str">
        <f>VLOOKUP(C31,[1]Empleos!A$4:O$298,10,FALSE)</f>
        <v>CA PROVISIONALIDAD</v>
      </c>
      <c r="N31" s="40" t="str">
        <f>VLOOKUP(C31,[1]Empleos!A$4:O$298,11,FALSE)</f>
        <v>Oficina_Asesora_Planeación_y_Prospectiva</v>
      </c>
      <c r="O31" s="40">
        <f>VLOOKUP(C31,[1]Empleos!A$4:O$298,12,FALSE)</f>
        <v>0</v>
      </c>
      <c r="P31" s="41">
        <f>VLOOKUP(C31,[1]Empleos!A$4:O$298,13,FALSE)</f>
        <v>68</v>
      </c>
      <c r="Q31" s="42">
        <f>VLOOKUP(C31,[1]Empleos!A$4:O$298,14,FALSE)</f>
        <v>6109678</v>
      </c>
      <c r="R31" s="43">
        <f>VLOOKUP(C31,[1]Empleos!A$4:O$298,15,FALSE)</f>
        <v>0</v>
      </c>
      <c r="S31" s="44" t="s">
        <v>11</v>
      </c>
      <c r="T31" s="44"/>
      <c r="U31" s="46"/>
      <c r="V31" s="47">
        <f ca="1">(TODAY()-W31)/365</f>
        <v>4.0027397260273974</v>
      </c>
      <c r="W31" s="46">
        <v>44588</v>
      </c>
      <c r="X31" s="47">
        <f t="shared" ca="1" si="2"/>
        <v>4.0027397260273974</v>
      </c>
      <c r="Y31" s="13" t="s">
        <v>599</v>
      </c>
      <c r="Z31" s="40"/>
      <c r="AA31" s="40"/>
      <c r="AB31" s="40"/>
      <c r="AC31" s="40"/>
      <c r="AD31" s="40"/>
      <c r="AE31" s="40"/>
      <c r="AF31" s="40"/>
      <c r="AG31" s="40"/>
      <c r="AH31" s="40"/>
      <c r="AI31" s="40"/>
      <c r="AJ31" s="40"/>
      <c r="AK31" s="40"/>
      <c r="AL31" s="13"/>
      <c r="AM31" s="13"/>
      <c r="AN31" s="13"/>
      <c r="AO31" s="13"/>
    </row>
    <row r="32" spans="1:41" ht="15" hidden="1" customHeight="1">
      <c r="A32" s="38">
        <v>79556802</v>
      </c>
      <c r="B32" s="54" t="s">
        <v>631</v>
      </c>
      <c r="C32" s="51" t="s">
        <v>632</v>
      </c>
      <c r="D32" s="39" t="s">
        <v>577</v>
      </c>
      <c r="E32" s="40" t="str">
        <f>VLOOKUP(C32,[1]Empleos!A$5:B$298,2,FALSE)</f>
        <v>Profesional Especializado</v>
      </c>
      <c r="F32" s="40" t="str">
        <f>VLOOKUP(C32,[1]Empleos!A$4:O$298,3,FALSE)</f>
        <v>Profesional</v>
      </c>
      <c r="G32" s="40">
        <f>VLOOKUP(C32,[1]Empleos!A$4:O$298,4,FALSE)</f>
        <v>2028</v>
      </c>
      <c r="H32" s="40">
        <f>VLOOKUP(C32,[1]Empleos!A$4:O$298,5,FALSE)</f>
        <v>15</v>
      </c>
      <c r="I32" s="40" t="str">
        <f>VLOOKUP(C32,[1]Empleos!A$4:O$298,6,FALSE)</f>
        <v>DECRETO 1986 DE 2013</v>
      </c>
      <c r="J32" s="40" t="str">
        <f>VLOOKUP(C32,[1]Empleos!A$4:O$298,7,FALSE)</f>
        <v>Global</v>
      </c>
      <c r="K32" s="40" t="str">
        <f>VLOOKUP(C32,[1]Empleos!A$4:O$298,8,FALSE)</f>
        <v>Carrera Adm</v>
      </c>
      <c r="L32" s="40" t="str">
        <f>VLOOKUP(C32,[1]Empleos!A$4:O$298,9,FALSE)</f>
        <v>CA VACANCIA TEMPORAL</v>
      </c>
      <c r="M32" s="40" t="str">
        <f>VLOOKUP(C32,[1]Empleos!A$4:O$298,10,FALSE)</f>
        <v>CA ENCARGO</v>
      </c>
      <c r="N32" s="40" t="str">
        <f>VLOOKUP(C32,[1]Empleos!A$4:O$298,11,FALSE)</f>
        <v>Oficina_Asesora_Planeación_y_Prospectiva</v>
      </c>
      <c r="O32" s="40" t="str">
        <f>VLOOKUP(C32,[1]Empleos!A$4:O$298,12,FALSE)</f>
        <v>Grupo Interno de Trabajo de informacion y estadistica sectorial (Resolución 000249 de mayo 28 de 2014)</v>
      </c>
      <c r="P32" s="41" t="str">
        <f>VLOOKUP(C32,[1]Empleos!A$4:O$298,13,FALSE)</f>
        <v>68, 71, 74 Y 77</v>
      </c>
      <c r="Q32" s="42">
        <f>VLOOKUP(C32,[1]Empleos!A$4:O$298,14,FALSE)</f>
        <v>6109678</v>
      </c>
      <c r="R32" s="43" t="str">
        <f>VLOOKUP(C32,[1]Empleos!A$4:O$298,15,FALSE)</f>
        <v>Marlon Joseph Herrera toma posesión mediante acta 029 del 25 de enero de 2018</v>
      </c>
      <c r="S32" s="44" t="s">
        <v>11</v>
      </c>
      <c r="T32" s="44"/>
      <c r="U32" s="46">
        <v>43125</v>
      </c>
      <c r="V32" s="47">
        <f ca="1">(TODAY()-U32)/365</f>
        <v>8.0109589041095894</v>
      </c>
      <c r="W32" s="46">
        <v>40756</v>
      </c>
      <c r="X32" s="47">
        <f t="shared" ca="1" si="2"/>
        <v>14.501369863013698</v>
      </c>
      <c r="Y32" s="13" t="s">
        <v>633</v>
      </c>
      <c r="Z32" s="40" t="str">
        <f>VLOOKUP(Y32,[1]Empleos!A$4:O$298,3,FALSE)</f>
        <v>Técnico</v>
      </c>
      <c r="AA32" s="40" t="str">
        <f>VLOOKUP(Y32,[1]Empleos!A$4:M$298,3,FALSE)</f>
        <v>Técnico</v>
      </c>
      <c r="AB32" s="40">
        <f>VLOOKUP(Y32,[1]Empleos!A$4:M$298,4,FALSE)</f>
        <v>3100</v>
      </c>
      <c r="AC32" s="40">
        <f>VLOOKUP(Y32,[1]Empleos!A$4:M$298,5,FALSE)</f>
        <v>16</v>
      </c>
      <c r="AD32" s="40" t="str">
        <f>VLOOKUP(Y32,[1]Empleos!A$4:M$298,6,FALSE)</f>
        <v>DECRETO 3745 DE 2003</v>
      </c>
      <c r="AE32" s="40" t="str">
        <f>VLOOKUP(Y32,[1]Empleos!A$4:M$298,7,FALSE)</f>
        <v>Global</v>
      </c>
      <c r="AF32" s="40" t="str">
        <f>VLOOKUP(Y32,[1]Empleos!A$4:M$298,8,FALSE)</f>
        <v>Carrera Adm</v>
      </c>
      <c r="AG32" s="40" t="str">
        <f>VLOOKUP(Y32,[1]Empleos!A$4:M$298,9,FALSE)</f>
        <v>CA VACANCIA TEMPORAL</v>
      </c>
      <c r="AH32" s="40" t="str">
        <f>VLOOKUP(Y32,[1]Empleos!A$4:M$298,10,FALSE)</f>
        <v>CA SIN PROVEER</v>
      </c>
      <c r="AI32" s="40" t="str">
        <f>VLOOKUP(Y32,[1]Empleos!A$4:M$298,11,FALSE)</f>
        <v>Subdirección_Financiera</v>
      </c>
      <c r="AJ32" s="40" t="str">
        <f>VLOOKUP(Y32,[1]Empleos!A$4:M$298,12,FALSE)</f>
        <v>Grupo Interno de Trabajo de Central de Cuentas (Resolución 000125 de febrero 11 de 2014)</v>
      </c>
      <c r="AK32" s="40" t="str">
        <f>VLOOKUP(Y32,[1]Empleos!A$4:O$298,13,FALSE)</f>
        <v>558 Y 560</v>
      </c>
      <c r="AL32" s="13"/>
      <c r="AM32" s="13"/>
      <c r="AN32" s="13"/>
      <c r="AO32" s="13"/>
    </row>
    <row r="33" spans="1:41" ht="15" customHeight="1">
      <c r="A33" s="38">
        <v>9535783</v>
      </c>
      <c r="B33" s="13" t="s">
        <v>634</v>
      </c>
      <c r="C33" s="51" t="s">
        <v>635</v>
      </c>
      <c r="D33" s="51">
        <f>VLOOKUP(C33,'[3]RELACIÓN OPEC -ID'!B$1:C$188,2,FALSE)</f>
        <v>226564</v>
      </c>
      <c r="E33" s="40" t="str">
        <f>VLOOKUP(C33,[1]Empleos!A$5:B$298,2,FALSE)</f>
        <v>Profesional Especializado</v>
      </c>
      <c r="F33" s="40" t="str">
        <f>VLOOKUP(C33,[1]Empleos!A$4:O$298,3,FALSE)</f>
        <v>Profesional</v>
      </c>
      <c r="G33" s="40">
        <f>VLOOKUP(C33,[1]Empleos!A$4:O$298,4,FALSE)</f>
        <v>2028</v>
      </c>
      <c r="H33" s="40">
        <f>VLOOKUP(C33,[1]Empleos!A$4:O$298,5,FALSE)</f>
        <v>14</v>
      </c>
      <c r="I33" s="40" t="str">
        <f>VLOOKUP(C33,[1]Empleos!A$4:O$298,6,FALSE)</f>
        <v>DECRETO 1986 DE 2013</v>
      </c>
      <c r="J33" s="40" t="str">
        <f>VLOOKUP(C33,[1]Empleos!A$4:O$298,7,FALSE)</f>
        <v>Global</v>
      </c>
      <c r="K33" s="40" t="str">
        <f>VLOOKUP(C33,[1]Empleos!A$4:O$298,8,FALSE)</f>
        <v>Carrera Adm</v>
      </c>
      <c r="L33" s="40" t="str">
        <f>VLOOKUP(C33,[1]Empleos!A$4:O$298,9,FALSE)</f>
        <v>CA VACANCIA DEFINITIVA</v>
      </c>
      <c r="M33" s="40" t="str">
        <f>VLOOKUP(C33,[1]Empleos!A$4:O$298,10,FALSE)</f>
        <v>CA PROVISIONALIDAD</v>
      </c>
      <c r="N33" s="40" t="str">
        <f>VLOOKUP(C33,[1]Empleos!A$4:O$298,11,FALSE)</f>
        <v>Oficina_Asesora_Planeación_y_Prospectiva</v>
      </c>
      <c r="O33" s="40" t="str">
        <f>VLOOKUP(C33,[1]Empleos!A$4:O$298,12,FALSE)</f>
        <v>Grupo Interno de Trabajo de informacion y estadistica sectorial (Resolución 000249 de mayo 28 de 2014)</v>
      </c>
      <c r="P33" s="41" t="str">
        <f>VLOOKUP(C33,[1]Empleos!A$4:O$298,13,FALSE)</f>
        <v>80 y 83</v>
      </c>
      <c r="Q33" s="42">
        <f>VLOOKUP(C33,[1]Empleos!A$4:O$298,14,FALSE)</f>
        <v>5526100</v>
      </c>
      <c r="R33" s="43">
        <f>VLOOKUP(C33,[1]Empleos!A$4:O$298,15,FALSE)</f>
        <v>0</v>
      </c>
      <c r="S33" s="44" t="s">
        <v>11</v>
      </c>
      <c r="T33" s="44"/>
      <c r="U33" s="46"/>
      <c r="V33" s="47">
        <f ca="1">(TODAY()-W33)/365</f>
        <v>4.0027397260273974</v>
      </c>
      <c r="W33" s="46">
        <v>44588</v>
      </c>
      <c r="X33" s="47">
        <f t="shared" ca="1" si="2"/>
        <v>4.0027397260273974</v>
      </c>
      <c r="Y33" s="13" t="s">
        <v>599</v>
      </c>
      <c r="Z33" s="40"/>
      <c r="AA33" s="40"/>
      <c r="AB33" s="40"/>
      <c r="AC33" s="40"/>
      <c r="AD33" s="40"/>
      <c r="AE33" s="40"/>
      <c r="AF33" s="40"/>
      <c r="AG33" s="40"/>
      <c r="AH33" s="40"/>
      <c r="AI33" s="40"/>
      <c r="AJ33" s="40"/>
      <c r="AK33" s="40"/>
      <c r="AL33" s="13"/>
      <c r="AM33" s="13"/>
      <c r="AN33" s="13"/>
      <c r="AO33" s="13"/>
    </row>
    <row r="34" spans="1:41" ht="15" hidden="1" customHeight="1">
      <c r="A34" s="38">
        <v>80040100</v>
      </c>
      <c r="B34" s="13" t="s">
        <v>636</v>
      </c>
      <c r="C34" s="51" t="s">
        <v>637</v>
      </c>
      <c r="D34" s="39" t="s">
        <v>577</v>
      </c>
      <c r="E34" s="40" t="str">
        <f>VLOOKUP(C34,[1]Empleos!A$5:B$298,2,FALSE)</f>
        <v>Jefe de Oficina Asesora</v>
      </c>
      <c r="F34" s="40" t="str">
        <f>VLOOKUP(C34,[1]Empleos!A$4:O$298,3,FALSE)</f>
        <v>Asesor</v>
      </c>
      <c r="G34" s="40">
        <f>VLOOKUP(C34,[1]Empleos!A$4:O$298,4,FALSE)</f>
        <v>1045</v>
      </c>
      <c r="H34" s="40">
        <f>VLOOKUP(C34,[1]Empleos!A$4:O$298,5,FALSE)</f>
        <v>14</v>
      </c>
      <c r="I34" s="40" t="str">
        <f>VLOOKUP(C34,[1]Empleos!A$4:O$298,6,FALSE)</f>
        <v>DECRETO 3745 DE 2003</v>
      </c>
      <c r="J34" s="40" t="str">
        <f>VLOOKUP(C34,[1]Empleos!A$4:O$298,7,FALSE)</f>
        <v>Estructural</v>
      </c>
      <c r="K34" s="40" t="str">
        <f>VLOOKUP(C34,[1]Empleos!A$4:O$298,8,FALSE)</f>
        <v>LNR</v>
      </c>
      <c r="L34" s="40" t="str">
        <f>VLOOKUP(C34,[1]Empleos!A$4:O$298,9,FALSE)</f>
        <v>LNR PROVISTO</v>
      </c>
      <c r="M34" s="40" t="str">
        <f>VLOOKUP(C34,[1]Empleos!A$4:O$298,10,FALSE)</f>
        <v>LNR NOM ORDINARIO</v>
      </c>
      <c r="N34" s="40" t="str">
        <f>VLOOKUP(C34,[1]Empleos!A$4:O$298,11,FALSE)</f>
        <v>Oficina_Asesora_Jurídica</v>
      </c>
      <c r="O34" s="40" t="str">
        <f>VLOOKUP(C34,[1]Empleos!A$4:O$298,12,FALSE)</f>
        <v>N/A</v>
      </c>
      <c r="P34" s="41">
        <f>VLOOKUP(C34,[1]Empleos!A$4:O$298,13,FALSE)</f>
        <v>86</v>
      </c>
      <c r="Q34" s="42">
        <f>VLOOKUP(C34,[1]Empleos!A$4:O$298,14,FALSE)</f>
        <v>12011750</v>
      </c>
      <c r="R34" s="43" t="str">
        <f>VLOOKUP(C34,[1]Empleos!A$4:O$298,15,FALSE)</f>
        <v>Mediante Resolución 000218 del 29 de julio de 2024 se acepta la renuncia de JUAN CAMILO MORALES y se nombra a JORGE ENRIQUE MONCALEANO OSPINA  toma posesión mediante Acta 0073 del 30 de julio de 2024</v>
      </c>
      <c r="S34" s="44">
        <v>45498</v>
      </c>
      <c r="T34" s="45">
        <f>W34-S34</f>
        <v>5</v>
      </c>
      <c r="U34" s="46"/>
      <c r="V34" s="47">
        <f ca="1">(TODAY()-W34)/365</f>
        <v>1.4958904109589042</v>
      </c>
      <c r="W34" s="46">
        <v>45503</v>
      </c>
      <c r="X34" s="47">
        <f t="shared" ca="1" si="2"/>
        <v>1.4958904109589042</v>
      </c>
      <c r="Y34" s="13" t="s">
        <v>578</v>
      </c>
      <c r="Z34" s="40"/>
      <c r="AA34" s="40"/>
      <c r="AB34" s="40"/>
      <c r="AC34" s="40"/>
      <c r="AD34" s="40"/>
      <c r="AE34" s="40"/>
      <c r="AF34" s="40"/>
      <c r="AG34" s="40"/>
      <c r="AH34" s="40"/>
      <c r="AI34" s="40"/>
      <c r="AJ34" s="40"/>
      <c r="AK34" s="40"/>
      <c r="AL34" s="13"/>
      <c r="AM34" s="13"/>
      <c r="AN34" s="13"/>
      <c r="AO34" s="13"/>
    </row>
    <row r="35" spans="1:41" ht="15" customHeight="1">
      <c r="A35" s="38">
        <v>51832745</v>
      </c>
      <c r="B35" s="13" t="s">
        <v>638</v>
      </c>
      <c r="C35" s="39" t="s">
        <v>639</v>
      </c>
      <c r="D35" s="51">
        <f>VLOOKUP(C35,'[3]RELACIÓN OPEC -ID'!B$1:C$188,2,FALSE)</f>
        <v>224160</v>
      </c>
      <c r="E35" s="40" t="str">
        <f>VLOOKUP(C35,[1]Empleos!A$5:B$298,2,FALSE)</f>
        <v xml:space="preserve">Secretario Ejecutivo </v>
      </c>
      <c r="F35" s="40" t="str">
        <f>VLOOKUP(C35,[1]Empleos!A$4:O$298,3,FALSE)</f>
        <v>Asistencial</v>
      </c>
      <c r="G35" s="40">
        <f>VLOOKUP(C35,[1]Empleos!A$4:O$298,4,FALSE)</f>
        <v>4210</v>
      </c>
      <c r="H35" s="40">
        <f>VLOOKUP(C35,[1]Empleos!A$4:O$298,5,FALSE)</f>
        <v>18</v>
      </c>
      <c r="I35" s="40" t="str">
        <f>VLOOKUP(C35,[1]Empleos!A$4:O$298,6,FALSE)</f>
        <v>DECRETO 3745 DE 2003</v>
      </c>
      <c r="J35" s="40" t="str">
        <f>VLOOKUP(C35,[1]Empleos!A$4:O$298,7,FALSE)</f>
        <v>Global</v>
      </c>
      <c r="K35" s="40" t="str">
        <f>VLOOKUP(C35,[1]Empleos!A$4:O$298,8,FALSE)</f>
        <v>Carrera Adm</v>
      </c>
      <c r="L35" s="40" t="str">
        <f>VLOOKUP(C35,[1]Empleos!A$4:O$298,9,FALSE)</f>
        <v>CA VACANCIA DEFINITIVA</v>
      </c>
      <c r="M35" s="40" t="str">
        <f>VLOOKUP(C35,[1]Empleos!A$4:O$298,10,FALSE)</f>
        <v>CA PROVISIONALIDAD</v>
      </c>
      <c r="N35" s="40" t="str">
        <f>VLOOKUP(C35,[1]Empleos!A$4:O$298,11,FALSE)</f>
        <v>Subdirección_Administrativa</v>
      </c>
      <c r="O35" s="40" t="str">
        <f>VLOOKUP(C35,[1]Empleos!A$4:O$298,12,FALSE)</f>
        <v>N/A</v>
      </c>
      <c r="P35" s="41">
        <f>VLOOKUP(C35,[1]Empleos!A$4:O$298,13,FALSE)</f>
        <v>569</v>
      </c>
      <c r="Q35" s="42">
        <f>VLOOKUP(C35,[1]Empleos!A$4:O$298,14,FALSE)</f>
        <v>2436984</v>
      </c>
      <c r="R35" s="43">
        <f>VLOOKUP(C35,[1]Empleos!A$4:O$298,15,FALSE)</f>
        <v>0</v>
      </c>
      <c r="S35" s="44" t="s">
        <v>11</v>
      </c>
      <c r="T35" s="44"/>
      <c r="U35" s="46"/>
      <c r="V35" s="47">
        <f ca="1">(TODAY()-W35)/365</f>
        <v>13.572602739726028</v>
      </c>
      <c r="W35" s="46">
        <v>41095</v>
      </c>
      <c r="X35" s="47">
        <f t="shared" ca="1" si="2"/>
        <v>13.572602739726028</v>
      </c>
      <c r="Y35" s="13" t="s">
        <v>599</v>
      </c>
      <c r="Z35" s="40"/>
      <c r="AA35" s="40"/>
      <c r="AB35" s="40"/>
      <c r="AC35" s="40"/>
      <c r="AD35" s="40"/>
      <c r="AE35" s="40"/>
      <c r="AF35" s="40"/>
      <c r="AG35" s="40"/>
      <c r="AH35" s="40"/>
      <c r="AI35" s="40"/>
      <c r="AJ35" s="40"/>
      <c r="AK35" s="40"/>
      <c r="AL35" s="13"/>
      <c r="AM35" s="13"/>
      <c r="AN35" s="13"/>
      <c r="AO35" s="13"/>
    </row>
    <row r="36" spans="1:41" ht="15" customHeight="1">
      <c r="A36" s="38">
        <v>79903562</v>
      </c>
      <c r="B36" s="54" t="s">
        <v>640</v>
      </c>
      <c r="C36" s="51" t="s">
        <v>641</v>
      </c>
      <c r="D36" s="51">
        <f>VLOOKUP(C36,'[3]RELACIÓN OPEC -ID'!B$1:C$188,2,FALSE)</f>
        <v>224401</v>
      </c>
      <c r="E36" s="40" t="str">
        <f>VLOOKUP(C36,[1]Empleos!A$5:B$298,2,FALSE)</f>
        <v>Asesor</v>
      </c>
      <c r="F36" s="40" t="str">
        <f>VLOOKUP(C36,[1]Empleos!A$4:O$298,3,FALSE)</f>
        <v>Asesor</v>
      </c>
      <c r="G36" s="40">
        <f>VLOOKUP(C36,[1]Empleos!A$4:O$298,4,FALSE)</f>
        <v>1020</v>
      </c>
      <c r="H36" s="40">
        <f>VLOOKUP(C36,[1]Empleos!A$4:O$298,5,FALSE)</f>
        <v>12</v>
      </c>
      <c r="I36" s="40" t="str">
        <f>VLOOKUP(C36,[1]Empleos!A$4:O$298,6,FALSE)</f>
        <v>DECRETO 4908 DE 2007</v>
      </c>
      <c r="J36" s="40" t="str">
        <f>VLOOKUP(C36,[1]Empleos!A$4:O$298,7,FALSE)</f>
        <v>Global</v>
      </c>
      <c r="K36" s="40" t="str">
        <f>VLOOKUP(C36,[1]Empleos!A$4:O$298,8,FALSE)</f>
        <v>Carrera Adm</v>
      </c>
      <c r="L36" s="40" t="str">
        <f>VLOOKUP(C36,[1]Empleos!A$4:O$298,9,FALSE)</f>
        <v>CA VACANCIA DEFINITIVA</v>
      </c>
      <c r="M36" s="40" t="str">
        <f>VLOOKUP(C36,[1]Empleos!A$4:O$298,10,FALSE)</f>
        <v>CA ENCARGO</v>
      </c>
      <c r="N36" s="40" t="str">
        <f>VLOOKUP(C36,[1]Empleos!A$4:O$298,11,FALSE)</f>
        <v>Oficina_Asesora_Jurídica</v>
      </c>
      <c r="O36" s="40" t="str">
        <f>VLOOKUP(C36,[1]Empleos!A$4:O$298,12,FALSE)</f>
        <v>N/A</v>
      </c>
      <c r="P36" s="41">
        <f>VLOOKUP(C36,[1]Empleos!A$4:O$298,13,FALSE)</f>
        <v>90</v>
      </c>
      <c r="Q36" s="42">
        <f>VLOOKUP(C36,[1]Empleos!A$4:O$298,14,FALSE)</f>
        <v>10379050</v>
      </c>
      <c r="R36" s="43" t="str">
        <f>VLOOKUP(C36,[1]Empleos!A$4:O$298,15,FALSE)</f>
        <v>Juan Carlos cure toma posesión mediante acta No. 037 del 13 de marzo de 2018</v>
      </c>
      <c r="S36" s="44" t="s">
        <v>11</v>
      </c>
      <c r="T36" s="44"/>
      <c r="U36" s="46">
        <v>43172</v>
      </c>
      <c r="V36" s="47">
        <f ca="1">(TODAY()-U36)/365</f>
        <v>7.882191780821918</v>
      </c>
      <c r="W36" s="46">
        <v>39729</v>
      </c>
      <c r="X36" s="47">
        <f t="shared" ca="1" si="2"/>
        <v>17.315068493150687</v>
      </c>
      <c r="Y36" s="13" t="s">
        <v>642</v>
      </c>
      <c r="Z36" s="40" t="str">
        <f>VLOOKUP(Y36,[1]Empleos!A$4:O$298,3,FALSE)</f>
        <v>Profesional</v>
      </c>
      <c r="AA36" s="40" t="str">
        <f>VLOOKUP(Y36,[1]Empleos!A$4:M$298,3,FALSE)</f>
        <v>Profesional</v>
      </c>
      <c r="AB36" s="40">
        <f>VLOOKUP(Y36,[1]Empleos!A$4:M$298,4,FALSE)</f>
        <v>2028</v>
      </c>
      <c r="AC36" s="40">
        <f>VLOOKUP(Y36,[1]Empleos!A$4:M$298,5,FALSE)</f>
        <v>15</v>
      </c>
      <c r="AD36" s="40" t="str">
        <f>VLOOKUP(Y36,[1]Empleos!A$4:M$298,6,FALSE)</f>
        <v>DECRETO 1986 DE 2013</v>
      </c>
      <c r="AE36" s="40" t="str">
        <f>VLOOKUP(Y36,[1]Empleos!A$4:M$298,7,FALSE)</f>
        <v>Global</v>
      </c>
      <c r="AF36" s="40" t="str">
        <f>VLOOKUP(Y36,[1]Empleos!A$4:M$298,8,FALSE)</f>
        <v>Carrera Adm</v>
      </c>
      <c r="AG36" s="40" t="str">
        <f>VLOOKUP(Y36,[1]Empleos!A$4:M$298,9,FALSE)</f>
        <v>CA VACANCIA TEMPORAL</v>
      </c>
      <c r="AH36" s="40" t="str">
        <f>VLOOKUP(Y36,[1]Empleos!A$4:M$298,10,FALSE)</f>
        <v>CA SIN PROVEER</v>
      </c>
      <c r="AI36" s="40" t="str">
        <f>VLOOKUP(Y36,[1]Empleos!A$4:M$298,11,FALSE)</f>
        <v>Oficina_Asesora_Jurídica</v>
      </c>
      <c r="AJ36" s="40" t="str">
        <f>VLOOKUP(Y36,[1]Empleos!A$4:M$298,12,FALSE)</f>
        <v>Grupo_Interno_de_Trabajo_de_Atención_de_Procesos_Judiciales_y_Jurisdiccion_Coactiva_(Resolución_000501_de_diciembre_28_de_2020</v>
      </c>
      <c r="AK36" s="40" t="str">
        <f>VLOOKUP(Y36,[1]Empleos!A$4:O$298,13,FALSE)</f>
        <v>102, 105 Y 108</v>
      </c>
      <c r="AL36" s="13"/>
      <c r="AM36" s="13"/>
      <c r="AN36" s="13"/>
      <c r="AO36" s="13"/>
    </row>
    <row r="37" spans="1:41" ht="15" customHeight="1">
      <c r="A37" s="38">
        <v>1003304655</v>
      </c>
      <c r="B37" s="13" t="s">
        <v>643</v>
      </c>
      <c r="C37" s="39" t="s">
        <v>644</v>
      </c>
      <c r="D37" s="51">
        <f>VLOOKUP(C37,'[3]RELACIÓN OPEC -ID'!B$1:C$188,2,FALSE)</f>
        <v>224336</v>
      </c>
      <c r="E37" s="40" t="str">
        <f>VLOOKUP(C37,[1]Empleos!A$5:B$298,2,FALSE)</f>
        <v>Auxiliar Administrativo</v>
      </c>
      <c r="F37" s="40" t="str">
        <f>VLOOKUP(C37,[1]Empleos!A$4:O$298,3,FALSE)</f>
        <v>Asistencial</v>
      </c>
      <c r="G37" s="40">
        <f>VLOOKUP(C37,[1]Empleos!A$4:O$298,4,FALSE)</f>
        <v>4044</v>
      </c>
      <c r="H37" s="40">
        <f>VLOOKUP(C37,[1]Empleos!A$4:O$298,5,FALSE)</f>
        <v>11</v>
      </c>
      <c r="I37" s="40" t="str">
        <f>VLOOKUP(C37,[1]Empleos!A$4:O$298,6,FALSE)</f>
        <v>DECRETO 3745 DE 2003</v>
      </c>
      <c r="J37" s="40" t="str">
        <f>VLOOKUP(C37,[1]Empleos!A$4:O$298,7,FALSE)</f>
        <v>Global</v>
      </c>
      <c r="K37" s="40" t="str">
        <f>VLOOKUP(C37,[1]Empleos!A$4:O$298,8,FALSE)</f>
        <v>Carrera Adm</v>
      </c>
      <c r="L37" s="40" t="str">
        <f>VLOOKUP(C37,[1]Empleos!A$4:O$298,9,FALSE)</f>
        <v>CA VACANCIA DEFINITIVA</v>
      </c>
      <c r="M37" s="40" t="str">
        <f>VLOOKUP(C37,[1]Empleos!A$4:O$298,10,FALSE)</f>
        <v>CA PROVISIONALIDAD</v>
      </c>
      <c r="N37" s="40" t="str">
        <f>VLOOKUP(C37,[1]Empleos!A$4:O$298,11,FALSE)</f>
        <v>Oficina_Asesora_Jurídica</v>
      </c>
      <c r="O37" s="40" t="str">
        <f>VLOOKUP(C37,[1]Empleos!A$4:O$298,12,FALSE)</f>
        <v>N/A</v>
      </c>
      <c r="P37" s="41">
        <f>VLOOKUP(C37,[1]Empleos!A$4:O$298,13,FALSE)</f>
        <v>581</v>
      </c>
      <c r="Q37" s="42">
        <f>VLOOKUP(C37,[1]Empleos!A$4:O$298,14,FALSE)</f>
        <v>1909076</v>
      </c>
      <c r="R37" s="43">
        <f>VLOOKUP(C37,[1]Empleos!A$4:O$298,15,FALSE)</f>
        <v>0</v>
      </c>
      <c r="S37" s="44" t="s">
        <v>11</v>
      </c>
      <c r="T37" s="44"/>
      <c r="U37" s="46"/>
      <c r="V37" s="47">
        <f t="shared" ref="V37:V43" ca="1" si="3">(TODAY()-W37)/365</f>
        <v>2.4465753424657533</v>
      </c>
      <c r="W37" s="46">
        <v>45156</v>
      </c>
      <c r="X37" s="47">
        <f t="shared" ca="1" si="2"/>
        <v>2.4465753424657533</v>
      </c>
      <c r="Y37" s="13" t="s">
        <v>599</v>
      </c>
      <c r="Z37" s="40"/>
      <c r="AA37" s="40"/>
      <c r="AB37" s="40"/>
      <c r="AC37" s="40"/>
      <c r="AD37" s="40"/>
      <c r="AE37" s="40"/>
      <c r="AF37" s="40"/>
      <c r="AG37" s="40"/>
      <c r="AH37" s="40"/>
      <c r="AI37" s="40"/>
      <c r="AJ37" s="40"/>
      <c r="AK37" s="40"/>
      <c r="AL37" s="13"/>
      <c r="AM37" s="13"/>
      <c r="AN37" s="13"/>
      <c r="AO37" s="13"/>
    </row>
    <row r="38" spans="1:41" ht="15" customHeight="1">
      <c r="A38" s="38">
        <v>52729202</v>
      </c>
      <c r="B38" s="13" t="s">
        <v>645</v>
      </c>
      <c r="C38" s="39" t="s">
        <v>646</v>
      </c>
      <c r="D38" s="51">
        <f>VLOOKUP(C38,'[3]RELACIÓN OPEC -ID'!B$1:C$188,2,FALSE)</f>
        <v>224336</v>
      </c>
      <c r="E38" s="40" t="str">
        <f>VLOOKUP(C38,[1]Empleos!A$5:B$298,2,FALSE)</f>
        <v>Auxiliar Administrativo</v>
      </c>
      <c r="F38" s="40" t="str">
        <f>VLOOKUP(C38,[1]Empleos!A$4:O$298,3,FALSE)</f>
        <v>Asistencial</v>
      </c>
      <c r="G38" s="40">
        <f>VLOOKUP(C38,[1]Empleos!A$4:O$298,4,FALSE)</f>
        <v>4044</v>
      </c>
      <c r="H38" s="40">
        <f>VLOOKUP(C38,[1]Empleos!A$4:O$298,5,FALSE)</f>
        <v>11</v>
      </c>
      <c r="I38" s="40" t="str">
        <f>VLOOKUP(C38,[1]Empleos!A$4:O$298,6,FALSE)</f>
        <v>DECRETO 3745 DE 2003</v>
      </c>
      <c r="J38" s="40" t="str">
        <f>VLOOKUP(C38,[1]Empleos!A$4:O$298,7,FALSE)</f>
        <v>Global</v>
      </c>
      <c r="K38" s="40" t="str">
        <f>VLOOKUP(C38,[1]Empleos!A$4:O$298,8,FALSE)</f>
        <v>Carrera Adm</v>
      </c>
      <c r="L38" s="40" t="str">
        <f>VLOOKUP(C38,[1]Empleos!A$4:O$298,9,FALSE)</f>
        <v>CA VACANCIA DEFINITIVA</v>
      </c>
      <c r="M38" s="40" t="str">
        <f>VLOOKUP(C38,[1]Empleos!A$4:O$298,10,FALSE)</f>
        <v>CA PROVISIONALIDAD</v>
      </c>
      <c r="N38" s="40" t="str">
        <f>VLOOKUP(C38,[1]Empleos!A$4:O$298,11,FALSE)</f>
        <v>Oficina_Asesora_Jurídica</v>
      </c>
      <c r="O38" s="40" t="str">
        <f>VLOOKUP(C38,[1]Empleos!A$4:O$298,12,FALSE)</f>
        <v>N/A</v>
      </c>
      <c r="P38" s="41">
        <f>VLOOKUP(C38,[1]Empleos!A$4:O$298,13,FALSE)</f>
        <v>581</v>
      </c>
      <c r="Q38" s="42">
        <f>VLOOKUP(C38,[1]Empleos!A$4:O$298,14,FALSE)</f>
        <v>1909076</v>
      </c>
      <c r="R38" s="43">
        <f>VLOOKUP(C38,[1]Empleos!A$4:O$298,15,FALSE)</f>
        <v>0</v>
      </c>
      <c r="S38" s="44" t="s">
        <v>11</v>
      </c>
      <c r="T38" s="44"/>
      <c r="U38" s="46"/>
      <c r="V38" s="47">
        <f t="shared" ca="1" si="3"/>
        <v>2.4465753424657533</v>
      </c>
      <c r="W38" s="46">
        <v>45156</v>
      </c>
      <c r="X38" s="47">
        <f t="shared" ca="1" si="2"/>
        <v>2.4465753424657533</v>
      </c>
      <c r="Y38" s="13" t="s">
        <v>599</v>
      </c>
      <c r="Z38" s="40"/>
      <c r="AA38" s="40"/>
      <c r="AB38" s="40"/>
      <c r="AC38" s="40"/>
      <c r="AD38" s="40"/>
      <c r="AE38" s="40"/>
      <c r="AF38" s="40"/>
      <c r="AG38" s="40"/>
      <c r="AH38" s="40"/>
      <c r="AI38" s="40"/>
      <c r="AJ38" s="40"/>
      <c r="AK38" s="40"/>
      <c r="AL38" s="13"/>
      <c r="AM38" s="13"/>
      <c r="AN38" s="13"/>
      <c r="AO38" s="13"/>
    </row>
    <row r="39" spans="1:41" ht="15" customHeight="1">
      <c r="A39" s="38">
        <v>4946701</v>
      </c>
      <c r="B39" s="13" t="s">
        <v>647</v>
      </c>
      <c r="C39" s="51" t="s">
        <v>648</v>
      </c>
      <c r="D39" s="51">
        <f>VLOOKUP(C39,'[3]RELACIÓN OPEC -ID'!B$1:C$188,2,FALSE)</f>
        <v>224402</v>
      </c>
      <c r="E39" s="40" t="str">
        <f>VLOOKUP(C39,[1]Empleos!A$5:B$298,2,FALSE)</f>
        <v>Profesional Especializado</v>
      </c>
      <c r="F39" s="40" t="str">
        <f>VLOOKUP(C39,[1]Empleos!A$4:O$298,3,FALSE)</f>
        <v>Profesional</v>
      </c>
      <c r="G39" s="40">
        <f>VLOOKUP(C39,[1]Empleos!A$4:O$298,4,FALSE)</f>
        <v>2028</v>
      </c>
      <c r="H39" s="40">
        <f>VLOOKUP(C39,[1]Empleos!A$4:O$298,5,FALSE)</f>
        <v>14</v>
      </c>
      <c r="I39" s="40" t="str">
        <f>VLOOKUP(C39,[1]Empleos!A$4:O$298,6,FALSE)</f>
        <v>DECRETO 1986 DE 2013</v>
      </c>
      <c r="J39" s="40" t="str">
        <f>VLOOKUP(C39,[1]Empleos!A$4:O$298,7,FALSE)</f>
        <v>Global</v>
      </c>
      <c r="K39" s="40" t="str">
        <f>VLOOKUP(C39,[1]Empleos!A$4:O$298,8,FALSE)</f>
        <v>Carrera Adm</v>
      </c>
      <c r="L39" s="40" t="str">
        <f>VLOOKUP(C39,[1]Empleos!A$4:O$298,9,FALSE)</f>
        <v>CA VACANCIA DEFINITIVA</v>
      </c>
      <c r="M39" s="40" t="str">
        <f>VLOOKUP(C39,[1]Empleos!A$4:O$298,10,FALSE)</f>
        <v>CA PROVISIONALIDAD</v>
      </c>
      <c r="N39" s="40" t="str">
        <f>VLOOKUP(C39,[1]Empleos!A$4:O$298,11,FALSE)</f>
        <v>Oficina_Asesora_Jurídica</v>
      </c>
      <c r="O39" s="40" t="str">
        <f>VLOOKUP(C39,[1]Empleos!A$4:O$298,12,FALSE)</f>
        <v>N/A</v>
      </c>
      <c r="P39" s="41">
        <f>VLOOKUP(C39,[1]Empleos!A$4:O$298,13,FALSE)</f>
        <v>111</v>
      </c>
      <c r="Q39" s="42">
        <f>VLOOKUP(C39,[1]Empleos!A$4:O$298,14,FALSE)</f>
        <v>5526100</v>
      </c>
      <c r="R39" s="43">
        <f>VLOOKUP(C39,[1]Empleos!A$4:O$298,15,FALSE)</f>
        <v>0</v>
      </c>
      <c r="S39" s="44" t="s">
        <v>11</v>
      </c>
      <c r="T39" s="44"/>
      <c r="U39" s="46"/>
      <c r="V39" s="47">
        <f t="shared" ca="1" si="3"/>
        <v>25.778082191780822</v>
      </c>
      <c r="W39" s="46">
        <v>36640</v>
      </c>
      <c r="X39" s="47">
        <f t="shared" ca="1" si="2"/>
        <v>25.778082191780822</v>
      </c>
      <c r="Y39" s="13" t="s">
        <v>599</v>
      </c>
      <c r="Z39" s="40"/>
      <c r="AA39" s="40"/>
      <c r="AB39" s="40"/>
      <c r="AC39" s="40"/>
      <c r="AD39" s="40"/>
      <c r="AE39" s="40"/>
      <c r="AF39" s="40"/>
      <c r="AG39" s="40"/>
      <c r="AH39" s="40"/>
      <c r="AI39" s="40"/>
      <c r="AJ39" s="40"/>
      <c r="AK39" s="40"/>
      <c r="AL39" s="13"/>
      <c r="AM39" s="13"/>
      <c r="AN39" s="13"/>
      <c r="AO39" s="13"/>
    </row>
    <row r="40" spans="1:41" ht="15" customHeight="1">
      <c r="A40" s="38">
        <v>1064790040</v>
      </c>
      <c r="B40" s="13" t="s">
        <v>649</v>
      </c>
      <c r="C40" s="51" t="s">
        <v>650</v>
      </c>
      <c r="D40" s="51">
        <f>VLOOKUP(C40,'[3]RELACIÓN OPEC -ID'!B$1:C$188,2,FALSE)</f>
        <v>224387</v>
      </c>
      <c r="E40" s="40" t="str">
        <f>VLOOKUP(C40,[1]Empleos!A$5:B$298,2,FALSE)</f>
        <v>Profesional Especializado</v>
      </c>
      <c r="F40" s="40" t="str">
        <f>VLOOKUP(C40,[1]Empleos!A$4:O$298,3,FALSE)</f>
        <v>Profesional</v>
      </c>
      <c r="G40" s="40">
        <f>VLOOKUP(C40,[1]Empleos!A$4:O$298,4,FALSE)</f>
        <v>2028</v>
      </c>
      <c r="H40" s="40">
        <f>VLOOKUP(C40,[1]Empleos!A$4:O$298,5,FALSE)</f>
        <v>13</v>
      </c>
      <c r="I40" s="40" t="str">
        <f>VLOOKUP(C40,[1]Empleos!A$4:O$298,6,FALSE)</f>
        <v>DECRETO 1986 DE 2013</v>
      </c>
      <c r="J40" s="40" t="str">
        <f>VLOOKUP(C40,[1]Empleos!A$4:O$298,7,FALSE)</f>
        <v>Global</v>
      </c>
      <c r="K40" s="40" t="str">
        <f>VLOOKUP(C40,[1]Empleos!A$4:O$298,8,FALSE)</f>
        <v>Carrera Adm</v>
      </c>
      <c r="L40" s="40" t="str">
        <f>VLOOKUP(C40,[1]Empleos!A$4:O$298,9,FALSE)</f>
        <v>CA VACANCIA DEFINITIVA</v>
      </c>
      <c r="M40" s="40" t="str">
        <f>VLOOKUP(C40,[1]Empleos!A$4:O$298,10,FALSE)</f>
        <v>CA PROVISIONALIDAD</v>
      </c>
      <c r="N40" s="40" t="str">
        <f>VLOOKUP(C40,[1]Empleos!A$4:O$298,11,FALSE)</f>
        <v>Oficina_Asesora_Jurídica</v>
      </c>
      <c r="O40" s="40" t="str">
        <f>VLOOKUP(C40,[1]Empleos!A$4:O$298,12,FALSE)</f>
        <v>N/A</v>
      </c>
      <c r="P40" s="41" t="str">
        <f>VLOOKUP(C40,[1]Empleos!A$4:O$298,13,FALSE)</f>
        <v>114 y 117</v>
      </c>
      <c r="Q40" s="42">
        <f>VLOOKUP(C40,[1]Empleos!A$4:O$298,14,FALSE)</f>
        <v>5163904</v>
      </c>
      <c r="R40" s="43">
        <f>VLOOKUP(C40,[1]Empleos!A$4:O$298,15,FALSE)</f>
        <v>0</v>
      </c>
      <c r="S40" s="44" t="s">
        <v>11</v>
      </c>
      <c r="T40" s="44"/>
      <c r="U40" s="46"/>
      <c r="V40" s="47">
        <f t="shared" ca="1" si="3"/>
        <v>6.3095890410958901</v>
      </c>
      <c r="W40" s="46">
        <v>43746</v>
      </c>
      <c r="X40" s="47">
        <f t="shared" ca="1" si="2"/>
        <v>6.3095890410958901</v>
      </c>
      <c r="Y40" s="13" t="s">
        <v>599</v>
      </c>
      <c r="Z40" s="40"/>
      <c r="AA40" s="40"/>
      <c r="AB40" s="40"/>
      <c r="AC40" s="40"/>
      <c r="AD40" s="40"/>
      <c r="AE40" s="40"/>
      <c r="AF40" s="40"/>
      <c r="AG40" s="40"/>
      <c r="AH40" s="40"/>
      <c r="AI40" s="40"/>
      <c r="AJ40" s="40"/>
      <c r="AK40" s="40"/>
      <c r="AL40" s="13"/>
      <c r="AM40" s="13"/>
      <c r="AN40" s="13"/>
      <c r="AO40" s="13"/>
    </row>
    <row r="41" spans="1:41" ht="15" customHeight="1">
      <c r="A41" s="38">
        <v>1019091851</v>
      </c>
      <c r="B41" s="13" t="s">
        <v>651</v>
      </c>
      <c r="C41" s="51" t="s">
        <v>652</v>
      </c>
      <c r="D41" s="51">
        <f>VLOOKUP(C41,'[3]RELACIÓN OPEC -ID'!B$1:C$188,2,FALSE)</f>
        <v>224403</v>
      </c>
      <c r="E41" s="40" t="str">
        <f>VLOOKUP(C41,[1]Empleos!A$5:B$298,2,FALSE)</f>
        <v>Tecnico Administrativo</v>
      </c>
      <c r="F41" s="40" t="str">
        <f>VLOOKUP(C41,[1]Empleos!A$4:O$298,3,FALSE)</f>
        <v>Técnico</v>
      </c>
      <c r="G41" s="40">
        <f>VLOOKUP(C41,[1]Empleos!A$4:O$298,4,FALSE)</f>
        <v>3124</v>
      </c>
      <c r="H41" s="40">
        <f>VLOOKUP(C41,[1]Empleos!A$4:O$298,5,FALSE)</f>
        <v>18</v>
      </c>
      <c r="I41" s="40" t="str">
        <f>VLOOKUP(C41,[1]Empleos!A$4:O$298,6,FALSE)</f>
        <v>DECRETO 3745 DE 2003</v>
      </c>
      <c r="J41" s="40" t="str">
        <f>VLOOKUP(C41,[1]Empleos!A$4:O$298,7,FALSE)</f>
        <v>Global</v>
      </c>
      <c r="K41" s="40" t="str">
        <f>VLOOKUP(C41,[1]Empleos!A$4:O$298,8,FALSE)</f>
        <v>Carrera Adm</v>
      </c>
      <c r="L41" s="40" t="str">
        <f>VLOOKUP(C41,[1]Empleos!A$4:O$298,9,FALSE)</f>
        <v>CA VACANCIA DEFINITIVA</v>
      </c>
      <c r="M41" s="40" t="str">
        <f>VLOOKUP(C41,[1]Empleos!A$4:O$298,10,FALSE)</f>
        <v>CA PROVISIONALIDAD</v>
      </c>
      <c r="N41" s="40" t="str">
        <f>VLOOKUP(C41,[1]Empleos!A$4:O$298,11,FALSE)</f>
        <v>Oficina_Asesora_Jurídica</v>
      </c>
      <c r="O41" s="40" t="str">
        <f>VLOOKUP(C41,[1]Empleos!A$4:O$298,12,FALSE)</f>
        <v>N/A</v>
      </c>
      <c r="P41" s="41">
        <f>VLOOKUP(C41,[1]Empleos!A$4:O$298,13,FALSE)</f>
        <v>120</v>
      </c>
      <c r="Q41" s="42">
        <f>VLOOKUP(C41,[1]Empleos!A$4:O$298,14,FALSE)</f>
        <v>4183337</v>
      </c>
      <c r="R41" s="43">
        <f>VLOOKUP(C41,[1]Empleos!A$4:O$298,15,FALSE)</f>
        <v>0</v>
      </c>
      <c r="S41" s="44" t="s">
        <v>11</v>
      </c>
      <c r="T41" s="44"/>
      <c r="U41" s="46"/>
      <c r="V41" s="47">
        <f t="shared" ca="1" si="3"/>
        <v>6.5397260273972604</v>
      </c>
      <c r="W41" s="46">
        <v>43662</v>
      </c>
      <c r="X41" s="47">
        <f t="shared" ca="1" si="2"/>
        <v>6.5397260273972604</v>
      </c>
      <c r="Y41" s="13" t="s">
        <v>599</v>
      </c>
      <c r="Z41" s="40"/>
      <c r="AA41" s="40"/>
      <c r="AB41" s="40"/>
      <c r="AC41" s="40"/>
      <c r="AD41" s="40"/>
      <c r="AE41" s="40"/>
      <c r="AF41" s="40"/>
      <c r="AG41" s="40"/>
      <c r="AH41" s="40"/>
      <c r="AI41" s="40"/>
      <c r="AJ41" s="40"/>
      <c r="AK41" s="40"/>
      <c r="AL41" s="13"/>
      <c r="AM41" s="13"/>
      <c r="AN41" s="13"/>
      <c r="AO41" s="13"/>
    </row>
    <row r="42" spans="1:41" ht="15" customHeight="1">
      <c r="A42" s="38">
        <v>1061794670</v>
      </c>
      <c r="B42" s="13" t="s">
        <v>653</v>
      </c>
      <c r="C42" s="51" t="s">
        <v>654</v>
      </c>
      <c r="D42" s="51">
        <f>VLOOKUP(C42,'[3]RELACIÓN OPEC -ID'!B$1:C$188,2,FALSE)</f>
        <v>224404</v>
      </c>
      <c r="E42" s="40" t="str">
        <f>VLOOKUP(C42,[1]Empleos!A$5:B$298,2,FALSE)</f>
        <v>Tecnico Administrativo</v>
      </c>
      <c r="F42" s="40" t="str">
        <f>VLOOKUP(C42,[1]Empleos!A$4:O$298,3,FALSE)</f>
        <v>Técnico</v>
      </c>
      <c r="G42" s="40">
        <f>VLOOKUP(C42,[1]Empleos!A$4:O$298,4,FALSE)</f>
        <v>3124</v>
      </c>
      <c r="H42" s="40">
        <f>VLOOKUP(C42,[1]Empleos!A$4:O$298,5,FALSE)</f>
        <v>14</v>
      </c>
      <c r="I42" s="40" t="str">
        <f>VLOOKUP(C42,[1]Empleos!A$4:O$298,6,FALSE)</f>
        <v>DECRETO 3745 DE 2003</v>
      </c>
      <c r="J42" s="40" t="str">
        <f>VLOOKUP(C42,[1]Empleos!A$4:O$298,7,FALSE)</f>
        <v>Global</v>
      </c>
      <c r="K42" s="40" t="str">
        <f>VLOOKUP(C42,[1]Empleos!A$4:O$298,8,FALSE)</f>
        <v>Carrera Adm</v>
      </c>
      <c r="L42" s="40" t="str">
        <f>VLOOKUP(C42,[1]Empleos!A$4:O$298,9,FALSE)</f>
        <v>CA VACANCIA DEFINITIVA</v>
      </c>
      <c r="M42" s="40" t="str">
        <f>VLOOKUP(C42,[1]Empleos!A$4:O$298,10,FALSE)</f>
        <v>CA PROVISIONALIDAD</v>
      </c>
      <c r="N42" s="40" t="str">
        <f>VLOOKUP(C42,[1]Empleos!A$4:O$298,11,FALSE)</f>
        <v>Oficina_Asesora_Jurídica</v>
      </c>
      <c r="O42" s="40" t="str">
        <f>VLOOKUP(C42,[1]Empleos!A$4:O$298,12,FALSE)</f>
        <v>N/A</v>
      </c>
      <c r="P42" s="41">
        <f>VLOOKUP(C42,[1]Empleos!A$4:O$298,13,FALSE)</f>
        <v>122</v>
      </c>
      <c r="Q42" s="42">
        <f>VLOOKUP(C42,[1]Empleos!A$4:O$298,14,FALSE)</f>
        <v>3011402</v>
      </c>
      <c r="R42" s="43">
        <f>VLOOKUP(C42,[1]Empleos!A$4:O$298,15,FALSE)</f>
        <v>0</v>
      </c>
      <c r="S42" s="44" t="s">
        <v>11</v>
      </c>
      <c r="T42" s="44"/>
      <c r="U42" s="46"/>
      <c r="V42" s="47">
        <f t="shared" ca="1" si="3"/>
        <v>4.3260273972602743</v>
      </c>
      <c r="W42" s="46">
        <v>44470</v>
      </c>
      <c r="X42" s="47">
        <f t="shared" ca="1" si="2"/>
        <v>4.3260273972602743</v>
      </c>
      <c r="Y42" s="13" t="s">
        <v>599</v>
      </c>
      <c r="Z42" s="40"/>
      <c r="AA42" s="40"/>
      <c r="AB42" s="40"/>
      <c r="AC42" s="40"/>
      <c r="AD42" s="40"/>
      <c r="AE42" s="40"/>
      <c r="AF42" s="40"/>
      <c r="AG42" s="40"/>
      <c r="AH42" s="40"/>
      <c r="AI42" s="40"/>
      <c r="AJ42" s="40"/>
      <c r="AK42" s="40"/>
      <c r="AL42" s="13"/>
      <c r="AM42" s="13"/>
      <c r="AN42" s="13"/>
      <c r="AO42" s="13"/>
    </row>
    <row r="43" spans="1:41" ht="15" customHeight="1">
      <c r="A43" s="53">
        <v>1013648515</v>
      </c>
      <c r="B43" s="13" t="s">
        <v>655</v>
      </c>
      <c r="C43" s="39" t="s">
        <v>656</v>
      </c>
      <c r="D43" s="51">
        <f>VLOOKUP(C43,'[3]RELACIÓN OPEC -ID'!B$1:C$188,2,FALSE)</f>
        <v>224383</v>
      </c>
      <c r="E43" s="40" t="str">
        <f>VLOOKUP(C43,[1]Empleos!A$5:B$298,2,FALSE)</f>
        <v>Profesional Especializado</v>
      </c>
      <c r="F43" s="40" t="str">
        <f>VLOOKUP(C43,[1]Empleos!A$4:O$298,3,FALSE)</f>
        <v>Profesional</v>
      </c>
      <c r="G43" s="40">
        <f>VLOOKUP(C43,[1]Empleos!A$4:O$298,4,FALSE)</f>
        <v>2028</v>
      </c>
      <c r="H43" s="40">
        <f>VLOOKUP(C43,[1]Empleos!A$4:O$298,5,FALSE)</f>
        <v>16</v>
      </c>
      <c r="I43" s="40" t="str">
        <f>VLOOKUP(C43,[1]Empleos!A$4:O$298,6,FALSE)</f>
        <v>DECRETO 1986 DE 2013</v>
      </c>
      <c r="J43" s="40" t="str">
        <f>VLOOKUP(C43,[1]Empleos!A$4:O$298,7,FALSE)</f>
        <v>Global</v>
      </c>
      <c r="K43" s="40" t="str">
        <f>VLOOKUP(C43,[1]Empleos!A$4:O$298,8,FALSE)</f>
        <v>Carrera Adm</v>
      </c>
      <c r="L43" s="40" t="str">
        <f>VLOOKUP(C43,[1]Empleos!A$4:O$298,9,FALSE)</f>
        <v>CA VACANCIA DEFINITIVA</v>
      </c>
      <c r="M43" s="40" t="str">
        <f>VLOOKUP(C43,[1]Empleos!A$4:O$298,10,FALSE)</f>
        <v>CA PROVISIONALIDAD</v>
      </c>
      <c r="N43" s="40" t="str">
        <f>VLOOKUP(C43,[1]Empleos!A$4:O$298,11,FALSE)</f>
        <v>Oficina_Asesora_Jurídica</v>
      </c>
      <c r="O43" s="40" t="str">
        <f>VLOOKUP(C43,[1]Empleos!A$4:O$298,12,FALSE)</f>
        <v>Grupo_Interno_de_Trabajo_de_Atención_de_Procesos_Judiciales_y_Jurisdiccion_Coactiva_(Resolución_000501_de_diciembre_28_de_2020</v>
      </c>
      <c r="P43" s="41" t="str">
        <f>VLOOKUP(C43,[1]Empleos!A$4:O$298,13,FALSE)</f>
        <v>96 Y 99</v>
      </c>
      <c r="Q43" s="42">
        <f>VLOOKUP(C43,[1]Empleos!A$4:O$298,14,FALSE)</f>
        <v>6587097</v>
      </c>
      <c r="R43" s="43">
        <f>VLOOKUP(C43,[1]Empleos!A$4:O$298,15,FALSE)</f>
        <v>0</v>
      </c>
      <c r="S43" s="44" t="s">
        <v>11</v>
      </c>
      <c r="T43" s="44"/>
      <c r="U43" s="46"/>
      <c r="V43" s="47">
        <f t="shared" ca="1" si="3"/>
        <v>6.8</v>
      </c>
      <c r="W43" s="46">
        <v>43567</v>
      </c>
      <c r="X43" s="47">
        <f t="shared" ca="1" si="2"/>
        <v>6.8</v>
      </c>
      <c r="Y43" s="13" t="s">
        <v>599</v>
      </c>
      <c r="Z43" s="40"/>
      <c r="AA43" s="40"/>
      <c r="AB43" s="40"/>
      <c r="AC43" s="40"/>
      <c r="AD43" s="40"/>
      <c r="AE43" s="40"/>
      <c r="AF43" s="40"/>
      <c r="AG43" s="40"/>
      <c r="AH43" s="40"/>
      <c r="AI43" s="40"/>
      <c r="AJ43" s="40"/>
      <c r="AK43" s="40"/>
      <c r="AL43" s="13"/>
      <c r="AM43" s="13"/>
      <c r="AN43" s="13"/>
      <c r="AO43" s="13"/>
    </row>
    <row r="44" spans="1:41" ht="15" hidden="1" customHeight="1">
      <c r="A44" s="38"/>
      <c r="B44" s="13"/>
      <c r="C44" s="51" t="s">
        <v>642</v>
      </c>
      <c r="D44" s="39" t="s">
        <v>577</v>
      </c>
      <c r="E44" s="40" t="str">
        <f>VLOOKUP(C44,[1]Empleos!A$5:B$298,2,FALSE)</f>
        <v>Profesional Especializado</v>
      </c>
      <c r="F44" s="40" t="str">
        <f>VLOOKUP(C44,[1]Empleos!A$4:O$298,3,FALSE)</f>
        <v>Profesional</v>
      </c>
      <c r="G44" s="40">
        <f>VLOOKUP(C44,[1]Empleos!A$4:O$298,4,FALSE)</f>
        <v>2028</v>
      </c>
      <c r="H44" s="40">
        <f>VLOOKUP(C44,[1]Empleos!A$4:O$298,5,FALSE)</f>
        <v>15</v>
      </c>
      <c r="I44" s="40" t="str">
        <f>VLOOKUP(C44,[1]Empleos!A$4:O$298,6,FALSE)</f>
        <v>DECRETO 1986 DE 2013</v>
      </c>
      <c r="J44" s="40" t="str">
        <f>VLOOKUP(C44,[1]Empleos!A$4:O$298,7,FALSE)</f>
        <v>Global</v>
      </c>
      <c r="K44" s="40" t="str">
        <f>VLOOKUP(C44,[1]Empleos!A$4:O$298,8,FALSE)</f>
        <v>Carrera Adm</v>
      </c>
      <c r="L44" s="40" t="str">
        <f>VLOOKUP(C44,[1]Empleos!A$4:O$298,9,FALSE)</f>
        <v>CA VACANCIA TEMPORAL</v>
      </c>
      <c r="M44" s="40" t="str">
        <f>VLOOKUP(C44,[1]Empleos!A$4:O$298,10,FALSE)</f>
        <v>CA SIN PROVEER</v>
      </c>
      <c r="N44" s="40" t="str">
        <f>VLOOKUP(C44,[1]Empleos!A$4:O$298,11,FALSE)</f>
        <v>Oficina_Asesora_Jurídica</v>
      </c>
      <c r="O44" s="40" t="str">
        <f>VLOOKUP(C44,[1]Empleos!A$4:O$298,12,FALSE)</f>
        <v>Grupo_Interno_de_Trabajo_de_Atención_de_Procesos_Judiciales_y_Jurisdiccion_Coactiva_(Resolución_000501_de_diciembre_28_de_2020</v>
      </c>
      <c r="P44" s="41" t="str">
        <f>VLOOKUP(C44,[1]Empleos!A$4:O$298,13,FALSE)</f>
        <v>102, 105 Y 108</v>
      </c>
      <c r="Q44" s="42">
        <f>VLOOKUP(C44,[1]Empleos!A$4:O$298,14,FALSE)</f>
        <v>6109678</v>
      </c>
      <c r="R44" s="43" t="str">
        <f>VLOOKUP(C44,[1]Empleos!A$4:O$298,15,FALSE)</f>
        <v xml:space="preserve">Medinate Resolución 000209 de 2024 se acepta la renuncia de LUIS   AALFONSO BOCANEGRA RODRIGUEZ  a partir del 25 de julio de 2024 </v>
      </c>
      <c r="S44" s="44">
        <v>45498</v>
      </c>
      <c r="T44" s="44"/>
      <c r="U44" s="46"/>
      <c r="V44" s="47"/>
      <c r="W44" s="46"/>
      <c r="X44" s="47"/>
      <c r="Y44" s="13" t="s">
        <v>599</v>
      </c>
      <c r="Z44" s="40"/>
      <c r="AA44" s="40"/>
      <c r="AB44" s="40"/>
      <c r="AC44" s="40"/>
      <c r="AD44" s="40"/>
      <c r="AE44" s="40"/>
      <c r="AF44" s="40"/>
      <c r="AG44" s="40"/>
      <c r="AH44" s="40"/>
      <c r="AI44" s="40"/>
      <c r="AJ44" s="40"/>
      <c r="AK44" s="40"/>
      <c r="AL44" s="13"/>
      <c r="AM44" s="13"/>
      <c r="AN44" s="13"/>
      <c r="AO44" s="13"/>
    </row>
    <row r="45" spans="1:41" ht="15" customHeight="1">
      <c r="A45" s="38">
        <v>14249001</v>
      </c>
      <c r="B45" s="13" t="s">
        <v>657</v>
      </c>
      <c r="C45" s="51" t="s">
        <v>658</v>
      </c>
      <c r="D45" s="51">
        <f>VLOOKUP(C45,'[3]RELACIÓN OPEC -ID'!B$1:C$188,2,FALSE)</f>
        <v>224036</v>
      </c>
      <c r="E45" s="40" t="str">
        <f>VLOOKUP(C45,[1]Empleos!A$5:B$298,2,FALSE)</f>
        <v>Profesional Especializado</v>
      </c>
      <c r="F45" s="40" t="str">
        <f>VLOOKUP(C45,[1]Empleos!A$4:O$298,3,FALSE)</f>
        <v>Profesional</v>
      </c>
      <c r="G45" s="40">
        <f>VLOOKUP(C45,[1]Empleos!A$4:O$298,4,FALSE)</f>
        <v>2028</v>
      </c>
      <c r="H45" s="40">
        <f>VLOOKUP(C45,[1]Empleos!A$4:O$298,5,FALSE)</f>
        <v>17</v>
      </c>
      <c r="I45" s="40" t="str">
        <f>VLOOKUP(C45,[1]Empleos!A$4:O$298,6,FALSE)</f>
        <v>DECRETO 3745 DE 2003</v>
      </c>
      <c r="J45" s="40" t="str">
        <f>VLOOKUP(C45,[1]Empleos!A$4:O$298,7,FALSE)</f>
        <v>Global</v>
      </c>
      <c r="K45" s="40" t="str">
        <f>VLOOKUP(C45,[1]Empleos!A$4:O$298,8,FALSE)</f>
        <v>Carrera Adm</v>
      </c>
      <c r="L45" s="40" t="str">
        <f>VLOOKUP(C45,[1]Empleos!A$4:O$298,9,FALSE)</f>
        <v>CA VACANCIA DEFINITIVA</v>
      </c>
      <c r="M45" s="40" t="str">
        <f>VLOOKUP(C45,[1]Empleos!A$4:O$298,10,FALSE)</f>
        <v>CA PROVISIONALIDAD</v>
      </c>
      <c r="N45" s="40" t="str">
        <f>VLOOKUP(C45,[1]Empleos!A$4:O$298,11,FALSE)</f>
        <v>Oficina_Asesora_Jurídica</v>
      </c>
      <c r="O45" s="40" t="str">
        <f>VLOOKUP(C45,[1]Empleos!A$4:O$298,12,FALSE)</f>
        <v>Grupo_Interno_de_Trabajo_de_Atención_de_Procesos_Judiciales_y_Jurisdiccion_Coactiva_(Resolución_000501_de_diciembre_28_de_2020</v>
      </c>
      <c r="P45" s="41">
        <f>VLOOKUP(C45,[1]Empleos!A$4:O$298,13,FALSE)</f>
        <v>93</v>
      </c>
      <c r="Q45" s="42">
        <f>VLOOKUP(C45,[1]Empleos!A$4:O$298,14,FALSE)</f>
        <v>6928453</v>
      </c>
      <c r="R45" s="43">
        <f>VLOOKUP(C45,[1]Empleos!A$4:O$298,15,FALSE)</f>
        <v>0</v>
      </c>
      <c r="S45" s="44" t="s">
        <v>11</v>
      </c>
      <c r="T45" s="44"/>
      <c r="U45" s="46"/>
      <c r="V45" s="47">
        <f ca="1">(TODAY()-W45)/365</f>
        <v>18.734246575342464</v>
      </c>
      <c r="W45" s="46">
        <v>39211</v>
      </c>
      <c r="X45" s="47">
        <f t="shared" ref="X45:X54" ca="1" si="4">(TODAY()-W45)/365</f>
        <v>18.734246575342464</v>
      </c>
      <c r="Y45" s="13" t="s">
        <v>599</v>
      </c>
      <c r="Z45" s="40"/>
      <c r="AA45" s="40"/>
      <c r="AB45" s="40"/>
      <c r="AC45" s="40"/>
      <c r="AD45" s="40"/>
      <c r="AE45" s="40"/>
      <c r="AF45" s="40"/>
      <c r="AG45" s="40"/>
      <c r="AH45" s="40"/>
      <c r="AI45" s="40"/>
      <c r="AJ45" s="40"/>
      <c r="AK45" s="40"/>
      <c r="AL45" s="13"/>
      <c r="AM45" s="13"/>
      <c r="AN45" s="13"/>
      <c r="AO45" s="13"/>
    </row>
    <row r="46" spans="1:41" ht="15" customHeight="1">
      <c r="A46" s="38">
        <v>51592771</v>
      </c>
      <c r="B46" s="54" t="s">
        <v>659</v>
      </c>
      <c r="C46" s="39" t="s">
        <v>660</v>
      </c>
      <c r="D46" s="51">
        <f>VLOOKUP(C46,'[3]RELACIÓN OPEC -ID'!B$1:C$188,2,FALSE)</f>
        <v>224383</v>
      </c>
      <c r="E46" s="40" t="str">
        <f>VLOOKUP(C46,[1]Empleos!A$5:B$298,2,FALSE)</f>
        <v>Profesional Especializado</v>
      </c>
      <c r="F46" s="40" t="str">
        <f>VLOOKUP(C46,[1]Empleos!A$4:O$298,3,FALSE)</f>
        <v>Profesional</v>
      </c>
      <c r="G46" s="40">
        <f>VLOOKUP(C46,[1]Empleos!A$4:O$298,4,FALSE)</f>
        <v>2028</v>
      </c>
      <c r="H46" s="40">
        <f>VLOOKUP(C46,[1]Empleos!A$4:O$298,5,FALSE)</f>
        <v>16</v>
      </c>
      <c r="I46" s="40" t="str">
        <f>VLOOKUP(C46,[1]Empleos!A$4:O$298,6,FALSE)</f>
        <v>DECRETO 1986 DE 2013</v>
      </c>
      <c r="J46" s="40" t="str">
        <f>VLOOKUP(C46,[1]Empleos!A$4:O$298,7,FALSE)</f>
        <v>Global</v>
      </c>
      <c r="K46" s="40" t="str">
        <f>VLOOKUP(C46,[1]Empleos!A$4:O$298,8,FALSE)</f>
        <v>Carrera Adm</v>
      </c>
      <c r="L46" s="40" t="str">
        <f>VLOOKUP(C46,[1]Empleos!A$4:O$298,9,FALSE)</f>
        <v>CA VACANCIA DEFINITIVA</v>
      </c>
      <c r="M46" s="40" t="str">
        <f>VLOOKUP(C46,[1]Empleos!A$4:O$298,10,FALSE)</f>
        <v>CA ENCARGO</v>
      </c>
      <c r="N46" s="40" t="str">
        <f>VLOOKUP(C46,[1]Empleos!A$4:O$298,11,FALSE)</f>
        <v>Oficina_Asesora_Jurídica</v>
      </c>
      <c r="O46" s="40" t="str">
        <f>VLOOKUP(C46,[1]Empleos!A$4:O$298,12,FALSE)</f>
        <v>Grupo_Interno_de_Trabajo_de_Atención_de_Procesos_Judiciales_y_Jurisdiccion_Coactiva_(Resolución_000501_de_diciembre_28_de_2020</v>
      </c>
      <c r="P46" s="41" t="str">
        <f>VLOOKUP(C46,[1]Empleos!A$4:O$298,13,FALSE)</f>
        <v>96 Y 99</v>
      </c>
      <c r="Q46" s="42">
        <f>VLOOKUP(C46,[1]Empleos!A$4:O$298,14,FALSE)</f>
        <v>6587097</v>
      </c>
      <c r="R46" s="43" t="str">
        <f>VLOOKUP(C46,[1]Empleos!A$4:O$298,15,FALSE)</f>
        <v>Marlene Tovar Bernal toma posesión del encago mediante acta 038 del 13 de marzo de 2018</v>
      </c>
      <c r="S46" s="44" t="s">
        <v>11</v>
      </c>
      <c r="T46" s="44"/>
      <c r="U46" s="46">
        <v>43172</v>
      </c>
      <c r="V46" s="47">
        <f ca="1">(TODAY()-U46)/365</f>
        <v>7.882191780821918</v>
      </c>
      <c r="W46" s="46">
        <v>36013</v>
      </c>
      <c r="X46" s="47">
        <f t="shared" ca="1" si="4"/>
        <v>27.495890410958904</v>
      </c>
      <c r="Y46" s="13" t="s">
        <v>661</v>
      </c>
      <c r="Z46" s="40" t="str">
        <f>VLOOKUP(Y46,[1]Empleos!A$4:O$298,3,FALSE)</f>
        <v>Asistencial</v>
      </c>
      <c r="AA46" s="40" t="str">
        <f>VLOOKUP(Y46,[1]Empleos!A$4:M$298,3,FALSE)</f>
        <v>Asistencial</v>
      </c>
      <c r="AB46" s="40">
        <f>VLOOKUP(Y46,[1]Empleos!A$4:M$298,4,FALSE)</f>
        <v>4210</v>
      </c>
      <c r="AC46" s="40">
        <f>VLOOKUP(Y46,[1]Empleos!A$4:M$298,5,FALSE)</f>
        <v>16</v>
      </c>
      <c r="AD46" s="40" t="str">
        <f>VLOOKUP(Y46,[1]Empleos!A$4:M$298,6,FALSE)</f>
        <v>DECRETO 3745 DE 2003</v>
      </c>
      <c r="AE46" s="40" t="str">
        <f>VLOOKUP(Y46,[1]Empleos!A$4:M$298,7,FALSE)</f>
        <v>Global</v>
      </c>
      <c r="AF46" s="40" t="str">
        <f>VLOOKUP(Y46,[1]Empleos!A$4:M$298,8,FALSE)</f>
        <v>Carrera Adm</v>
      </c>
      <c r="AG46" s="40" t="str">
        <f>VLOOKUP(Y46,[1]Empleos!A$4:M$298,9,FALSE)</f>
        <v>CA VACANCIA TEMPORAL</v>
      </c>
      <c r="AH46" s="40" t="str">
        <f>VLOOKUP(Y46,[1]Empleos!A$4:M$298,10,FALSE)</f>
        <v>CA PROVISIONALIDAD</v>
      </c>
      <c r="AI46" s="40" t="str">
        <f>VLOOKUP(Y46,[1]Empleos!A$4:M$298,11,FALSE)</f>
        <v>Secretaria_General</v>
      </c>
      <c r="AJ46" s="40" t="str">
        <f>VLOOKUP(Y46,[1]Empleos!A$4:M$298,12,FALSE)</f>
        <v>Grupo Interno de Trabajo de Contratación (Resolución 000374 de octubre 17 de 2013)</v>
      </c>
      <c r="AK46" s="40">
        <f>VLOOKUP(Y46,[1]Empleos!A$4:O$298,13,FALSE)</f>
        <v>571</v>
      </c>
      <c r="AL46" s="13"/>
      <c r="AM46" s="13"/>
      <c r="AN46" s="13"/>
      <c r="AO46" s="13"/>
    </row>
    <row r="47" spans="1:41" ht="15" customHeight="1">
      <c r="A47" s="38">
        <v>38286065</v>
      </c>
      <c r="B47" s="13" t="s">
        <v>662</v>
      </c>
      <c r="C47" s="51" t="s">
        <v>663</v>
      </c>
      <c r="D47" s="51">
        <f>VLOOKUP(C47,'[3]RELACIÓN OPEC -ID'!B$1:C$188,2,FALSE)</f>
        <v>224395</v>
      </c>
      <c r="E47" s="40" t="str">
        <f>VLOOKUP(C47,[1]Empleos!A$5:B$298,2,FALSE)</f>
        <v>Profesional Especializado</v>
      </c>
      <c r="F47" s="40" t="str">
        <f>VLOOKUP(C47,[1]Empleos!A$4:O$298,3,FALSE)</f>
        <v>Profesional</v>
      </c>
      <c r="G47" s="40">
        <f>VLOOKUP(C47,[1]Empleos!A$4:O$298,4,FALSE)</f>
        <v>2028</v>
      </c>
      <c r="H47" s="40">
        <f>VLOOKUP(C47,[1]Empleos!A$4:O$298,5,FALSE)</f>
        <v>15</v>
      </c>
      <c r="I47" s="40" t="str">
        <f>VLOOKUP(C47,[1]Empleos!A$4:O$298,6,FALSE)</f>
        <v>DECRETO 1986 DE 2013</v>
      </c>
      <c r="J47" s="40" t="str">
        <f>VLOOKUP(C47,[1]Empleos!A$4:O$298,7,FALSE)</f>
        <v>Global</v>
      </c>
      <c r="K47" s="40" t="str">
        <f>VLOOKUP(C47,[1]Empleos!A$4:O$298,8,FALSE)</f>
        <v>Carrera Adm</v>
      </c>
      <c r="L47" s="40" t="str">
        <f>VLOOKUP(C47,[1]Empleos!A$4:O$298,9,FALSE)</f>
        <v>CA VACANCIA DEFINITIVA</v>
      </c>
      <c r="M47" s="40" t="str">
        <f>VLOOKUP(C47,[1]Empleos!A$4:O$298,10,FALSE)</f>
        <v>CA PROVISIONALIDAD</v>
      </c>
      <c r="N47" s="40" t="str">
        <f>VLOOKUP(C47,[1]Empleos!A$4:O$298,11,FALSE)</f>
        <v>Oficina_Asesora_Jurídica</v>
      </c>
      <c r="O47" s="40" t="str">
        <f>VLOOKUP(C47,[1]Empleos!A$4:O$298,12,FALSE)</f>
        <v>Grupo_Interno_de_Trabajo_de_Atención_de_Procesos_Judiciales_y_Jurisdiccion_Coactiva_(Resolución_000501_de_diciembre_28_de_2020</v>
      </c>
      <c r="P47" s="41" t="str">
        <f>VLOOKUP(C47,[1]Empleos!A$4:O$298,13,FALSE)</f>
        <v>102, 105 Y 108</v>
      </c>
      <c r="Q47" s="42">
        <f>VLOOKUP(C47,[1]Empleos!A$4:O$298,14,FALSE)</f>
        <v>6109678</v>
      </c>
      <c r="R47" s="43">
        <f>VLOOKUP(C47,[1]Empleos!A$4:O$298,15,FALSE)</f>
        <v>0</v>
      </c>
      <c r="S47" s="44" t="s">
        <v>11</v>
      </c>
      <c r="T47" s="44"/>
      <c r="U47" s="46"/>
      <c r="V47" s="47">
        <f ca="1">(TODAY()-W47)/365</f>
        <v>8.2794520547945201</v>
      </c>
      <c r="W47" s="46">
        <v>43027</v>
      </c>
      <c r="X47" s="47">
        <f t="shared" ca="1" si="4"/>
        <v>8.2794520547945201</v>
      </c>
      <c r="Y47" s="13" t="s">
        <v>599</v>
      </c>
      <c r="Z47" s="40"/>
      <c r="AA47" s="40"/>
      <c r="AB47" s="40"/>
      <c r="AC47" s="40"/>
      <c r="AD47" s="40"/>
      <c r="AE47" s="40"/>
      <c r="AF47" s="40"/>
      <c r="AG47" s="40"/>
      <c r="AH47" s="40"/>
      <c r="AI47" s="40"/>
      <c r="AJ47" s="40"/>
      <c r="AK47" s="40"/>
      <c r="AL47" s="13"/>
      <c r="AM47" s="13"/>
      <c r="AN47" s="13"/>
      <c r="AO47" s="13"/>
    </row>
    <row r="48" spans="1:41" ht="15" customHeight="1">
      <c r="A48" s="38">
        <v>79281550</v>
      </c>
      <c r="B48" s="13" t="s">
        <v>664</v>
      </c>
      <c r="C48" s="51" t="s">
        <v>665</v>
      </c>
      <c r="D48" s="51">
        <f>VLOOKUP(C48,'[3]RELACIÓN OPEC -ID'!B$1:C$188,2,FALSE)</f>
        <v>224395</v>
      </c>
      <c r="E48" s="40" t="str">
        <f>VLOOKUP(C48,[1]Empleos!A$5:B$298,2,FALSE)</f>
        <v>Profesional Especializado</v>
      </c>
      <c r="F48" s="40" t="str">
        <f>VLOOKUP(C48,[1]Empleos!A$4:O$298,3,FALSE)</f>
        <v>Profesional</v>
      </c>
      <c r="G48" s="40">
        <f>VLOOKUP(C48,[1]Empleos!A$4:O$298,4,FALSE)</f>
        <v>2028</v>
      </c>
      <c r="H48" s="40">
        <f>VLOOKUP(C48,[1]Empleos!A$4:O$298,5,FALSE)</f>
        <v>15</v>
      </c>
      <c r="I48" s="40" t="str">
        <f>VLOOKUP(C48,[1]Empleos!A$4:O$298,6,FALSE)</f>
        <v>DECRETO 1986 DE 2013</v>
      </c>
      <c r="J48" s="40" t="str">
        <f>VLOOKUP(C48,[1]Empleos!A$4:O$298,7,FALSE)</f>
        <v>Global</v>
      </c>
      <c r="K48" s="40" t="str">
        <f>VLOOKUP(C48,[1]Empleos!A$4:O$298,8,FALSE)</f>
        <v>Carrera Adm</v>
      </c>
      <c r="L48" s="40" t="str">
        <f>VLOOKUP(C48,[1]Empleos!A$4:O$298,9,FALSE)</f>
        <v>CA VACANCIA DEFINITIVA</v>
      </c>
      <c r="M48" s="40" t="str">
        <f>VLOOKUP(C48,[1]Empleos!A$4:O$298,10,FALSE)</f>
        <v>CA PROVISIONALIDAD</v>
      </c>
      <c r="N48" s="40" t="str">
        <f>VLOOKUP(C48,[1]Empleos!A$4:O$298,11,FALSE)</f>
        <v>Oficina_Asesora_Jurídica</v>
      </c>
      <c r="O48" s="40" t="str">
        <f>VLOOKUP(C48,[1]Empleos!A$4:O$298,12,FALSE)</f>
        <v>Grupo_Interno_de_Trabajo_de_Atención_de_Procesos_Judiciales_y_Jurisdiccion_Coactiva_(Resolución_000501_de_diciembre_28_de_2020</v>
      </c>
      <c r="P48" s="41" t="str">
        <f>VLOOKUP(C48,[1]Empleos!A$4:O$298,13,FALSE)</f>
        <v>102, 105 Y 108</v>
      </c>
      <c r="Q48" s="42">
        <f>VLOOKUP(C48,[1]Empleos!A$4:O$298,14,FALSE)</f>
        <v>6109678</v>
      </c>
      <c r="R48" s="43">
        <f>VLOOKUP(C48,[1]Empleos!A$4:O$298,15,FALSE)</f>
        <v>0</v>
      </c>
      <c r="S48" s="44" t="s">
        <v>11</v>
      </c>
      <c r="T48" s="44"/>
      <c r="U48" s="46"/>
      <c r="V48" s="47">
        <f ca="1">(TODAY()-W48)/365</f>
        <v>12.016438356164384</v>
      </c>
      <c r="W48" s="46">
        <v>41663</v>
      </c>
      <c r="X48" s="47">
        <f t="shared" ca="1" si="4"/>
        <v>12.016438356164384</v>
      </c>
      <c r="Y48" s="13" t="s">
        <v>599</v>
      </c>
      <c r="Z48" s="40"/>
      <c r="AA48" s="40"/>
      <c r="AB48" s="40"/>
      <c r="AC48" s="40"/>
      <c r="AD48" s="40"/>
      <c r="AE48" s="40"/>
      <c r="AF48" s="40"/>
      <c r="AG48" s="40"/>
      <c r="AH48" s="40"/>
      <c r="AI48" s="40"/>
      <c r="AJ48" s="40"/>
      <c r="AK48" s="40"/>
      <c r="AL48" s="13"/>
      <c r="AM48" s="13"/>
      <c r="AN48" s="13"/>
      <c r="AO48" s="13"/>
    </row>
    <row r="49" spans="1:41" ht="15" hidden="1" customHeight="1">
      <c r="A49" s="38">
        <v>52375485</v>
      </c>
      <c r="B49" s="13" t="s">
        <v>666</v>
      </c>
      <c r="C49" s="51" t="s">
        <v>667</v>
      </c>
      <c r="D49" s="39" t="s">
        <v>577</v>
      </c>
      <c r="E49" s="40" t="str">
        <f>VLOOKUP(C49,[1]Empleos!A$5:B$298,2,FALSE)</f>
        <v xml:space="preserve">Jefe de Oficina </v>
      </c>
      <c r="F49" s="40" t="str">
        <f>VLOOKUP(C49,[1]Empleos!A$4:O$298,3,FALSE)</f>
        <v>Directivo</v>
      </c>
      <c r="G49" s="40" t="str">
        <f>VLOOKUP(C49,[1]Empleos!A$4:O$298,4,FALSE)</f>
        <v>0137</v>
      </c>
      <c r="H49" s="40">
        <f>VLOOKUP(C49,[1]Empleos!A$4:O$298,5,FALSE)</f>
        <v>21</v>
      </c>
      <c r="I49" s="40" t="str">
        <f>VLOOKUP(C49,[1]Empleos!A$4:O$298,6,FALSE)</f>
        <v>DECRETO 1986 DE 2013</v>
      </c>
      <c r="J49" s="40" t="str">
        <f>VLOOKUP(C49,[1]Empleos!A$4:O$298,7,FALSE)</f>
        <v>Estructural</v>
      </c>
      <c r="K49" s="40" t="str">
        <f>VLOOKUP(C49,[1]Empleos!A$4:O$298,8,FALSE)</f>
        <v>LNR</v>
      </c>
      <c r="L49" s="40" t="str">
        <f>VLOOKUP(C49,[1]Empleos!A$4:O$298,9,FALSE)</f>
        <v>LNR PROVISTO</v>
      </c>
      <c r="M49" s="40" t="str">
        <f>VLOOKUP(C49,[1]Empleos!A$4:O$298,10,FALSE)</f>
        <v>LNR NOM ORDINARIO</v>
      </c>
      <c r="N49" s="40" t="str">
        <f>VLOOKUP(C49,[1]Empleos!A$4:O$298,11,FALSE)</f>
        <v>Oficina_de_Asuntos_Internacionales</v>
      </c>
      <c r="O49" s="40" t="str">
        <f>VLOOKUP(C49,[1]Empleos!A$4:O$298,12,FALSE)</f>
        <v>N/A</v>
      </c>
      <c r="P49" s="41">
        <f>VLOOKUP(C49,[1]Empleos!A$4:O$298,13,FALSE)</f>
        <v>124</v>
      </c>
      <c r="Q49" s="42">
        <f>VLOOKUP(C49,[1]Empleos!A$4:O$298,14,FALSE)</f>
        <v>12260463</v>
      </c>
      <c r="R49" s="43" t="str">
        <f>VLOOKUP(C49,[1]Empleos!A$4:O$298,15,FALSE)</f>
        <v xml:space="preserve">Nombramiento RESOLUCION No. 000029 de 2024/ Mdiante Resolución 000241 del 20 de agosto de  2024 se acepta la renuncia de ELVIN LEONEL RINCÓN CÁRDENAS y se nombra a MORENO OJEDA CLAUDIA MARISOL y toma psoesión mediante Acta 083 del 21 de agosto de 2024 </v>
      </c>
      <c r="S49" s="44">
        <v>45524</v>
      </c>
      <c r="T49" s="44"/>
      <c r="U49" s="46"/>
      <c r="V49" s="47">
        <f ca="1">(TODAY()-W49)/365</f>
        <v>1.4356164383561645</v>
      </c>
      <c r="W49" s="46">
        <v>45525</v>
      </c>
      <c r="X49" s="47">
        <f t="shared" ca="1" si="4"/>
        <v>1.4356164383561645</v>
      </c>
      <c r="Y49" s="13" t="s">
        <v>578</v>
      </c>
      <c r="Z49" s="40"/>
      <c r="AA49" s="40"/>
      <c r="AB49" s="40"/>
      <c r="AC49" s="40"/>
      <c r="AD49" s="40"/>
      <c r="AE49" s="40"/>
      <c r="AF49" s="40"/>
      <c r="AG49" s="40"/>
      <c r="AH49" s="40"/>
      <c r="AI49" s="40"/>
      <c r="AJ49" s="40"/>
      <c r="AK49" s="40"/>
      <c r="AL49" s="13"/>
      <c r="AM49" s="13"/>
      <c r="AN49" s="13"/>
      <c r="AO49" s="13"/>
    </row>
    <row r="50" spans="1:41" ht="15" customHeight="1">
      <c r="A50" s="38">
        <v>1067401508</v>
      </c>
      <c r="B50" s="13" t="s">
        <v>668</v>
      </c>
      <c r="C50" s="48" t="s">
        <v>669</v>
      </c>
      <c r="D50" s="51">
        <f>VLOOKUP(C50,'[3]RELACIÓN OPEC -ID'!B$1:C$188,2,FALSE)</f>
        <v>224335</v>
      </c>
      <c r="E50" s="40" t="str">
        <f>VLOOKUP(C50,[1]Empleos!A$5:B$298,2,FALSE)</f>
        <v>Profesional Especializado</v>
      </c>
      <c r="F50" s="40" t="str">
        <f>VLOOKUP(C50,[1]Empleos!A$4:O$298,3,FALSE)</f>
        <v>Profesional</v>
      </c>
      <c r="G50" s="40">
        <f>VLOOKUP(C50,[1]Empleos!A$4:O$298,4,FALSE)</f>
        <v>2028</v>
      </c>
      <c r="H50" s="40">
        <f>VLOOKUP(C50,[1]Empleos!A$4:O$298,5,FALSE)</f>
        <v>16</v>
      </c>
      <c r="I50" s="40" t="str">
        <f>VLOOKUP(C50,[1]Empleos!A$4:O$298,6,FALSE)</f>
        <v>Decreto 1986 de 2013</v>
      </c>
      <c r="J50" s="40" t="str">
        <f>VLOOKUP(C50,[1]Empleos!A$4:O$298,7,FALSE)</f>
        <v>Global</v>
      </c>
      <c r="K50" s="40" t="str">
        <f>VLOOKUP(C50,[1]Empleos!A$4:O$298,8,FALSE)</f>
        <v>Carrera Adm</v>
      </c>
      <c r="L50" s="40" t="str">
        <f>VLOOKUP(C50,[1]Empleos!A$4:O$298,9,FALSE)</f>
        <v>CA VACANCIA DEFINITIVA</v>
      </c>
      <c r="M50" s="40" t="str">
        <f>VLOOKUP(C50,[1]Empleos!A$4:O$298,10,FALSE)</f>
        <v>CA PROVISIONALIDAD</v>
      </c>
      <c r="N50" s="40" t="str">
        <f>VLOOKUP(C50,[1]Empleos!A$4:O$298,11,FALSE)</f>
        <v>Secretaria_General</v>
      </c>
      <c r="O50" s="40" t="str">
        <f>VLOOKUP(C50,[1]Empleos!A$4:O$298,12,FALSE)</f>
        <v>Grupo Interno de Trabajo de Contratación (Resolución 000374 de octubre 17 de 2013)</v>
      </c>
      <c r="P50" s="41" t="str">
        <f>VLOOKUP(C50,[1]Empleos!A$4:O$298,13,FALSE)</f>
        <v>411 Y 476</v>
      </c>
      <c r="Q50" s="42">
        <f>VLOOKUP(C50,[1]Empleos!A$4:O$298,14,FALSE)</f>
        <v>6587097</v>
      </c>
      <c r="R50" s="43" t="str">
        <f>VLOOKUP(C50,[1]Empleos!A$4:O$298,15,FALSE)</f>
        <v xml:space="preserve">Nombramiento de Manuel Zambrano mediante Resolución 055 del 4 de marzo de 2024 </v>
      </c>
      <c r="S50" s="44" t="s">
        <v>11</v>
      </c>
      <c r="T50" s="44"/>
      <c r="U50" s="46"/>
      <c r="V50" s="47">
        <f ca="1">(TODAY()-W50)/365</f>
        <v>4.9315068493150687</v>
      </c>
      <c r="W50" s="46">
        <v>44249</v>
      </c>
      <c r="X50" s="47">
        <f t="shared" ca="1" si="4"/>
        <v>4.9315068493150687</v>
      </c>
      <c r="Y50" s="13" t="s">
        <v>599</v>
      </c>
      <c r="Z50" s="40"/>
      <c r="AA50" s="40"/>
      <c r="AB50" s="40"/>
      <c r="AC50" s="40"/>
      <c r="AD50" s="40"/>
      <c r="AE50" s="40"/>
      <c r="AF50" s="40"/>
      <c r="AG50" s="40"/>
      <c r="AH50" s="40"/>
      <c r="AI50" s="40"/>
      <c r="AJ50" s="40"/>
      <c r="AK50" s="40"/>
      <c r="AL50" s="13"/>
      <c r="AM50" s="13"/>
      <c r="AN50" s="13"/>
      <c r="AO50" s="13"/>
    </row>
    <row r="51" spans="1:41" ht="15" hidden="1" customHeight="1">
      <c r="A51" s="38">
        <v>41661802</v>
      </c>
      <c r="B51" s="54" t="s">
        <v>670</v>
      </c>
      <c r="C51" s="39" t="s">
        <v>671</v>
      </c>
      <c r="D51" s="39" t="s">
        <v>577</v>
      </c>
      <c r="E51" s="40" t="str">
        <f>VLOOKUP(C51,[1]Empleos!A$5:B$298,2,FALSE)</f>
        <v xml:space="preserve">Secretario Ejecutivo </v>
      </c>
      <c r="F51" s="40" t="str">
        <f>VLOOKUP(C51,[1]Empleos!A$4:O$298,3,FALSE)</f>
        <v>Asistencial</v>
      </c>
      <c r="G51" s="40">
        <f>VLOOKUP(C51,[1]Empleos!A$4:O$298,4,FALSE)</f>
        <v>4210</v>
      </c>
      <c r="H51" s="40">
        <f>VLOOKUP(C51,[1]Empleos!A$4:O$298,5,FALSE)</f>
        <v>22</v>
      </c>
      <c r="I51" s="40" t="str">
        <f>VLOOKUP(C51,[1]Empleos!A$4:O$298,6,FALSE)</f>
        <v>DECRETO 3745 DE 2003</v>
      </c>
      <c r="J51" s="40" t="str">
        <f>VLOOKUP(C51,[1]Empleos!A$4:O$298,7,FALSE)</f>
        <v>Global</v>
      </c>
      <c r="K51" s="40" t="str">
        <f>VLOOKUP(C51,[1]Empleos!A$4:O$298,8,FALSE)</f>
        <v>Carrera Adm</v>
      </c>
      <c r="L51" s="40" t="str">
        <f>VLOOKUP(C51,[1]Empleos!A$4:O$298,9,FALSE)</f>
        <v>CA EN PROPIEDAD</v>
      </c>
      <c r="M51" s="40" t="str">
        <f>VLOOKUP(C51,[1]Empleos!A$4:O$298,10,FALSE)</f>
        <v>CA TITULAR</v>
      </c>
      <c r="N51" s="40" t="str">
        <f>VLOOKUP(C51,[1]Empleos!A$4:O$298,11,FALSE)</f>
        <v>Oficina_de_Asuntos_Internacionales</v>
      </c>
      <c r="O51" s="40" t="str">
        <f>VLOOKUP(C51,[1]Empleos!A$4:O$298,12,FALSE)</f>
        <v>N/A</v>
      </c>
      <c r="P51" s="41">
        <f>VLOOKUP(C51,[1]Empleos!A$4:O$298,13,FALSE)</f>
        <v>567</v>
      </c>
      <c r="Q51" s="42">
        <f>VLOOKUP(C51,[1]Empleos!A$4:O$298,14,FALSE)</f>
        <v>2850336</v>
      </c>
      <c r="R51" s="43">
        <f>VLOOKUP(C51,[1]Empleos!A$4:O$298,15,FALSE)</f>
        <v>0</v>
      </c>
      <c r="S51" s="44" t="s">
        <v>11</v>
      </c>
      <c r="T51" s="44"/>
      <c r="U51" s="46"/>
      <c r="V51" s="47">
        <f ca="1">(TODAY()-W51)/365</f>
        <v>35.649315068493152</v>
      </c>
      <c r="W51" s="46">
        <v>33037</v>
      </c>
      <c r="X51" s="47">
        <f t="shared" ca="1" si="4"/>
        <v>35.649315068493152</v>
      </c>
      <c r="Y51" s="39" t="s">
        <v>671</v>
      </c>
      <c r="Z51" s="40" t="str">
        <f>VLOOKUP(Y51,[1]Empleos!A$4:O$298,3,FALSE)</f>
        <v>Asistencial</v>
      </c>
      <c r="AA51" s="40" t="str">
        <f>VLOOKUP(Y51,[1]Empleos!A$4:M$298,3,FALSE)</f>
        <v>Asistencial</v>
      </c>
      <c r="AB51" s="40">
        <f>VLOOKUP(Y51,[1]Empleos!A$4:M$298,4,FALSE)</f>
        <v>4210</v>
      </c>
      <c r="AC51" s="40">
        <f>VLOOKUP(Y51,[1]Empleos!A$4:M$298,5,FALSE)</f>
        <v>22</v>
      </c>
      <c r="AD51" s="40" t="str">
        <f>VLOOKUP(Y51,[1]Empleos!A$4:M$298,6,FALSE)</f>
        <v>DECRETO 3745 DE 2003</v>
      </c>
      <c r="AE51" s="40" t="str">
        <f>VLOOKUP(Y51,[1]Empleos!A$4:M$298,7,FALSE)</f>
        <v>Global</v>
      </c>
      <c r="AF51" s="40" t="str">
        <f>VLOOKUP(Y51,[1]Empleos!A$4:M$298,8,FALSE)</f>
        <v>Carrera Adm</v>
      </c>
      <c r="AG51" s="40" t="str">
        <f>VLOOKUP(Y51,[1]Empleos!A$4:M$298,9,FALSE)</f>
        <v>CA EN PROPIEDAD</v>
      </c>
      <c r="AH51" s="40" t="str">
        <f>VLOOKUP(Y51,[1]Empleos!A$4:M$298,10,FALSE)</f>
        <v>CA TITULAR</v>
      </c>
      <c r="AI51" s="40" t="str">
        <f>VLOOKUP(Y51,[1]Empleos!A$4:M$298,11,FALSE)</f>
        <v>Oficina_de_Asuntos_Internacionales</v>
      </c>
      <c r="AJ51" s="40" t="str">
        <f>VLOOKUP(Y51,[1]Empleos!A$4:M$298,12,FALSE)</f>
        <v>N/A</v>
      </c>
      <c r="AK51" s="40">
        <f>VLOOKUP(Y51,[1]Empleos!A$4:O$298,13,FALSE)</f>
        <v>567</v>
      </c>
      <c r="AL51" s="13"/>
      <c r="AM51" s="13"/>
      <c r="AN51" s="13"/>
      <c r="AO51" s="13"/>
    </row>
    <row r="52" spans="1:41" ht="15" customHeight="1">
      <c r="A52" s="38">
        <v>23049815</v>
      </c>
      <c r="B52" s="56" t="s">
        <v>672</v>
      </c>
      <c r="C52" s="51" t="s">
        <v>673</v>
      </c>
      <c r="D52" s="51">
        <f>VLOOKUP(C52,'[3]RELACIÓN OPEC -ID'!B$1:C$188,2,FALSE)</f>
        <v>224040</v>
      </c>
      <c r="E52" s="40" t="str">
        <f>VLOOKUP(C52,[1]Empleos!A$5:B$298,2,FALSE)</f>
        <v>Profesional Especializado</v>
      </c>
      <c r="F52" s="40" t="str">
        <f>VLOOKUP(C52,[1]Empleos!A$4:O$298,3,FALSE)</f>
        <v>Profesional</v>
      </c>
      <c r="G52" s="40">
        <f>VLOOKUP(C52,[1]Empleos!A$4:O$298,4,FALSE)</f>
        <v>2028</v>
      </c>
      <c r="H52" s="40">
        <f>VLOOKUP(C52,[1]Empleos!A$4:O$298,5,FALSE)</f>
        <v>17</v>
      </c>
      <c r="I52" s="40" t="str">
        <f>VLOOKUP(C52,[1]Empleos!A$4:O$298,6,FALSE)</f>
        <v>DECRETO 1986 DE 2013</v>
      </c>
      <c r="J52" s="40" t="str">
        <f>VLOOKUP(C52,[1]Empleos!A$4:O$298,7,FALSE)</f>
        <v>Global</v>
      </c>
      <c r="K52" s="40" t="str">
        <f>VLOOKUP(C52,[1]Empleos!A$4:O$298,8,FALSE)</f>
        <v>Carrera Adm</v>
      </c>
      <c r="L52" s="40" t="str">
        <f>VLOOKUP(C52,[1]Empleos!A$4:O$298,9,FALSE)</f>
        <v>CA VACANCIA DEFINITIVA</v>
      </c>
      <c r="M52" s="40" t="str">
        <f>VLOOKUP(C52,[1]Empleos!A$4:O$298,10,FALSE)</f>
        <v>CA ENCARGO</v>
      </c>
      <c r="N52" s="40" t="str">
        <f>VLOOKUP(C52,[1]Empleos!A$4:O$298,11,FALSE)</f>
        <v>Oficina_de_Asuntos_Internacionales</v>
      </c>
      <c r="O52" s="40" t="str">
        <f>VLOOKUP(C52,[1]Empleos!A$4:O$298,12,FALSE)</f>
        <v>Grupo Interno de Trabajo de Politica Exterior Sector Agropecuario (Resolución 000468 de diciembre 29 de 2017)</v>
      </c>
      <c r="P52" s="41">
        <f>VLOOKUP(C52,[1]Empleos!A$4:O$298,13,FALSE)</f>
        <v>134</v>
      </c>
      <c r="Q52" s="42">
        <f>VLOOKUP(C52,[1]Empleos!A$4:O$298,14,FALSE)</f>
        <v>6928453</v>
      </c>
      <c r="R52" s="43" t="str">
        <f>VLOOKUP(C52,[1]Empleos!A$4:O$298,15,FALSE)</f>
        <v>Teresa de Jesus Hernandez toma posesión del encargo mediante acta 066 del 28 de octubre de 2021</v>
      </c>
      <c r="S52" s="44" t="s">
        <v>11</v>
      </c>
      <c r="T52" s="44"/>
      <c r="U52" s="46">
        <v>44497</v>
      </c>
      <c r="V52" s="47">
        <f ca="1">(TODAY()-U52)/365</f>
        <v>4.2520547945205482</v>
      </c>
      <c r="W52" s="46">
        <v>35628</v>
      </c>
      <c r="X52" s="47">
        <f t="shared" ca="1" si="4"/>
        <v>28.550684931506851</v>
      </c>
      <c r="Y52" s="13" t="s">
        <v>674</v>
      </c>
      <c r="Z52" s="40" t="str">
        <f>VLOOKUP(Y52,[1]Empleos!A$4:O$298,3,FALSE)</f>
        <v>Profesional</v>
      </c>
      <c r="AA52" s="40" t="str">
        <f>VLOOKUP(Y52,[1]Empleos!A$4:M$298,3,FALSE)</f>
        <v>Profesional</v>
      </c>
      <c r="AB52" s="40">
        <f>VLOOKUP(Y52,[1]Empleos!A$4:M$298,4,FALSE)</f>
        <v>2044</v>
      </c>
      <c r="AC52" s="40">
        <f>VLOOKUP(Y52,[1]Empleos!A$4:M$298,5,FALSE)</f>
        <v>11</v>
      </c>
      <c r="AD52" s="40" t="str">
        <f>VLOOKUP(Y52,[1]Empleos!A$4:M$298,6,FALSE)</f>
        <v>DECRETO 3745 DE 2003</v>
      </c>
      <c r="AE52" s="40" t="str">
        <f>VLOOKUP(Y52,[1]Empleos!A$4:M$298,7,FALSE)</f>
        <v>Global</v>
      </c>
      <c r="AF52" s="40" t="str">
        <f>VLOOKUP(Y52,[1]Empleos!A$4:M$298,8,FALSE)</f>
        <v>Carrera Adm</v>
      </c>
      <c r="AG52" s="40" t="str">
        <f>VLOOKUP(Y52,[1]Empleos!A$4:M$298,9,FALSE)</f>
        <v>CA VACANCIA TEMPORAL</v>
      </c>
      <c r="AH52" s="40" t="str">
        <f>VLOOKUP(Y52,[1]Empleos!A$4:M$298,10,FALSE)</f>
        <v>CA SIN PROVEER</v>
      </c>
      <c r="AI52" s="40" t="str">
        <f>VLOOKUP(Y52,[1]Empleos!A$4:M$298,11,FALSE)</f>
        <v>Secretaria_General</v>
      </c>
      <c r="AJ52" s="40" t="str">
        <f>VLOOKUP(Y52,[1]Empleos!A$4:M$298,12,FALSE)</f>
        <v>N/A</v>
      </c>
      <c r="AK52" s="40">
        <f>VLOOKUP(Y52,[1]Empleos!A$4:O$298,13,FALSE)</f>
        <v>553</v>
      </c>
      <c r="AL52" s="13"/>
      <c r="AM52" s="13"/>
      <c r="AN52" s="13"/>
      <c r="AO52" s="13"/>
    </row>
    <row r="53" spans="1:41" ht="15" hidden="1" customHeight="1">
      <c r="A53" s="38">
        <v>53105393</v>
      </c>
      <c r="B53" s="13" t="s">
        <v>675</v>
      </c>
      <c r="C53" s="51" t="s">
        <v>676</v>
      </c>
      <c r="D53" s="39" t="s">
        <v>577</v>
      </c>
      <c r="E53" s="40" t="str">
        <f>VLOOKUP(C53,[1]Empleos!A$5:B$298,2,FALSE)</f>
        <v>Profesional Especializado</v>
      </c>
      <c r="F53" s="40" t="str">
        <f>VLOOKUP(C53,[1]Empleos!A$4:O$298,3,FALSE)</f>
        <v>Profesional</v>
      </c>
      <c r="G53" s="40">
        <f>VLOOKUP(C53,[1]Empleos!A$4:O$298,4,FALSE)</f>
        <v>2028</v>
      </c>
      <c r="H53" s="40">
        <f>VLOOKUP(C53,[1]Empleos!A$4:O$298,5,FALSE)</f>
        <v>14</v>
      </c>
      <c r="I53" s="40" t="str">
        <f>VLOOKUP(C53,[1]Empleos!A$4:O$298,6,FALSE)</f>
        <v>DECRETO 1986 DE 2013</v>
      </c>
      <c r="J53" s="40" t="str">
        <f>VLOOKUP(C53,[1]Empleos!A$4:O$298,7,FALSE)</f>
        <v>Global</v>
      </c>
      <c r="K53" s="40" t="str">
        <f>VLOOKUP(C53,[1]Empleos!A$4:O$298,8,FALSE)</f>
        <v>Carrera Adm</v>
      </c>
      <c r="L53" s="40" t="str">
        <f>VLOOKUP(C53,[1]Empleos!A$4:O$298,9,FALSE)</f>
        <v>CA VACANCIA TEMPORAL</v>
      </c>
      <c r="M53" s="40" t="str">
        <f>VLOOKUP(C53,[1]Empleos!A$4:O$298,10,FALSE)</f>
        <v>CA PROVISIONALIDAD</v>
      </c>
      <c r="N53" s="40" t="str">
        <f>VLOOKUP(C53,[1]Empleos!A$4:O$298,11,FALSE)</f>
        <v>Oficina_de_Asuntos_Internacionales</v>
      </c>
      <c r="O53" s="40" t="str">
        <f>VLOOKUP(C53,[1]Empleos!A$4:O$298,12,FALSE)</f>
        <v>Grupo Interno de Trabajo de Politica Exterior Sector Agropecuario (Resolución 000468 de diciembre 29 de 2017)</v>
      </c>
      <c r="P53" s="41">
        <f>VLOOKUP(C53,[1]Empleos!A$4:O$298,13,FALSE)</f>
        <v>140</v>
      </c>
      <c r="Q53" s="42">
        <f>VLOOKUP(C53,[1]Empleos!A$4:O$298,14,FALSE)</f>
        <v>5526100</v>
      </c>
      <c r="R53" s="43">
        <f>VLOOKUP(C53,[1]Empleos!A$4:O$298,15,FALSE)</f>
        <v>0</v>
      </c>
      <c r="S53" s="44" t="s">
        <v>11</v>
      </c>
      <c r="T53" s="44"/>
      <c r="U53" s="46"/>
      <c r="V53" s="47">
        <f ca="1">(TODAY()-W53)/365</f>
        <v>12.580821917808219</v>
      </c>
      <c r="W53" s="46">
        <v>41457</v>
      </c>
      <c r="X53" s="47">
        <f t="shared" ca="1" si="4"/>
        <v>12.580821917808219</v>
      </c>
      <c r="Y53" s="13" t="s">
        <v>599</v>
      </c>
      <c r="Z53" s="40"/>
      <c r="AA53" s="40"/>
      <c r="AB53" s="40"/>
      <c r="AC53" s="40"/>
      <c r="AD53" s="40"/>
      <c r="AE53" s="40"/>
      <c r="AF53" s="40"/>
      <c r="AG53" s="40"/>
      <c r="AH53" s="40"/>
      <c r="AI53" s="40"/>
      <c r="AJ53" s="40"/>
      <c r="AK53" s="40"/>
      <c r="AL53" s="13"/>
      <c r="AM53" s="13"/>
      <c r="AN53" s="13"/>
      <c r="AO53" s="13"/>
    </row>
    <row r="54" spans="1:41" ht="15" customHeight="1">
      <c r="A54" s="38">
        <v>51815787</v>
      </c>
      <c r="B54" s="54" t="s">
        <v>677</v>
      </c>
      <c r="C54" s="51" t="s">
        <v>678</v>
      </c>
      <c r="D54" s="51">
        <f>VLOOKUP(C54,'[3]RELACIÓN OPEC -ID'!B$1:C$188,2,FALSE)</f>
        <v>224014</v>
      </c>
      <c r="E54" s="40" t="str">
        <f>VLOOKUP(C54,[1]Empleos!A$5:B$298,2,FALSE)</f>
        <v>Profesional Especializado</v>
      </c>
      <c r="F54" s="40" t="str">
        <f>VLOOKUP(C54,[1]Empleos!A$4:O$298,3,FALSE)</f>
        <v>Profesional</v>
      </c>
      <c r="G54" s="40">
        <f>VLOOKUP(C54,[1]Empleos!A$4:O$298,4,FALSE)</f>
        <v>2028</v>
      </c>
      <c r="H54" s="40">
        <f>VLOOKUP(C54,[1]Empleos!A$4:O$298,5,FALSE)</f>
        <v>18</v>
      </c>
      <c r="I54" s="40" t="str">
        <f>VLOOKUP(C54,[1]Empleos!A$4:O$298,6,FALSE)</f>
        <v>DECRETO 1986 DE 2013</v>
      </c>
      <c r="J54" s="40" t="str">
        <f>VLOOKUP(C54,[1]Empleos!A$4:O$298,7,FALSE)</f>
        <v>Global</v>
      </c>
      <c r="K54" s="40" t="str">
        <f>VLOOKUP(C54,[1]Empleos!A$4:O$298,8,FALSE)</f>
        <v>Carrera Adm</v>
      </c>
      <c r="L54" s="40" t="str">
        <f>VLOOKUP(C54,[1]Empleos!A$4:O$298,9,FALSE)</f>
        <v>CA VACANCIA DEFINITIVA</v>
      </c>
      <c r="M54" s="40" t="str">
        <f>VLOOKUP(C54,[1]Empleos!A$4:O$298,10,FALSE)</f>
        <v>CA ENCARGO</v>
      </c>
      <c r="N54" s="40" t="str">
        <f>VLOOKUP(C54,[1]Empleos!A$4:O$298,11,FALSE)</f>
        <v>Oficina_de_Asuntos_Internacionales</v>
      </c>
      <c r="O54" s="40" t="str">
        <f>VLOOKUP(C54,[1]Empleos!A$4:O$298,12,FALSE)</f>
        <v>Grupo de Gestión de Cooperación Internacional (Resolución 0001 de enero 4 de 2019)</v>
      </c>
      <c r="P54" s="41" t="str">
        <f>VLOOKUP(C54,[1]Empleos!A$4:O$298,13,FALSE)</f>
        <v xml:space="preserve">128 Y 131 </v>
      </c>
      <c r="Q54" s="42">
        <f>VLOOKUP(C54,[1]Empleos!A$4:O$298,14,FALSE)</f>
        <v>7461595</v>
      </c>
      <c r="R54" s="43" t="str">
        <f>VLOOKUP(C54,[1]Empleos!A$4:O$298,15,FALSE)</f>
        <v>Mediante Resolución 000145 del 5 de junio de 2024  se nombra en encargo a Nubia García Bautista quien toma posesión el 2 de julio de 2024 mediante acta 053 de 2 de julio de 2024</v>
      </c>
      <c r="S54" s="44" t="s">
        <v>11</v>
      </c>
      <c r="T54" s="44"/>
      <c r="U54" s="46">
        <v>45475</v>
      </c>
      <c r="V54" s="47">
        <f ca="1">(TODAY()-U54)/365</f>
        <v>1.5726027397260274</v>
      </c>
      <c r="W54" s="46">
        <v>35618</v>
      </c>
      <c r="X54" s="47">
        <f t="shared" ca="1" si="4"/>
        <v>28.578082191780823</v>
      </c>
      <c r="Y54" s="13" t="s">
        <v>676</v>
      </c>
      <c r="Z54" s="40" t="str">
        <f>VLOOKUP(Y54,[1]Empleos!A$5:O$298,2,FALSE)</f>
        <v>Profesional Especializado</v>
      </c>
      <c r="AA54" s="40" t="str">
        <f>VLOOKUP(Y54,[1]Empleos!A$5:O$298,3,FALSE)</f>
        <v>Profesional</v>
      </c>
      <c r="AB54" s="40">
        <f>VLOOKUP(Y54,[1]Empleos!A$5:O$298,4,FALSE)</f>
        <v>2028</v>
      </c>
      <c r="AC54" s="40">
        <f>VLOOKUP(Y54,[1]Empleos!A$5:O$298,5,FALSE)</f>
        <v>14</v>
      </c>
      <c r="AD54" s="40" t="str">
        <f>VLOOKUP(Y54,[1]Empleos!A$5:O$298,6,FALSE)</f>
        <v>DECRETO 1986 DE 2013</v>
      </c>
      <c r="AE54" s="40" t="str">
        <f>VLOOKUP(Y54,[1]Empleos!A$5:O$298,7,FALSE)</f>
        <v>Global</v>
      </c>
      <c r="AF54" s="40" t="str">
        <f>VLOOKUP(Y54,[1]Empleos!A$5:O$298,8,FALSE)</f>
        <v>Carrera Adm</v>
      </c>
      <c r="AG54" s="40" t="str">
        <f>VLOOKUP(Y54,[1]Empleos!A$5:O$298,9,FALSE)</f>
        <v>CA VACANCIA TEMPORAL</v>
      </c>
      <c r="AH54" s="40" t="str">
        <f>VLOOKUP(Y54,[1]Empleos!A$5:O$298,10,FALSE)</f>
        <v>CA PROVISIONALIDAD</v>
      </c>
      <c r="AI54" s="40" t="str">
        <f>VLOOKUP(Y54,[1]Empleos!A$5:O$298,11,FALSE)</f>
        <v>Oficina_de_Asuntos_Internacionales</v>
      </c>
      <c r="AJ54" s="40" t="str">
        <f>VLOOKUP(Y54,[1]Empleos!A$5:O$298,12,FALSE)</f>
        <v>Grupo Interno de Trabajo de Politica Exterior Sector Agropecuario (Resolución 000468 de diciembre 29 de 2017)</v>
      </c>
      <c r="AK54" s="40">
        <f>VLOOKUP(Y54,[1]Empleos!A$5:O$298,13,FALSE)</f>
        <v>140</v>
      </c>
      <c r="AL54" s="40"/>
      <c r="AM54" s="40"/>
      <c r="AN54" s="40"/>
      <c r="AO54" s="40"/>
    </row>
    <row r="55" spans="1:41" ht="15" customHeight="1">
      <c r="A55" s="38"/>
      <c r="B55" s="13"/>
      <c r="C55" s="51" t="s">
        <v>679</v>
      </c>
      <c r="D55" s="51">
        <f>VLOOKUP(C55,'[3]RELACIÓN OPEC -ID'!B$1:C$188,2,FALSE)</f>
        <v>224405</v>
      </c>
      <c r="E55" s="40" t="str">
        <f>VLOOKUP(C55,[1]Empleos!A$5:B$298,2,FALSE)</f>
        <v>Profesional Especializado</v>
      </c>
      <c r="F55" s="40" t="str">
        <f>VLOOKUP(C55,[1]Empleos!A$4:O$298,3,FALSE)</f>
        <v>Profesional</v>
      </c>
      <c r="G55" s="40">
        <f>VLOOKUP(C55,[1]Empleos!A$4:O$298,4,FALSE)</f>
        <v>2028</v>
      </c>
      <c r="H55" s="40">
        <f>VLOOKUP(C55,[1]Empleos!A$4:O$298,5,FALSE)</f>
        <v>15</v>
      </c>
      <c r="I55" s="40" t="str">
        <f>VLOOKUP(C55,[1]Empleos!A$4:O$298,6,FALSE)</f>
        <v>Decreto 3745 de 2003</v>
      </c>
      <c r="J55" s="40" t="str">
        <f>VLOOKUP(C55,[1]Empleos!A$4:O$298,7,FALSE)</f>
        <v>Global</v>
      </c>
      <c r="K55" s="40" t="str">
        <f>VLOOKUP(C55,[1]Empleos!A$4:O$298,8,FALSE)</f>
        <v>Carrera Adm</v>
      </c>
      <c r="L55" s="40" t="str">
        <f>VLOOKUP(C55,[1]Empleos!A$4:O$298,9,FALSE)</f>
        <v>CA VACANCIA DEFINITIVA</v>
      </c>
      <c r="M55" s="40" t="str">
        <f>VLOOKUP(C55,[1]Empleos!A$4:O$298,10,FALSE)</f>
        <v>CA SIN PROVEER</v>
      </c>
      <c r="N55" s="40" t="str">
        <f>VLOOKUP(C55,[1]Empleos!A$4:O$298,11,FALSE)</f>
        <v>Oficina_de_Asuntos_Internacionales</v>
      </c>
      <c r="O55" s="40" t="str">
        <f>VLOOKUP(C55,[1]Empleos!A$4:O$298,12,FALSE)</f>
        <v>Grupo de Gestión de Cooperación Internacional (Resolución 0001 de enero 4 de 2019)</v>
      </c>
      <c r="P55" s="41">
        <f>VLOOKUP(C55,[1]Empleos!A$4:O$298,13,FALSE)</f>
        <v>137</v>
      </c>
      <c r="Q55" s="42">
        <f>VLOOKUP(C55,[1]Empleos!A$4:O$298,14,FALSE)</f>
        <v>6109678</v>
      </c>
      <c r="R55" s="43" t="str">
        <f>VLOOKUP(C55,[1]Empleos!A$4:O$298,15,FALSE)</f>
        <v>La servidora Heidy Barbosa renuncia para tomar posesión de un LNR Asesor. Pendiente acto de acpetación de la renuncia al 2 de mayo de 2024</v>
      </c>
      <c r="S55" s="44">
        <v>45414</v>
      </c>
      <c r="T55" s="44"/>
      <c r="U55" s="46"/>
      <c r="V55" s="40"/>
      <c r="W55" s="57" t="s">
        <v>11</v>
      </c>
      <c r="X55" s="58"/>
      <c r="Y55" s="13"/>
      <c r="Z55" s="40"/>
      <c r="AA55" s="40"/>
      <c r="AB55" s="40"/>
      <c r="AC55" s="40"/>
      <c r="AD55" s="40"/>
      <c r="AE55" s="40"/>
      <c r="AF55" s="40"/>
      <c r="AG55" s="40"/>
      <c r="AH55" s="40"/>
      <c r="AI55" s="40"/>
      <c r="AJ55" s="40"/>
      <c r="AK55" s="40"/>
      <c r="AL55" s="13"/>
      <c r="AM55" s="13"/>
      <c r="AN55" s="13"/>
      <c r="AO55" s="13"/>
    </row>
    <row r="56" spans="1:41" ht="15" customHeight="1">
      <c r="A56" s="38"/>
      <c r="B56" s="13"/>
      <c r="C56" s="51" t="s">
        <v>680</v>
      </c>
      <c r="D56" s="51">
        <f>VLOOKUP(C56,'[3]RELACIÓN OPEC -ID'!B$1:C$188,2,FALSE)</f>
        <v>224388</v>
      </c>
      <c r="E56" s="40" t="str">
        <f>VLOOKUP(C56,[1]Empleos!A$5:B$298,2,FALSE)</f>
        <v>Profesional Especializado</v>
      </c>
      <c r="F56" s="40" t="str">
        <f>VLOOKUP(C56,[1]Empleos!A$4:O$298,3,FALSE)</f>
        <v>Profesional</v>
      </c>
      <c r="G56" s="40">
        <f>VLOOKUP(C56,[1]Empleos!A$4:O$298,4,FALSE)</f>
        <v>2028</v>
      </c>
      <c r="H56" s="40">
        <f>VLOOKUP(C56,[1]Empleos!A$4:O$298,5,FALSE)</f>
        <v>13</v>
      </c>
      <c r="I56" s="40" t="str">
        <f>VLOOKUP(C56,[1]Empleos!A$4:O$298,6,FALSE)</f>
        <v>DECRETO 1986 DE 2013</v>
      </c>
      <c r="J56" s="40" t="str">
        <f>VLOOKUP(C56,[1]Empleos!A$4:O$298,7,FALSE)</f>
        <v>Global</v>
      </c>
      <c r="K56" s="40" t="str">
        <f>VLOOKUP(C56,[1]Empleos!A$4:O$298,8,FALSE)</f>
        <v>Carrera Adm</v>
      </c>
      <c r="L56" s="40" t="str">
        <f>VLOOKUP(C56,[1]Empleos!A$4:O$298,9,FALSE)</f>
        <v>CA VACANCIA DEFINITIVA</v>
      </c>
      <c r="M56" s="40" t="str">
        <f>VLOOKUP(C56,[1]Empleos!A$4:O$298,10,FALSE)</f>
        <v>CA SIN PROVEER</v>
      </c>
      <c r="N56" s="40" t="str">
        <f>VLOOKUP(C56,[1]Empleos!A$4:O$298,11,FALSE)</f>
        <v>Oficina_de_Asuntos_Internacionales</v>
      </c>
      <c r="O56" s="40" t="str">
        <f>VLOOKUP(C56,[1]Empleos!A$4:O$298,12,FALSE)</f>
        <v>Grupo de Gestión de Cooperación Internacional (Resolución 0001 de enero 4 de 2019)</v>
      </c>
      <c r="P56" s="41">
        <f>VLOOKUP(C56,[1]Empleos!A$4:O$298,13,FALSE)</f>
        <v>143</v>
      </c>
      <c r="Q56" s="42">
        <f>VLOOKUP(C56,[1]Empleos!A$4:O$298,14,FALSE)</f>
        <v>5163904</v>
      </c>
      <c r="R56" s="43" t="str">
        <f>VLOOKUP(C56,[1]Empleos!A$4:O$298,15,FALSE)</f>
        <v xml:space="preserve">Mediante Resolución No. 000132 del 27 de mayo de 2024 se acepta la renuncia de ANGIE LORENA CASTRO HERNANDEZ. </v>
      </c>
      <c r="S56" s="44">
        <v>45439</v>
      </c>
      <c r="T56" s="44"/>
      <c r="U56" s="46"/>
      <c r="V56" s="40"/>
      <c r="W56" s="57" t="s">
        <v>11</v>
      </c>
      <c r="X56" s="58"/>
      <c r="Y56" s="13" t="s">
        <v>599</v>
      </c>
      <c r="Z56" s="40"/>
      <c r="AA56" s="40"/>
      <c r="AB56" s="40"/>
      <c r="AC56" s="40"/>
      <c r="AD56" s="40"/>
      <c r="AE56" s="40"/>
      <c r="AF56" s="40"/>
      <c r="AG56" s="40"/>
      <c r="AH56" s="40"/>
      <c r="AI56" s="40"/>
      <c r="AJ56" s="40"/>
      <c r="AK56" s="40"/>
      <c r="AL56" s="13"/>
      <c r="AM56" s="13"/>
      <c r="AN56" s="13"/>
      <c r="AO56" s="13"/>
    </row>
    <row r="57" spans="1:41" ht="15" hidden="1" customHeight="1">
      <c r="A57" s="38">
        <v>52800871</v>
      </c>
      <c r="B57" s="13" t="s">
        <v>681</v>
      </c>
      <c r="C57" s="51" t="s">
        <v>682</v>
      </c>
      <c r="D57" s="39" t="s">
        <v>577</v>
      </c>
      <c r="E57" s="40" t="str">
        <f>VLOOKUP(C57,[1]Empleos!A$5:B$298,2,FALSE)</f>
        <v>Tecnico</v>
      </c>
      <c r="F57" s="40" t="str">
        <f>VLOOKUP(C57,[1]Empleos!A$4:O$298,3,FALSE)</f>
        <v>Técnico</v>
      </c>
      <c r="G57" s="40">
        <f>VLOOKUP(C57,[1]Empleos!A$4:O$298,4,FALSE)</f>
        <v>3100</v>
      </c>
      <c r="H57" s="40">
        <f>VLOOKUP(C57,[1]Empleos!A$4:O$298,5,FALSE)</f>
        <v>16</v>
      </c>
      <c r="I57" s="40" t="str">
        <f>VLOOKUP(C57,[1]Empleos!A$4:O$298,6,FALSE)</f>
        <v>DECRETO 3745 DE 2003</v>
      </c>
      <c r="J57" s="40" t="str">
        <f>VLOOKUP(C57,[1]Empleos!A$4:O$298,7,FALSE)</f>
        <v>Global</v>
      </c>
      <c r="K57" s="40" t="str">
        <f>VLOOKUP(C57,[1]Empleos!A$4:O$298,8,FALSE)</f>
        <v>Carrera Adm</v>
      </c>
      <c r="L57" s="40" t="str">
        <f>VLOOKUP(C57,[1]Empleos!A$4:O$298,9,FALSE)</f>
        <v>CA VACANCIA TEMPORAL</v>
      </c>
      <c r="M57" s="40" t="str">
        <f>VLOOKUP(C57,[1]Empleos!A$4:O$298,10,FALSE)</f>
        <v>CA PROVISIONALIDAD</v>
      </c>
      <c r="N57" s="40" t="str">
        <f>VLOOKUP(C57,[1]Empleos!A$4:O$298,11,FALSE)</f>
        <v>Oficina_de_Asuntos_Internacionales</v>
      </c>
      <c r="O57" s="40" t="str">
        <f>VLOOKUP(C57,[1]Empleos!A$4:O$298,12,FALSE)</f>
        <v>Grupo de Gestión de Cooperación Internacional (Resolución 0001 de enero 4 de 2019)</v>
      </c>
      <c r="P57" s="41">
        <f>VLOOKUP(C57,[1]Empleos!A$4:O$298,13,FALSE)</f>
        <v>146</v>
      </c>
      <c r="Q57" s="42">
        <f>VLOOKUP(C57,[1]Empleos!A$4:O$298,14,FALSE)</f>
        <v>3556004</v>
      </c>
      <c r="R57" s="43">
        <f>VLOOKUP(C57,[1]Empleos!A$4:O$298,15,FALSE)</f>
        <v>0</v>
      </c>
      <c r="S57" s="44" t="s">
        <v>11</v>
      </c>
      <c r="T57" s="44"/>
      <c r="U57" s="46"/>
      <c r="V57" s="47">
        <f ca="1">(TODAY()-W57)/365</f>
        <v>8.0109589041095894</v>
      </c>
      <c r="W57" s="46">
        <v>43125</v>
      </c>
      <c r="X57" s="47">
        <f t="shared" ref="X57:X75" ca="1" si="5">(TODAY()-W57)/365</f>
        <v>8.0109589041095894</v>
      </c>
      <c r="Y57" s="13" t="s">
        <v>599</v>
      </c>
      <c r="Z57" s="40"/>
      <c r="AA57" s="40"/>
      <c r="AB57" s="40"/>
      <c r="AC57" s="40"/>
      <c r="AD57" s="40"/>
      <c r="AE57" s="40"/>
      <c r="AF57" s="40"/>
      <c r="AG57" s="40"/>
      <c r="AH57" s="40"/>
      <c r="AI57" s="40"/>
      <c r="AJ57" s="40"/>
      <c r="AK57" s="40"/>
      <c r="AL57" s="13"/>
      <c r="AM57" s="13"/>
      <c r="AN57" s="13"/>
      <c r="AO57" s="13"/>
    </row>
    <row r="58" spans="1:41" ht="15" hidden="1" customHeight="1">
      <c r="A58" s="38">
        <v>41773519</v>
      </c>
      <c r="B58" s="13" t="s">
        <v>683</v>
      </c>
      <c r="C58" s="51" t="s">
        <v>684</v>
      </c>
      <c r="D58" s="39" t="s">
        <v>577</v>
      </c>
      <c r="E58" s="40" t="str">
        <f>VLOOKUP(C58,[1]Empleos!A$5:B$298,2,FALSE)</f>
        <v>Jefe de Oficina</v>
      </c>
      <c r="F58" s="40" t="str">
        <f>VLOOKUP(C58,[1]Empleos!A$4:O$298,3,FALSE)</f>
        <v>Directivo</v>
      </c>
      <c r="G58" s="40" t="str">
        <f>VLOOKUP(C58,[1]Empleos!A$4:O$298,4,FALSE)</f>
        <v>0137</v>
      </c>
      <c r="H58" s="40">
        <f>VLOOKUP(C58,[1]Empleos!A$4:O$298,5,FALSE)</f>
        <v>11</v>
      </c>
      <c r="I58" s="40" t="str">
        <f>VLOOKUP(C58,[1]Empleos!A$4:O$298,6,FALSE)</f>
        <v>DECRETO 3745 DE 2003</v>
      </c>
      <c r="J58" s="40" t="str">
        <f>VLOOKUP(C58,[1]Empleos!A$4:O$298,7,FALSE)</f>
        <v>Estructural</v>
      </c>
      <c r="K58" s="40" t="str">
        <f>VLOOKUP(C58,[1]Empleos!A$4:O$298,8,FALSE)</f>
        <v>LNR</v>
      </c>
      <c r="L58" s="40" t="str">
        <f>VLOOKUP(C58,[1]Empleos!A$4:O$298,9,FALSE)</f>
        <v>LNR PROVISTO</v>
      </c>
      <c r="M58" s="40" t="str">
        <f>VLOOKUP(C58,[1]Empleos!A$4:O$298,10,FALSE)</f>
        <v>LNR NOM ORDINARIO</v>
      </c>
      <c r="N58" s="40" t="str">
        <f>VLOOKUP(C58,[1]Empleos!A$4:O$298,11,FALSE)</f>
        <v>Oficina_de_Control_Interno</v>
      </c>
      <c r="O58" s="40" t="str">
        <f>VLOOKUP(C58,[1]Empleos!A$4:O$298,12,FALSE)</f>
        <v>N/A</v>
      </c>
      <c r="P58" s="41">
        <f>VLOOKUP(C58,[1]Empleos!A$4:O$298,13,FALSE)</f>
        <v>148</v>
      </c>
      <c r="Q58" s="42">
        <f>VLOOKUP(C58,[1]Empleos!A$4:O$298,14,FALSE)</f>
        <v>7617993</v>
      </c>
      <c r="R58" s="43">
        <f>VLOOKUP(C58,[1]Empleos!A$4:O$298,15,FALSE)</f>
        <v>0</v>
      </c>
      <c r="S58" s="44" t="s">
        <v>11</v>
      </c>
      <c r="T58" s="44"/>
      <c r="U58" s="46"/>
      <c r="V58" s="47">
        <f ca="1">(TODAY()-W58)/365</f>
        <v>23.435616438356163</v>
      </c>
      <c r="W58" s="46">
        <v>37495</v>
      </c>
      <c r="X58" s="47">
        <f t="shared" ca="1" si="5"/>
        <v>23.435616438356163</v>
      </c>
      <c r="Y58" s="13" t="s">
        <v>578</v>
      </c>
      <c r="Z58" s="40"/>
      <c r="AA58" s="40"/>
      <c r="AB58" s="40"/>
      <c r="AC58" s="40"/>
      <c r="AD58" s="40"/>
      <c r="AE58" s="40"/>
      <c r="AF58" s="40"/>
      <c r="AG58" s="40"/>
      <c r="AH58" s="40"/>
      <c r="AI58" s="40"/>
      <c r="AJ58" s="40"/>
      <c r="AK58" s="40"/>
      <c r="AL58" s="13"/>
      <c r="AM58" s="13"/>
      <c r="AN58" s="13"/>
      <c r="AO58" s="13"/>
    </row>
    <row r="59" spans="1:41" ht="15" hidden="1" customHeight="1">
      <c r="A59" s="38">
        <v>1022994372</v>
      </c>
      <c r="B59" s="13" t="s">
        <v>685</v>
      </c>
      <c r="C59" s="51" t="s">
        <v>686</v>
      </c>
      <c r="D59" s="39" t="s">
        <v>577</v>
      </c>
      <c r="E59" s="40" t="str">
        <f>VLOOKUP(C59,[1]Empleos!A$5:B$298,2,FALSE)</f>
        <v xml:space="preserve">Secretario Ejecutivo </v>
      </c>
      <c r="F59" s="40" t="str">
        <f>VLOOKUP(C59,[1]Empleos!A$4:O$298,3,FALSE)</f>
        <v>Asistencial</v>
      </c>
      <c r="G59" s="40">
        <f>VLOOKUP(C59,[1]Empleos!A$4:O$298,4,FALSE)</f>
        <v>4210</v>
      </c>
      <c r="H59" s="40">
        <f>VLOOKUP(C59,[1]Empleos!A$4:O$298,5,FALSE)</f>
        <v>16</v>
      </c>
      <c r="I59" s="40" t="str">
        <f>VLOOKUP(C59,[1]Empleos!A$4:O$298,6,FALSE)</f>
        <v>DECRETO 3745 DE 2003</v>
      </c>
      <c r="J59" s="40" t="str">
        <f>VLOOKUP(C59,[1]Empleos!A$4:O$298,7,FALSE)</f>
        <v>Global</v>
      </c>
      <c r="K59" s="40" t="str">
        <f>VLOOKUP(C59,[1]Empleos!A$4:O$298,8,FALSE)</f>
        <v>Carrera Adm</v>
      </c>
      <c r="L59" s="40" t="str">
        <f>VLOOKUP(C59,[1]Empleos!A$4:O$298,9,FALSE)</f>
        <v>CA VACANCIA TEMPORAL</v>
      </c>
      <c r="M59" s="40" t="str">
        <f>VLOOKUP(C59,[1]Empleos!A$4:O$298,10,FALSE)</f>
        <v>CA PROVISIONALIDAD</v>
      </c>
      <c r="N59" s="40" t="str">
        <f>VLOOKUP(C59,[1]Empleos!A$4:O$298,11,FALSE)</f>
        <v>Oficina_de_Control_Interno</v>
      </c>
      <c r="O59" s="40" t="str">
        <f>VLOOKUP(C59,[1]Empleos!A$4:O$298,12,FALSE)</f>
        <v>N/A</v>
      </c>
      <c r="P59" s="41">
        <f>VLOOKUP(C59,[1]Empleos!A$4:O$298,13,FALSE)</f>
        <v>571</v>
      </c>
      <c r="Q59" s="42">
        <f>VLOOKUP(C59,[1]Empleos!A$4:O$298,14,FALSE)</f>
        <v>2328818</v>
      </c>
      <c r="R59" s="43">
        <f>VLOOKUP(C59,[1]Empleos!A$4:O$298,15,FALSE)</f>
        <v>0</v>
      </c>
      <c r="S59" s="44" t="s">
        <v>11</v>
      </c>
      <c r="T59" s="44"/>
      <c r="U59" s="46"/>
      <c r="V59" s="47">
        <f ca="1">(TODAY()-W59)/365</f>
        <v>10.213698630136987</v>
      </c>
      <c r="W59" s="46">
        <v>42321</v>
      </c>
      <c r="X59" s="47">
        <f t="shared" ca="1" si="5"/>
        <v>10.213698630136987</v>
      </c>
      <c r="Y59" s="13" t="s">
        <v>599</v>
      </c>
      <c r="Z59" s="40"/>
      <c r="AA59" s="40"/>
      <c r="AB59" s="40"/>
      <c r="AC59" s="40"/>
      <c r="AD59" s="40"/>
      <c r="AE59" s="40"/>
      <c r="AF59" s="40"/>
      <c r="AG59" s="40"/>
      <c r="AH59" s="40"/>
      <c r="AI59" s="40"/>
      <c r="AJ59" s="40"/>
      <c r="AK59" s="40"/>
      <c r="AL59" s="13"/>
      <c r="AM59" s="13"/>
      <c r="AN59" s="13"/>
      <c r="AO59" s="13"/>
    </row>
    <row r="60" spans="1:41" ht="15" customHeight="1">
      <c r="A60" s="38">
        <v>79365387</v>
      </c>
      <c r="B60" s="54" t="s">
        <v>687</v>
      </c>
      <c r="C60" s="51" t="s">
        <v>688</v>
      </c>
      <c r="D60" s="51">
        <f>VLOOKUP(C60,'[3]RELACIÓN OPEC -ID'!B$1:C$188,2,FALSE)</f>
        <v>224398</v>
      </c>
      <c r="E60" s="40" t="str">
        <f>VLOOKUP(C60,[1]Empleos!A$5:B$298,2,FALSE)</f>
        <v>Profesional Especializado</v>
      </c>
      <c r="F60" s="40" t="str">
        <f>VLOOKUP(C60,[1]Empleos!A$4:O$298,3,FALSE)</f>
        <v>Profesional</v>
      </c>
      <c r="G60" s="40">
        <f>VLOOKUP(C60,[1]Empleos!A$4:O$298,4,FALSE)</f>
        <v>2028</v>
      </c>
      <c r="H60" s="40">
        <f>VLOOKUP(C60,[1]Empleos!A$4:O$298,5,FALSE)</f>
        <v>15</v>
      </c>
      <c r="I60" s="40" t="str">
        <f>VLOOKUP(C60,[1]Empleos!A$4:O$298,6,FALSE)</f>
        <v>Decreto 3745 de 2003</v>
      </c>
      <c r="J60" s="40" t="str">
        <f>VLOOKUP(C60,[1]Empleos!A$4:O$298,7,FALSE)</f>
        <v>Global</v>
      </c>
      <c r="K60" s="40" t="str">
        <f>VLOOKUP(C60,[1]Empleos!A$4:O$298,8,FALSE)</f>
        <v>Carrera Adm</v>
      </c>
      <c r="L60" s="40" t="str">
        <f>VLOOKUP(C60,[1]Empleos!A$4:O$298,9,FALSE)</f>
        <v>CA VACANCIA DEFINITIVA</v>
      </c>
      <c r="M60" s="40" t="str">
        <f>VLOOKUP(C60,[1]Empleos!A$4:O$298,10,FALSE)</f>
        <v>CA ENCARGO</v>
      </c>
      <c r="N60" s="40" t="str">
        <f>VLOOKUP(C60,[1]Empleos!A$4:O$298,11,FALSE)</f>
        <v>Oficina_de_Control_Interno</v>
      </c>
      <c r="O60" s="40" t="str">
        <f>VLOOKUP(C60,[1]Empleos!A$4:O$298,12,FALSE)</f>
        <v>N/A</v>
      </c>
      <c r="P60" s="41" t="str">
        <f>VLOOKUP(C60,[1]Empleos!A$4:O$298,13,FALSE)</f>
        <v>151 Y 154</v>
      </c>
      <c r="Q60" s="42">
        <f>VLOOKUP(C60,[1]Empleos!A$4:O$298,14,FALSE)</f>
        <v>6109678</v>
      </c>
      <c r="R60" s="43" t="str">
        <f>VLOOKUP(C60,[1]Empleos!A$4:O$298,15,FALSE)</f>
        <v>Orlando Baez Gomez toma posesión en encargo mediante Acta 086 del 16 de diciembre de 2021</v>
      </c>
      <c r="S60" s="44" t="s">
        <v>11</v>
      </c>
      <c r="T60" s="44"/>
      <c r="U60" s="46">
        <v>44546</v>
      </c>
      <c r="V60" s="47">
        <f ca="1">(TODAY()-U60)/365</f>
        <v>4.117808219178082</v>
      </c>
      <c r="W60" s="46">
        <v>33458</v>
      </c>
      <c r="X60" s="47">
        <f t="shared" ca="1" si="5"/>
        <v>34.495890410958907</v>
      </c>
      <c r="Y60" s="13" t="s">
        <v>689</v>
      </c>
      <c r="Z60" s="40" t="str">
        <f>VLOOKUP(Y60,[1]Empleos!A$4:O$298,3,FALSE)</f>
        <v>Técnico</v>
      </c>
      <c r="AA60" s="40" t="str">
        <f>VLOOKUP(Y60,[1]Empleos!A$4:M$298,3,FALSE)</f>
        <v>Técnico</v>
      </c>
      <c r="AB60" s="40">
        <f>VLOOKUP(Y60,[1]Empleos!A$4:M$298,4,FALSE)</f>
        <v>3124</v>
      </c>
      <c r="AC60" s="40">
        <f>VLOOKUP(Y60,[1]Empleos!A$4:M$298,5,FALSE)</f>
        <v>14</v>
      </c>
      <c r="AD60" s="40" t="str">
        <f>VLOOKUP(Y60,[1]Empleos!A$4:M$298,6,FALSE)</f>
        <v>DECRETO 3745 DE 2003</v>
      </c>
      <c r="AE60" s="40" t="str">
        <f>VLOOKUP(Y60,[1]Empleos!A$4:M$298,7,FALSE)</f>
        <v>Global</v>
      </c>
      <c r="AF60" s="40" t="str">
        <f>VLOOKUP(Y60,[1]Empleos!A$4:M$298,8,FALSE)</f>
        <v>Carrera Adm</v>
      </c>
      <c r="AG60" s="40" t="str">
        <f>VLOOKUP(Y60,[1]Empleos!A$4:M$298,9,FALSE)</f>
        <v>CA VACANCIA TEMPORAL</v>
      </c>
      <c r="AH60" s="40" t="str">
        <f>VLOOKUP(Y60,[1]Empleos!A$4:M$298,10,FALSE)</f>
        <v>CA PROVISIONALIDAD</v>
      </c>
      <c r="AI60" s="40" t="str">
        <f>VLOOKUP(Y60,[1]Empleos!A$4:M$298,11,FALSE)</f>
        <v>Dirección_de_Financiamiento_y_Riesgos_Agropecuarios</v>
      </c>
      <c r="AJ60" s="40" t="str">
        <f>VLOOKUP(Y60,[1]Empleos!A$4:M$298,12,FALSE)</f>
        <v>Grupo Interno de Trabajo de Financiamiento (Resolución 00021 de febrero 8 de 2016)</v>
      </c>
      <c r="AK60" s="40">
        <f>VLOOKUP(Y60,[1]Empleos!A$4:O$298,13,FALSE)</f>
        <v>358</v>
      </c>
      <c r="AL60" s="13"/>
      <c r="AM60" s="13"/>
      <c r="AN60" s="13"/>
      <c r="AO60" s="13"/>
    </row>
    <row r="61" spans="1:41" ht="15" customHeight="1">
      <c r="A61" s="38">
        <v>52905724</v>
      </c>
      <c r="B61" s="13" t="s">
        <v>690</v>
      </c>
      <c r="C61" s="51" t="s">
        <v>691</v>
      </c>
      <c r="D61" s="51">
        <f>VLOOKUP(C61,'[3]RELACIÓN OPEC -ID'!B$1:C$188,2,FALSE)</f>
        <v>224389</v>
      </c>
      <c r="E61" s="40" t="str">
        <f>VLOOKUP(C61,[1]Empleos!A$5:B$298,2,FALSE)</f>
        <v>Profesional Especializado</v>
      </c>
      <c r="F61" s="40" t="str">
        <f>VLOOKUP(C61,[1]Empleos!A$4:O$298,3,FALSE)</f>
        <v>Profesional</v>
      </c>
      <c r="G61" s="40">
        <f>VLOOKUP(C61,[1]Empleos!A$4:O$298,4,FALSE)</f>
        <v>2028</v>
      </c>
      <c r="H61" s="40">
        <f>VLOOKUP(C61,[1]Empleos!A$4:O$298,5,FALSE)</f>
        <v>13</v>
      </c>
      <c r="I61" s="40" t="str">
        <f>VLOOKUP(C61,[1]Empleos!A$4:O$298,6,FALSE)</f>
        <v>DECRETO 1986 DE 2013</v>
      </c>
      <c r="J61" s="40" t="str">
        <f>VLOOKUP(C61,[1]Empleos!A$4:O$298,7,FALSE)</f>
        <v>Global</v>
      </c>
      <c r="K61" s="40" t="str">
        <f>VLOOKUP(C61,[1]Empleos!A$4:O$298,8,FALSE)</f>
        <v>Carrera Adm</v>
      </c>
      <c r="L61" s="40" t="str">
        <f>VLOOKUP(C61,[1]Empleos!A$4:O$298,9,FALSE)</f>
        <v>CA VACANCIA DEFINITIVA</v>
      </c>
      <c r="M61" s="40" t="str">
        <f>VLOOKUP(C61,[1]Empleos!A$4:O$298,10,FALSE)</f>
        <v>CA PROVISIONALIDAD</v>
      </c>
      <c r="N61" s="40" t="str">
        <f>VLOOKUP(C61,[1]Empleos!A$4:O$298,11,FALSE)</f>
        <v>Oficina_de_Control_Interno</v>
      </c>
      <c r="O61" s="40" t="str">
        <f>VLOOKUP(C61,[1]Empleos!A$4:O$298,12,FALSE)</f>
        <v>N/A</v>
      </c>
      <c r="P61" s="41" t="str">
        <f>VLOOKUP(C61,[1]Empleos!A$4:O$298,13,FALSE)</f>
        <v>157; 160; 163 y 166</v>
      </c>
      <c r="Q61" s="42">
        <f>VLOOKUP(C61,[1]Empleos!A$4:O$298,14,FALSE)</f>
        <v>5163904</v>
      </c>
      <c r="R61" s="43">
        <f>VLOOKUP(C61,[1]Empleos!A$4:O$298,15,FALSE)</f>
        <v>0</v>
      </c>
      <c r="S61" s="44" t="s">
        <v>11</v>
      </c>
      <c r="T61" s="44"/>
      <c r="U61" s="46"/>
      <c r="V61" s="47">
        <f ca="1">(TODAY()-W61)/365</f>
        <v>10.493150684931507</v>
      </c>
      <c r="W61" s="46">
        <v>42219</v>
      </c>
      <c r="X61" s="47">
        <f t="shared" ca="1" si="5"/>
        <v>10.493150684931507</v>
      </c>
      <c r="Y61" s="13" t="s">
        <v>599</v>
      </c>
      <c r="Z61" s="40"/>
      <c r="AA61" s="40"/>
      <c r="AB61" s="40"/>
      <c r="AC61" s="40"/>
      <c r="AD61" s="40"/>
      <c r="AE61" s="40"/>
      <c r="AF61" s="40"/>
      <c r="AG61" s="40"/>
      <c r="AH61" s="40"/>
      <c r="AI61" s="40"/>
      <c r="AJ61" s="40"/>
      <c r="AK61" s="40"/>
      <c r="AL61" s="13"/>
      <c r="AM61" s="13"/>
      <c r="AN61" s="13"/>
      <c r="AO61" s="13"/>
    </row>
    <row r="62" spans="1:41" ht="15" customHeight="1">
      <c r="A62" s="38">
        <v>19325007</v>
      </c>
      <c r="B62" s="13" t="s">
        <v>692</v>
      </c>
      <c r="C62" s="51" t="s">
        <v>693</v>
      </c>
      <c r="D62" s="51">
        <f>VLOOKUP(C62,'[3]RELACIÓN OPEC -ID'!B$1:C$188,2,FALSE)</f>
        <v>224389</v>
      </c>
      <c r="E62" s="40" t="str">
        <f>VLOOKUP(C62,[1]Empleos!A$5:B$298,2,FALSE)</f>
        <v>Profesional Especializado</v>
      </c>
      <c r="F62" s="40" t="str">
        <f>VLOOKUP(C62,[1]Empleos!A$4:O$298,3,FALSE)</f>
        <v>Profesional</v>
      </c>
      <c r="G62" s="40">
        <f>VLOOKUP(C62,[1]Empleos!A$4:O$298,4,FALSE)</f>
        <v>2028</v>
      </c>
      <c r="H62" s="40">
        <f>VLOOKUP(C62,[1]Empleos!A$4:O$298,5,FALSE)</f>
        <v>13</v>
      </c>
      <c r="I62" s="40" t="str">
        <f>VLOOKUP(C62,[1]Empleos!A$4:O$298,6,FALSE)</f>
        <v>DECRETO 1986 DE 2013</v>
      </c>
      <c r="J62" s="40" t="str">
        <f>VLOOKUP(C62,[1]Empleos!A$4:O$298,7,FALSE)</f>
        <v>Global</v>
      </c>
      <c r="K62" s="40" t="str">
        <f>VLOOKUP(C62,[1]Empleos!A$4:O$298,8,FALSE)</f>
        <v>Carrera Adm</v>
      </c>
      <c r="L62" s="40" t="str">
        <f>VLOOKUP(C62,[1]Empleos!A$4:O$298,9,FALSE)</f>
        <v>CA VACANCIA DEFINITIVA</v>
      </c>
      <c r="M62" s="40" t="str">
        <f>VLOOKUP(C62,[1]Empleos!A$4:O$298,10,FALSE)</f>
        <v>CA PROVISIONALIDAD</v>
      </c>
      <c r="N62" s="40" t="str">
        <f>VLOOKUP(C62,[1]Empleos!A$4:O$298,11,FALSE)</f>
        <v>Oficina_de_Control_Interno</v>
      </c>
      <c r="O62" s="40" t="str">
        <f>VLOOKUP(C62,[1]Empleos!A$4:O$298,12,FALSE)</f>
        <v>N/A</v>
      </c>
      <c r="P62" s="41" t="str">
        <f>VLOOKUP(C62,[1]Empleos!A$4:O$298,13,FALSE)</f>
        <v>157; 160; 163 y 166</v>
      </c>
      <c r="Q62" s="42">
        <f>VLOOKUP(C62,[1]Empleos!A$4:O$298,14,FALSE)</f>
        <v>5163904</v>
      </c>
      <c r="R62" s="43">
        <f>VLOOKUP(C62,[1]Empleos!A$4:O$298,15,FALSE)</f>
        <v>0</v>
      </c>
      <c r="S62" s="44" t="s">
        <v>11</v>
      </c>
      <c r="T62" s="44"/>
      <c r="U62" s="46"/>
      <c r="V62" s="47">
        <f ca="1">(TODAY()-W62)/365</f>
        <v>12.021917808219179</v>
      </c>
      <c r="W62" s="46">
        <v>41661</v>
      </c>
      <c r="X62" s="47">
        <f t="shared" ca="1" si="5"/>
        <v>12.021917808219179</v>
      </c>
      <c r="Y62" s="13" t="s">
        <v>599</v>
      </c>
      <c r="Z62" s="40"/>
      <c r="AA62" s="40"/>
      <c r="AB62" s="40"/>
      <c r="AC62" s="40"/>
      <c r="AD62" s="40"/>
      <c r="AE62" s="40"/>
      <c r="AF62" s="40"/>
      <c r="AG62" s="40"/>
      <c r="AH62" s="40"/>
      <c r="AI62" s="40"/>
      <c r="AJ62" s="40"/>
      <c r="AK62" s="40"/>
      <c r="AL62" s="13"/>
      <c r="AM62" s="13"/>
      <c r="AN62" s="13"/>
      <c r="AO62" s="13"/>
    </row>
    <row r="63" spans="1:41" ht="15" customHeight="1">
      <c r="A63" s="38">
        <v>63306453</v>
      </c>
      <c r="B63" s="13" t="s">
        <v>694</v>
      </c>
      <c r="C63" s="51" t="s">
        <v>695</v>
      </c>
      <c r="D63" s="51">
        <f>VLOOKUP(C63,'[3]RELACIÓN OPEC -ID'!B$1:C$188,2,FALSE)</f>
        <v>224389</v>
      </c>
      <c r="E63" s="40" t="str">
        <f>VLOOKUP(C63,[1]Empleos!A$5:B$298,2,FALSE)</f>
        <v>Profesional Especializado</v>
      </c>
      <c r="F63" s="40" t="str">
        <f>VLOOKUP(C63,[1]Empleos!A$4:O$298,3,FALSE)</f>
        <v>Profesional</v>
      </c>
      <c r="G63" s="40">
        <f>VLOOKUP(C63,[1]Empleos!A$4:O$298,4,FALSE)</f>
        <v>2028</v>
      </c>
      <c r="H63" s="40">
        <f>VLOOKUP(C63,[1]Empleos!A$4:O$298,5,FALSE)</f>
        <v>13</v>
      </c>
      <c r="I63" s="40" t="str">
        <f>VLOOKUP(C63,[1]Empleos!A$4:O$298,6,FALSE)</f>
        <v>DECRETO 1986 DE 2013</v>
      </c>
      <c r="J63" s="40" t="str">
        <f>VLOOKUP(C63,[1]Empleos!A$4:O$298,7,FALSE)</f>
        <v>Global</v>
      </c>
      <c r="K63" s="40" t="str">
        <f>VLOOKUP(C63,[1]Empleos!A$4:O$298,8,FALSE)</f>
        <v>Carrera Adm</v>
      </c>
      <c r="L63" s="40" t="str">
        <f>VLOOKUP(C63,[1]Empleos!A$4:O$298,9,FALSE)</f>
        <v>CA VACANCIA DEFINITIVA</v>
      </c>
      <c r="M63" s="40" t="str">
        <f>VLOOKUP(C63,[1]Empleos!A$4:O$298,10,FALSE)</f>
        <v>CA PROVISIONALIDAD</v>
      </c>
      <c r="N63" s="40" t="str">
        <f>VLOOKUP(C63,[1]Empleos!A$4:O$298,11,FALSE)</f>
        <v>Oficina_de_Control_Interno</v>
      </c>
      <c r="O63" s="40" t="str">
        <f>VLOOKUP(C63,[1]Empleos!A$4:O$298,12,FALSE)</f>
        <v>N/A</v>
      </c>
      <c r="P63" s="41" t="str">
        <f>VLOOKUP(C63,[1]Empleos!A$4:O$298,13,FALSE)</f>
        <v>157; 160; 163 y 166</v>
      </c>
      <c r="Q63" s="42">
        <f>VLOOKUP(C63,[1]Empleos!A$4:O$298,14,FALSE)</f>
        <v>5163904</v>
      </c>
      <c r="R63" s="43">
        <f>VLOOKUP(C63,[1]Empleos!A$4:O$298,15,FALSE)</f>
        <v>0</v>
      </c>
      <c r="S63" s="44" t="s">
        <v>11</v>
      </c>
      <c r="T63" s="44"/>
      <c r="U63" s="46"/>
      <c r="V63" s="47">
        <f ca="1">(TODAY()-W63)/365</f>
        <v>12.054794520547945</v>
      </c>
      <c r="W63" s="46">
        <v>41649</v>
      </c>
      <c r="X63" s="47">
        <f t="shared" ca="1" si="5"/>
        <v>12.054794520547945</v>
      </c>
      <c r="Y63" s="13" t="s">
        <v>599</v>
      </c>
      <c r="Z63" s="40"/>
      <c r="AA63" s="40"/>
      <c r="AB63" s="40"/>
      <c r="AC63" s="40"/>
      <c r="AD63" s="40"/>
      <c r="AE63" s="40"/>
      <c r="AF63" s="40"/>
      <c r="AG63" s="40"/>
      <c r="AH63" s="40"/>
      <c r="AI63" s="40"/>
      <c r="AJ63" s="40"/>
      <c r="AK63" s="40"/>
      <c r="AL63" s="13"/>
      <c r="AM63" s="13"/>
      <c r="AN63" s="13"/>
      <c r="AO63" s="13"/>
    </row>
    <row r="64" spans="1:41" ht="15" customHeight="1">
      <c r="A64" s="38">
        <v>79513837</v>
      </c>
      <c r="B64" s="13" t="s">
        <v>696</v>
      </c>
      <c r="C64" s="51" t="s">
        <v>697</v>
      </c>
      <c r="D64" s="51">
        <f>VLOOKUP(C64,'[3]RELACIÓN OPEC -ID'!B$1:C$188,2,FALSE)</f>
        <v>224389</v>
      </c>
      <c r="E64" s="40" t="str">
        <f>VLOOKUP(C64,[1]Empleos!A$5:B$298,2,FALSE)</f>
        <v>Profesional Especializado</v>
      </c>
      <c r="F64" s="40" t="str">
        <f>VLOOKUP(C64,[1]Empleos!A$4:O$298,3,FALSE)</f>
        <v>Profesional</v>
      </c>
      <c r="G64" s="40">
        <f>VLOOKUP(C64,[1]Empleos!A$4:O$298,4,FALSE)</f>
        <v>2028</v>
      </c>
      <c r="H64" s="40">
        <f>VLOOKUP(C64,[1]Empleos!A$4:O$298,5,FALSE)</f>
        <v>13</v>
      </c>
      <c r="I64" s="40" t="str">
        <f>VLOOKUP(C64,[1]Empleos!A$4:O$298,6,FALSE)</f>
        <v>DECRETO 1986 DE 2013</v>
      </c>
      <c r="J64" s="40" t="str">
        <f>VLOOKUP(C64,[1]Empleos!A$4:O$298,7,FALSE)</f>
        <v>Global</v>
      </c>
      <c r="K64" s="40" t="str">
        <f>VLOOKUP(C64,[1]Empleos!A$4:O$298,8,FALSE)</f>
        <v>Carrera Adm</v>
      </c>
      <c r="L64" s="40" t="str">
        <f>VLOOKUP(C64,[1]Empleos!A$4:O$298,9,FALSE)</f>
        <v>CA VACANCIA DEFINITIVA</v>
      </c>
      <c r="M64" s="40" t="str">
        <f>VLOOKUP(C64,[1]Empleos!A$4:O$298,10,FALSE)</f>
        <v>CA PROVISIONALIDAD</v>
      </c>
      <c r="N64" s="40" t="str">
        <f>VLOOKUP(C64,[1]Empleos!A$4:O$298,11,FALSE)</f>
        <v>Oficina_de_Control_Interno</v>
      </c>
      <c r="O64" s="40" t="str">
        <f>VLOOKUP(C64,[1]Empleos!A$4:O$298,12,FALSE)</f>
        <v>N/A</v>
      </c>
      <c r="P64" s="41" t="str">
        <f>VLOOKUP(C64,[1]Empleos!A$4:O$298,13,FALSE)</f>
        <v>157; 160; 163 y 166</v>
      </c>
      <c r="Q64" s="42">
        <f>VLOOKUP(C64,[1]Empleos!A$4:O$298,14,FALSE)</f>
        <v>5163904</v>
      </c>
      <c r="R64" s="43">
        <f>VLOOKUP(C64,[1]Empleos!A$4:O$298,15,FALSE)</f>
        <v>0</v>
      </c>
      <c r="S64" s="44" t="s">
        <v>11</v>
      </c>
      <c r="T64" s="44"/>
      <c r="U64" s="46"/>
      <c r="V64" s="47">
        <f ca="1">(TODAY()-W64)/365</f>
        <v>10.315068493150685</v>
      </c>
      <c r="W64" s="46">
        <v>42284</v>
      </c>
      <c r="X64" s="47">
        <f t="shared" ca="1" si="5"/>
        <v>10.315068493150685</v>
      </c>
      <c r="Y64" s="13" t="s">
        <v>599</v>
      </c>
      <c r="Z64" s="40"/>
      <c r="AA64" s="40"/>
      <c r="AB64" s="40"/>
      <c r="AC64" s="40"/>
      <c r="AD64" s="40"/>
      <c r="AE64" s="40"/>
      <c r="AF64" s="40"/>
      <c r="AG64" s="40"/>
      <c r="AH64" s="40"/>
      <c r="AI64" s="40"/>
      <c r="AJ64" s="40"/>
      <c r="AK64" s="40"/>
      <c r="AL64" s="13"/>
      <c r="AM64" s="13"/>
      <c r="AN64" s="13"/>
      <c r="AO64" s="13"/>
    </row>
    <row r="65" spans="1:41" ht="15" hidden="1" customHeight="1">
      <c r="A65" s="38">
        <v>79692951</v>
      </c>
      <c r="B65" s="13" t="s">
        <v>698</v>
      </c>
      <c r="C65" s="51" t="s">
        <v>699</v>
      </c>
      <c r="D65" s="39" t="s">
        <v>577</v>
      </c>
      <c r="E65" s="40" t="str">
        <f>VLOOKUP(C65,[1]Empleos!A$5:B$298,2,FALSE)</f>
        <v>Jefe de Oficina</v>
      </c>
      <c r="F65" s="40" t="str">
        <f>VLOOKUP(C65,[1]Empleos!A$4:O$298,3,FALSE)</f>
        <v>Directivo</v>
      </c>
      <c r="G65" s="40" t="str">
        <f>VLOOKUP(C65,[1]Empleos!A$4:O$298,4,FALSE)</f>
        <v>0137</v>
      </c>
      <c r="H65" s="40">
        <f>VLOOKUP(C65,[1]Empleos!A$4:O$298,5,FALSE)</f>
        <v>21</v>
      </c>
      <c r="I65" s="40" t="str">
        <f>VLOOKUP(C65,[1]Empleos!A$4:O$298,6,FALSE)</f>
        <v>DECRETO 1986 DE 2013</v>
      </c>
      <c r="J65" s="40" t="str">
        <f>VLOOKUP(C65,[1]Empleos!A$4:O$298,7,FALSE)</f>
        <v>Estructural</v>
      </c>
      <c r="K65" s="40" t="str">
        <f>VLOOKUP(C65,[1]Empleos!A$4:O$298,8,FALSE)</f>
        <v>LNR</v>
      </c>
      <c r="L65" s="40" t="str">
        <f>VLOOKUP(C65,[1]Empleos!A$4:O$298,9,FALSE)</f>
        <v>LNR PROVISTO</v>
      </c>
      <c r="M65" s="40" t="str">
        <f>VLOOKUP(C65,[1]Empleos!A$4:O$298,10,FALSE)</f>
        <v>LNR NOM ORDINARIO</v>
      </c>
      <c r="N65" s="40" t="str">
        <f>VLOOKUP(C65,[1]Empleos!A$4:O$298,11,FALSE)</f>
        <v>Oficina_de_Tecnologías_de_la_Información_y_las_Comunicaciones</v>
      </c>
      <c r="O65" s="40" t="str">
        <f>VLOOKUP(C65,[1]Empleos!A$4:O$298,12,FALSE)</f>
        <v>N/A</v>
      </c>
      <c r="P65" s="41">
        <f>VLOOKUP(C65,[1]Empleos!A$4:O$298,13,FALSE)</f>
        <v>168</v>
      </c>
      <c r="Q65" s="42">
        <f>VLOOKUP(C65,[1]Empleos!A$4:O$298,14,FALSE)</f>
        <v>12260463</v>
      </c>
      <c r="R65" s="43" t="str">
        <f>VLOOKUP(C65,[1]Empleos!A$4:O$298,15,FALSE)</f>
        <v>Mediante Resolución No. 000233 del 12 de agosto de 2024 se acepta la renuncia a TULIA STELLA LLORENTE CASTILLO y se nombra  a LUIS ADOLFO ROMERO CARDOZO quien toma posesión mediante Acta 075 del 13 de agosot de 2024</v>
      </c>
      <c r="S65" s="44">
        <v>45516</v>
      </c>
      <c r="T65" s="45">
        <f>W65-S65</f>
        <v>1</v>
      </c>
      <c r="U65" s="46"/>
      <c r="V65" s="47">
        <f ca="1">(TODAY()-W65)/365</f>
        <v>1.4575342465753425</v>
      </c>
      <c r="W65" s="46">
        <v>45517</v>
      </c>
      <c r="X65" s="47">
        <f t="shared" ca="1" si="5"/>
        <v>1.4575342465753425</v>
      </c>
      <c r="Y65" s="13" t="s">
        <v>578</v>
      </c>
      <c r="Z65" s="40"/>
      <c r="AA65" s="40"/>
      <c r="AB65" s="40"/>
      <c r="AC65" s="40"/>
      <c r="AD65" s="40"/>
      <c r="AE65" s="40"/>
      <c r="AF65" s="40"/>
      <c r="AG65" s="40"/>
      <c r="AH65" s="40"/>
      <c r="AI65" s="40"/>
      <c r="AJ65" s="40"/>
      <c r="AK65" s="40"/>
      <c r="AL65" s="13"/>
      <c r="AM65" s="13"/>
      <c r="AN65" s="13"/>
      <c r="AO65" s="13"/>
    </row>
    <row r="66" spans="1:41" ht="15" customHeight="1">
      <c r="A66" s="38">
        <v>52229729</v>
      </c>
      <c r="B66" s="54" t="s">
        <v>700</v>
      </c>
      <c r="C66" s="51" t="s">
        <v>701</v>
      </c>
      <c r="D66" s="51">
        <f>VLOOKUP(C66,'[3]RELACIÓN OPEC -ID'!B$1:C$188,2,FALSE)</f>
        <v>224119</v>
      </c>
      <c r="E66" s="40" t="str">
        <f>VLOOKUP(C66,[1]Empleos!A$5:B$298,2,FALSE)</f>
        <v xml:space="preserve">Secretario Ejecutivo </v>
      </c>
      <c r="F66" s="40" t="str">
        <f>VLOOKUP(C66,[1]Empleos!A$4:O$298,3,FALSE)</f>
        <v>Asistencial</v>
      </c>
      <c r="G66" s="40">
        <f>VLOOKUP(C66,[1]Empleos!A$4:O$298,4,FALSE)</f>
        <v>4210</v>
      </c>
      <c r="H66" s="40">
        <f>VLOOKUP(C66,[1]Empleos!A$4:O$298,5,FALSE)</f>
        <v>22</v>
      </c>
      <c r="I66" s="40" t="str">
        <f>VLOOKUP(C66,[1]Empleos!A$4:O$298,6,FALSE)</f>
        <v>DECRETO 3745 DE 2003</v>
      </c>
      <c r="J66" s="40" t="str">
        <f>VLOOKUP(C66,[1]Empleos!A$4:O$298,7,FALSE)</f>
        <v>Global</v>
      </c>
      <c r="K66" s="40" t="str">
        <f>VLOOKUP(C66,[1]Empleos!A$4:O$298,8,FALSE)</f>
        <v>Carrera Adm</v>
      </c>
      <c r="L66" s="40" t="str">
        <f>VLOOKUP(C66,[1]Empleos!A$4:O$298,9,FALSE)</f>
        <v>CA VACANCIA DEFINITIVA</v>
      </c>
      <c r="M66" s="40" t="str">
        <f>VLOOKUP(C66,[1]Empleos!A$4:O$298,10,FALSE)</f>
        <v>CA ENCARGO</v>
      </c>
      <c r="N66" s="40" t="str">
        <f>VLOOKUP(C66,[1]Empleos!A$4:O$298,11,FALSE)</f>
        <v>Oficina_de_Tecnologías_de_la_Información_y_las_Comunicaciones</v>
      </c>
      <c r="O66" s="40" t="str">
        <f>VLOOKUP(C66,[1]Empleos!A$4:O$298,12,FALSE)</f>
        <v>N/A</v>
      </c>
      <c r="P66" s="41">
        <f>VLOOKUP(C66,[1]Empleos!A$4:O$298,13,FALSE)</f>
        <v>567</v>
      </c>
      <c r="Q66" s="42">
        <f>VLOOKUP(C66,[1]Empleos!A$4:O$298,14,FALSE)</f>
        <v>2850336</v>
      </c>
      <c r="R66" s="43" t="str">
        <f>VLOOKUP(C66,[1]Empleos!A$4:O$298,15,FALSE)</f>
        <v>Paola Andrea Rivera toma posesión en encargo mediante acta 013 del 15 de abril de 2016</v>
      </c>
      <c r="S66" s="44" t="s">
        <v>11</v>
      </c>
      <c r="T66" s="44"/>
      <c r="U66" s="46">
        <v>42475</v>
      </c>
      <c r="V66" s="47">
        <f ca="1">(TODAY()-U66)/365</f>
        <v>9.7917808219178077</v>
      </c>
      <c r="W66" s="46">
        <v>37721</v>
      </c>
      <c r="X66" s="47">
        <f t="shared" ca="1" si="5"/>
        <v>22.816438356164383</v>
      </c>
      <c r="Y66" s="13" t="s">
        <v>702</v>
      </c>
      <c r="Z66" s="40" t="str">
        <f>VLOOKUP(Y66,[1]Empleos!A$4:O$298,3,FALSE)</f>
        <v>Asistencial</v>
      </c>
      <c r="AA66" s="40" t="str">
        <f>VLOOKUP(Y66,[1]Empleos!A$4:M$298,3,FALSE)</f>
        <v>Asistencial</v>
      </c>
      <c r="AB66" s="40">
        <f>VLOOKUP(Y66,[1]Empleos!A$4:M$298,4,FALSE)</f>
        <v>4044</v>
      </c>
      <c r="AC66" s="40">
        <f>VLOOKUP(Y66,[1]Empleos!A$4:M$298,5,FALSE)</f>
        <v>10</v>
      </c>
      <c r="AD66" s="40" t="str">
        <f>VLOOKUP(Y66,[1]Empleos!A$4:M$298,6,FALSE)</f>
        <v>DECRETO 3745 DE 2003</v>
      </c>
      <c r="AE66" s="40" t="str">
        <f>VLOOKUP(Y66,[1]Empleos!A$4:M$298,7,FALSE)</f>
        <v>Global</v>
      </c>
      <c r="AF66" s="40" t="str">
        <f>VLOOKUP(Y66,[1]Empleos!A$4:M$298,8,FALSE)</f>
        <v>Carrera Adm</v>
      </c>
      <c r="AG66" s="40" t="str">
        <f>VLOOKUP(Y66,[1]Empleos!A$4:M$298,9,FALSE)</f>
        <v>CA VACANCIA TEMPORAL</v>
      </c>
      <c r="AH66" s="40" t="str">
        <f>VLOOKUP(Y66,[1]Empleos!A$4:M$298,10,FALSE)</f>
        <v>CA PROVISIONALIDAD</v>
      </c>
      <c r="AI66" s="40" t="str">
        <f>VLOOKUP(Y66,[1]Empleos!A$4:M$298,11,FALSE)</f>
        <v>Subdirección_Administrativa</v>
      </c>
      <c r="AJ66" s="40" t="str">
        <f>VLOOKUP(Y66,[1]Empleos!A$4:M$298,12,FALSE)</f>
        <v>Grupo Interno de Trabajo de Almacen (Resolución 000409 de noviembre 25 de 2013)</v>
      </c>
      <c r="AK66" s="40">
        <f>VLOOKUP(Y66,[1]Empleos!A$4:O$298,13,FALSE)</f>
        <v>587</v>
      </c>
      <c r="AL66" s="13"/>
      <c r="AM66" s="13"/>
      <c r="AN66" s="13"/>
      <c r="AO66" s="13"/>
    </row>
    <row r="67" spans="1:41" ht="15" customHeight="1">
      <c r="A67" s="38">
        <v>3024748</v>
      </c>
      <c r="B67" s="13" t="s">
        <v>703</v>
      </c>
      <c r="C67" s="51" t="s">
        <v>704</v>
      </c>
      <c r="D67" s="51">
        <f>VLOOKUP(C67,'[3]RELACIÓN OPEC -ID'!B$1:C$188,2,FALSE)</f>
        <v>224406</v>
      </c>
      <c r="E67" s="40" t="str">
        <f>VLOOKUP(C67,[1]Empleos!A$5:B$298,2,FALSE)</f>
        <v>Tecnico Administrativo</v>
      </c>
      <c r="F67" s="40" t="str">
        <f>VLOOKUP(C67,[1]Empleos!A$4:O$298,3,FALSE)</f>
        <v>Técnico</v>
      </c>
      <c r="G67" s="40">
        <f>VLOOKUP(C67,[1]Empleos!A$4:O$298,4,FALSE)</f>
        <v>3124</v>
      </c>
      <c r="H67" s="40">
        <f>VLOOKUP(C67,[1]Empleos!A$4:O$298,5,FALSE)</f>
        <v>15</v>
      </c>
      <c r="I67" s="40" t="str">
        <f>VLOOKUP(C67,[1]Empleos!A$4:O$298,6,FALSE)</f>
        <v>DECRETO 1986 DE 2013</v>
      </c>
      <c r="J67" s="40" t="str">
        <f>VLOOKUP(C67,[1]Empleos!A$4:O$298,7,FALSE)</f>
        <v>Global</v>
      </c>
      <c r="K67" s="40" t="str">
        <f>VLOOKUP(C67,[1]Empleos!A$4:O$298,8,FALSE)</f>
        <v>Carrera Adm</v>
      </c>
      <c r="L67" s="40" t="str">
        <f>VLOOKUP(C67,[1]Empleos!A$4:O$298,9,FALSE)</f>
        <v>CA VACANCIA DEFINITIVA</v>
      </c>
      <c r="M67" s="40" t="str">
        <f>VLOOKUP(C67,[1]Empleos!A$4:O$298,10,FALSE)</f>
        <v>CA PROVISIONALIDAD</v>
      </c>
      <c r="N67" s="40" t="str">
        <f>VLOOKUP(C67,[1]Empleos!A$4:O$298,11,FALSE)</f>
        <v>Oficina_de_Tecnologías_de_la_Información_y_las_Comunicaciones</v>
      </c>
      <c r="O67" s="40" t="str">
        <f>VLOOKUP(C67,[1]Empleos!A$4:O$298,12,FALSE)</f>
        <v>N/A</v>
      </c>
      <c r="P67" s="41">
        <f>VLOOKUP(C67,[1]Empleos!A$4:O$298,13,FALSE)</f>
        <v>185</v>
      </c>
      <c r="Q67" s="42">
        <f>VLOOKUP(C67,[1]Empleos!A$4:O$298,14,FALSE)</f>
        <v>3147287</v>
      </c>
      <c r="R67" s="43" t="str">
        <f>VLOOKUP(C67,[1]Empleos!A$4:O$298,15,FALSE)</f>
        <v>Mediante Resolución No. 000263 del 26 de septimebre de 2024 se acepta la renuncia de MANUEL ANTONIO PULIDO GONZALEZ  ejecutada  apartir del 1 de novimebre de 2024</v>
      </c>
      <c r="S67" s="44" t="s">
        <v>11</v>
      </c>
      <c r="T67" s="44"/>
      <c r="U67" s="46"/>
      <c r="V67" s="47">
        <f ca="1">(TODAY()-W67)/365</f>
        <v>12.024657534246575</v>
      </c>
      <c r="W67" s="46">
        <v>41660</v>
      </c>
      <c r="X67" s="47">
        <f t="shared" ca="1" si="5"/>
        <v>12.024657534246575</v>
      </c>
      <c r="Y67" s="13" t="s">
        <v>599</v>
      </c>
      <c r="Z67" s="40"/>
      <c r="AA67" s="40"/>
      <c r="AB67" s="40"/>
      <c r="AC67" s="40"/>
      <c r="AD67" s="40"/>
      <c r="AE67" s="40"/>
      <c r="AF67" s="40"/>
      <c r="AG67" s="40"/>
      <c r="AH67" s="40"/>
      <c r="AI67" s="40"/>
      <c r="AJ67" s="40"/>
      <c r="AK67" s="40"/>
      <c r="AL67" s="13"/>
      <c r="AM67" s="13"/>
      <c r="AN67" s="13"/>
      <c r="AO67" s="13"/>
    </row>
    <row r="68" spans="1:41" ht="15" customHeight="1">
      <c r="A68" s="38">
        <v>79276497</v>
      </c>
      <c r="B68" s="13" t="s">
        <v>705</v>
      </c>
      <c r="C68" s="51" t="s">
        <v>706</v>
      </c>
      <c r="D68" s="51">
        <f>VLOOKUP(C68,'[3]RELACIÓN OPEC -ID'!B$1:C$188,2,FALSE)</f>
        <v>224407</v>
      </c>
      <c r="E68" s="40" t="str">
        <f>VLOOKUP(C68,[1]Empleos!A$5:B$298,2,FALSE)</f>
        <v>Tecnico Administrativo</v>
      </c>
      <c r="F68" s="40" t="str">
        <f>VLOOKUP(C68,[1]Empleos!A$4:O$298,3,FALSE)</f>
        <v>Técnico</v>
      </c>
      <c r="G68" s="40">
        <f>VLOOKUP(C68,[1]Empleos!A$4:O$298,4,FALSE)</f>
        <v>3124</v>
      </c>
      <c r="H68" s="40">
        <f>VLOOKUP(C68,[1]Empleos!A$4:O$298,5,FALSE)</f>
        <v>14</v>
      </c>
      <c r="I68" s="40" t="str">
        <f>VLOOKUP(C68,[1]Empleos!A$4:O$298,6,FALSE)</f>
        <v>DECRETO 3745 DE 2003</v>
      </c>
      <c r="J68" s="40" t="str">
        <f>VLOOKUP(C68,[1]Empleos!A$4:O$298,7,FALSE)</f>
        <v>Global</v>
      </c>
      <c r="K68" s="40" t="str">
        <f>VLOOKUP(C68,[1]Empleos!A$4:O$298,8,FALSE)</f>
        <v>Carrera Adm</v>
      </c>
      <c r="L68" s="40" t="str">
        <f>VLOOKUP(C68,[1]Empleos!A$4:O$298,9,FALSE)</f>
        <v>CA VACANCIA DEFINITIVA</v>
      </c>
      <c r="M68" s="40" t="str">
        <f>VLOOKUP(C68,[1]Empleos!A$4:O$298,10,FALSE)</f>
        <v>CA PROVISIONALIDAD</v>
      </c>
      <c r="N68" s="40" t="str">
        <f>VLOOKUP(C68,[1]Empleos!A$4:O$298,11,FALSE)</f>
        <v>Oficina_de_Tecnologías_de_la_Información_y_las_Comunicaciones</v>
      </c>
      <c r="O68" s="40" t="str">
        <f>VLOOKUP(C68,[1]Empleos!A$4:O$298,12,FALSE)</f>
        <v>N/A</v>
      </c>
      <c r="P68" s="41">
        <f>VLOOKUP(C68,[1]Empleos!A$4:O$298,13,FALSE)</f>
        <v>187</v>
      </c>
      <c r="Q68" s="42">
        <f>VLOOKUP(C68,[1]Empleos!A$4:O$298,14,FALSE)</f>
        <v>3011402</v>
      </c>
      <c r="R68" s="43">
        <f>VLOOKUP(C68,[1]Empleos!A$4:O$298,15,FALSE)</f>
        <v>0</v>
      </c>
      <c r="S68" s="44" t="s">
        <v>11</v>
      </c>
      <c r="T68" s="44"/>
      <c r="U68" s="46"/>
      <c r="V68" s="47">
        <f ca="1">(TODAY()-W68)/365</f>
        <v>12.580821917808219</v>
      </c>
      <c r="W68" s="46">
        <v>41457</v>
      </c>
      <c r="X68" s="47">
        <f t="shared" ca="1" si="5"/>
        <v>12.580821917808219</v>
      </c>
      <c r="Y68" s="13" t="s">
        <v>599</v>
      </c>
      <c r="Z68" s="40"/>
      <c r="AA68" s="40"/>
      <c r="AB68" s="40"/>
      <c r="AC68" s="40"/>
      <c r="AD68" s="40"/>
      <c r="AE68" s="40"/>
      <c r="AF68" s="40"/>
      <c r="AG68" s="40"/>
      <c r="AH68" s="40"/>
      <c r="AI68" s="40"/>
      <c r="AJ68" s="40"/>
      <c r="AK68" s="40"/>
      <c r="AL68" s="13"/>
      <c r="AM68" s="13"/>
      <c r="AN68" s="13"/>
      <c r="AO68" s="13"/>
    </row>
    <row r="69" spans="1:41" ht="15" customHeight="1">
      <c r="A69" s="38">
        <v>13884355</v>
      </c>
      <c r="B69" s="54" t="s">
        <v>707</v>
      </c>
      <c r="C69" s="51" t="s">
        <v>708</v>
      </c>
      <c r="D69" s="51">
        <f>VLOOKUP(C69,'[3]RELACIÓN OPEC -ID'!B$1:C$188,2,FALSE)</f>
        <v>224408</v>
      </c>
      <c r="E69" s="40" t="str">
        <f>VLOOKUP(C69,[1]Empleos!A$5:B$298,2,FALSE)</f>
        <v>Profesional Especializado</v>
      </c>
      <c r="F69" s="40" t="str">
        <f>VLOOKUP(C69,[1]Empleos!A$4:O$298,3,FALSE)</f>
        <v>Profesional</v>
      </c>
      <c r="G69" s="40">
        <f>VLOOKUP(C69,[1]Empleos!A$4:O$298,4,FALSE)</f>
        <v>2028</v>
      </c>
      <c r="H69" s="40">
        <f>VLOOKUP(C69,[1]Empleos!A$4:O$298,5,FALSE)</f>
        <v>16</v>
      </c>
      <c r="I69" s="40" t="str">
        <f>VLOOKUP(C69,[1]Empleos!A$4:O$298,6,FALSE)</f>
        <v>DECRETO 1986 DE 2013</v>
      </c>
      <c r="J69" s="40" t="str">
        <f>VLOOKUP(C69,[1]Empleos!A$4:O$298,7,FALSE)</f>
        <v>Global</v>
      </c>
      <c r="K69" s="40" t="str">
        <f>VLOOKUP(C69,[1]Empleos!A$4:O$298,8,FALSE)</f>
        <v>Carrera Adm</v>
      </c>
      <c r="L69" s="40" t="str">
        <f>VLOOKUP(C69,[1]Empleos!A$4:O$298,9,FALSE)</f>
        <v>CA VACANCIA DEFINITIVA</v>
      </c>
      <c r="M69" s="40" t="str">
        <f>VLOOKUP(C69,[1]Empleos!A$4:O$298,10,FALSE)</f>
        <v>CA ENCARGO</v>
      </c>
      <c r="N69" s="40" t="str">
        <f>VLOOKUP(C69,[1]Empleos!A$4:O$298,11,FALSE)</f>
        <v>Oficina_de_Tecnologías_de_la_Información_y_las_Comunicaciones</v>
      </c>
      <c r="O69" s="40" t="str">
        <f>VLOOKUP(C69,[1]Empleos!A$4:O$298,12,FALSE)</f>
        <v>Grupo_Interno_de_Trabajo_de_gestión_de_gobernabilidad_de_la_informacion_y_gestion_del_conocimiento_(Resolución_000247_de_mayo _28_de_2014)</v>
      </c>
      <c r="P69" s="41">
        <f>VLOOKUP(C69,[1]Empleos!A$4:O$298,13,FALSE)</f>
        <v>173</v>
      </c>
      <c r="Q69" s="42">
        <f>VLOOKUP(C69,[1]Empleos!A$4:O$298,14,FALSE)</f>
        <v>6587097</v>
      </c>
      <c r="R69" s="43" t="str">
        <f>VLOOKUP(C69,[1]Empleos!A$4:O$298,15,FALSE)</f>
        <v>Jose Vicente Franco toma posesión en encargo mediante acta 029 del 19 de marzo de 2019</v>
      </c>
      <c r="S69" s="44" t="s">
        <v>11</v>
      </c>
      <c r="T69" s="44"/>
      <c r="U69" s="46">
        <v>43543</v>
      </c>
      <c r="V69" s="47">
        <f ca="1">(TODAY()-U69)/365</f>
        <v>6.8657534246575347</v>
      </c>
      <c r="W69" s="46">
        <v>40555</v>
      </c>
      <c r="X69" s="47">
        <f t="shared" ca="1" si="5"/>
        <v>15.052054794520547</v>
      </c>
      <c r="Y69" s="13" t="s">
        <v>709</v>
      </c>
      <c r="Z69" s="40" t="str">
        <f>VLOOKUP(Y69,[1]Empleos!A$4:O$298,3,FALSE)</f>
        <v>Profesional</v>
      </c>
      <c r="AA69" s="40" t="str">
        <f>VLOOKUP(Y69,[1]Empleos!A$4:M$298,3,FALSE)</f>
        <v>Profesional</v>
      </c>
      <c r="AB69" s="40">
        <f>VLOOKUP(Y69,[1]Empleos!A$4:M$298,4,FALSE)</f>
        <v>2028</v>
      </c>
      <c r="AC69" s="40">
        <f>VLOOKUP(Y69,[1]Empleos!A$4:M$298,5,FALSE)</f>
        <v>15</v>
      </c>
      <c r="AD69" s="40" t="str">
        <f>VLOOKUP(Y69,[1]Empleos!A$4:M$298,6,FALSE)</f>
        <v>Decreto 1986 de 2013</v>
      </c>
      <c r="AE69" s="40" t="str">
        <f>VLOOKUP(Y69,[1]Empleos!A$4:M$298,7,FALSE)</f>
        <v>Global</v>
      </c>
      <c r="AF69" s="40" t="str">
        <f>VLOOKUP(Y69,[1]Empleos!A$4:M$298,8,FALSE)</f>
        <v>Carrera Adm</v>
      </c>
      <c r="AG69" s="40" t="str">
        <f>VLOOKUP(Y69,[1]Empleos!A$4:M$298,9,FALSE)</f>
        <v>CA VACANCIA TEMPORAL</v>
      </c>
      <c r="AH69" s="40" t="str">
        <f>VLOOKUP(Y69,[1]Empleos!A$4:M$298,10,FALSE)</f>
        <v>CA SIN PROVEER</v>
      </c>
      <c r="AI69" s="40" t="str">
        <f>VLOOKUP(Y69,[1]Empleos!A$4:M$298,11,FALSE)</f>
        <v>Secretaria_General</v>
      </c>
      <c r="AJ69" s="40" t="str">
        <f>VLOOKUP(Y69,[1]Empleos!A$4:M$298,12,FALSE)</f>
        <v>Grupo Interno de Trabajo de Contratación (Resolución 000374 de octubre 17 de 2013)</v>
      </c>
      <c r="AK69" s="40">
        <f>VLOOKUP(Y69,[1]Empleos!A$4:O$298,13,FALSE)</f>
        <v>420</v>
      </c>
      <c r="AL69" s="13"/>
      <c r="AM69" s="13"/>
      <c r="AN69" s="13"/>
      <c r="AO69" s="13"/>
    </row>
    <row r="70" spans="1:41" ht="15" customHeight="1">
      <c r="A70" s="38">
        <v>80166324</v>
      </c>
      <c r="B70" s="13" t="s">
        <v>710</v>
      </c>
      <c r="C70" s="51" t="s">
        <v>711</v>
      </c>
      <c r="D70" s="51">
        <f>VLOOKUP(C70,'[3]RELACIÓN OPEC -ID'!B$1:C$188,2,FALSE)</f>
        <v>224409</v>
      </c>
      <c r="E70" s="40" t="str">
        <f>VLOOKUP(C70,[1]Empleos!A$5:B$298,2,FALSE)</f>
        <v>Profesional Especializado</v>
      </c>
      <c r="F70" s="40" t="str">
        <f>VLOOKUP(C70,[1]Empleos!A$4:O$298,3,FALSE)</f>
        <v>Profesional</v>
      </c>
      <c r="G70" s="40">
        <f>VLOOKUP(C70,[1]Empleos!A$4:O$298,4,FALSE)</f>
        <v>2028</v>
      </c>
      <c r="H70" s="40">
        <f>VLOOKUP(C70,[1]Empleos!A$4:O$298,5,FALSE)</f>
        <v>13</v>
      </c>
      <c r="I70" s="40" t="str">
        <f>VLOOKUP(C70,[1]Empleos!A$4:O$298,6,FALSE)</f>
        <v>Decreto 3745 de 2003</v>
      </c>
      <c r="J70" s="40" t="str">
        <f>VLOOKUP(C70,[1]Empleos!A$4:O$298,7,FALSE)</f>
        <v>Global</v>
      </c>
      <c r="K70" s="40" t="str">
        <f>VLOOKUP(C70,[1]Empleos!A$4:O$298,8,FALSE)</f>
        <v>Carrera Adm</v>
      </c>
      <c r="L70" s="40" t="str">
        <f>VLOOKUP(C70,[1]Empleos!A$4:O$298,9,FALSE)</f>
        <v>CA VACANCIA DEFINITIVA</v>
      </c>
      <c r="M70" s="40" t="str">
        <f>VLOOKUP(C70,[1]Empleos!A$4:O$298,10,FALSE)</f>
        <v>CA PROVISIONALIDAD</v>
      </c>
      <c r="N70" s="40" t="str">
        <f>VLOOKUP(C70,[1]Empleos!A$4:O$298,11,FALSE)</f>
        <v>Oficina_de_Tecnologías_de_la_Información_y_las_Comunicaciones</v>
      </c>
      <c r="O70" s="40" t="str">
        <f>VLOOKUP(C70,[1]Empleos!A$4:O$298,12,FALSE)</f>
        <v>Grupo_Interno_de_Trabajo_de_gestión_de_gobernabilidad_de_la_informacion_y_gestion_del_conocimiento_(Resolución_000247_de_mayo _28_de_2014)</v>
      </c>
      <c r="P70" s="41">
        <f>VLOOKUP(C70,[1]Empleos!A$4:O$298,13,FALSE)</f>
        <v>176</v>
      </c>
      <c r="Q70" s="42">
        <f>VLOOKUP(C70,[1]Empleos!A$4:O$298,14,FALSE)</f>
        <v>5163904</v>
      </c>
      <c r="R70" s="43">
        <f>VLOOKUP(C70,[1]Empleos!A$4:O$298,15,FALSE)</f>
        <v>0</v>
      </c>
      <c r="S70" s="44" t="s">
        <v>11</v>
      </c>
      <c r="T70" s="44"/>
      <c r="U70" s="46"/>
      <c r="V70" s="47">
        <f t="shared" ref="V70:V75" ca="1" si="6">(TODAY()-W70)/365</f>
        <v>12.016438356164384</v>
      </c>
      <c r="W70" s="46">
        <v>41663</v>
      </c>
      <c r="X70" s="47">
        <f t="shared" ca="1" si="5"/>
        <v>12.016438356164384</v>
      </c>
      <c r="Y70" s="13" t="s">
        <v>599</v>
      </c>
      <c r="Z70" s="40"/>
      <c r="AA70" s="40"/>
      <c r="AB70" s="40"/>
      <c r="AC70" s="40"/>
      <c r="AD70" s="40"/>
      <c r="AE70" s="40"/>
      <c r="AF70" s="40"/>
      <c r="AG70" s="40"/>
      <c r="AH70" s="40"/>
      <c r="AI70" s="40"/>
      <c r="AJ70" s="40"/>
      <c r="AK70" s="40"/>
      <c r="AL70" s="13"/>
      <c r="AM70" s="13"/>
      <c r="AN70" s="13"/>
      <c r="AO70" s="13"/>
    </row>
    <row r="71" spans="1:41" ht="15" customHeight="1">
      <c r="A71" s="38">
        <v>79720269</v>
      </c>
      <c r="B71" s="13" t="s">
        <v>712</v>
      </c>
      <c r="C71" s="51" t="s">
        <v>713</v>
      </c>
      <c r="D71" s="51">
        <f>VLOOKUP(C71,'[3]RELACIÓN OPEC -ID'!B$1:C$188,2,FALSE)</f>
        <v>224410</v>
      </c>
      <c r="E71" s="40" t="str">
        <f>VLOOKUP(C71,[1]Empleos!A$5:B$298,2,FALSE)</f>
        <v>Profesional Universitario</v>
      </c>
      <c r="F71" s="40" t="str">
        <f>VLOOKUP(C71,[1]Empleos!A$4:O$298,3,FALSE)</f>
        <v>Profesional</v>
      </c>
      <c r="G71" s="40">
        <f>VLOOKUP(C71,[1]Empleos!A$4:O$298,4,FALSE)</f>
        <v>2044</v>
      </c>
      <c r="H71" s="40">
        <f>VLOOKUP(C71,[1]Empleos!A$4:O$298,5,FALSE)</f>
        <v>11</v>
      </c>
      <c r="I71" s="40" t="str">
        <f>VLOOKUP(C71,[1]Empleos!A$4:O$298,6,FALSE)</f>
        <v>DECRETO 1986 DE 2013</v>
      </c>
      <c r="J71" s="40" t="str">
        <f>VLOOKUP(C71,[1]Empleos!A$4:O$298,7,FALSE)</f>
        <v>Global</v>
      </c>
      <c r="K71" s="40" t="str">
        <f>VLOOKUP(C71,[1]Empleos!A$4:O$298,8,FALSE)</f>
        <v>Carrera Adm</v>
      </c>
      <c r="L71" s="40" t="str">
        <f>VLOOKUP(C71,[1]Empleos!A$4:O$298,9,FALSE)</f>
        <v>CA VACANCIA DEFINITIVA</v>
      </c>
      <c r="M71" s="40" t="str">
        <f>VLOOKUP(C71,[1]Empleos!A$4:O$298,10,FALSE)</f>
        <v>CA PROVISIONALIDAD</v>
      </c>
      <c r="N71" s="40" t="str">
        <f>VLOOKUP(C71,[1]Empleos!A$4:O$298,11,FALSE)</f>
        <v>Oficina_de_Tecnologías_de_la_Información_y_las_Comunicaciones</v>
      </c>
      <c r="O71" s="40" t="str">
        <f>VLOOKUP(C71,[1]Empleos!A$4:O$298,12,FALSE)</f>
        <v>Grupo_Interno_de_Trabajo_de_gestión_de_gobernabilidad_de_la_informacion_y_gestion_del_conocimiento_(Resolución_000247_de_mayo _28_de_2014)</v>
      </c>
      <c r="P71" s="41">
        <f>VLOOKUP(C71,[1]Empleos!A$4:O$298,13,FALSE)</f>
        <v>179</v>
      </c>
      <c r="Q71" s="42">
        <f>VLOOKUP(C71,[1]Empleos!A$4:O$298,14,FALSE)</f>
        <v>4492340</v>
      </c>
      <c r="R71" s="43">
        <f>VLOOKUP(C71,[1]Empleos!A$4:O$298,15,FALSE)</f>
        <v>0</v>
      </c>
      <c r="S71" s="44" t="s">
        <v>11</v>
      </c>
      <c r="T71" s="44"/>
      <c r="U71" s="46"/>
      <c r="V71" s="47">
        <f t="shared" ca="1" si="6"/>
        <v>6.8191780821917805</v>
      </c>
      <c r="W71" s="46">
        <v>43560</v>
      </c>
      <c r="X71" s="47">
        <f t="shared" ca="1" si="5"/>
        <v>6.8191780821917805</v>
      </c>
      <c r="Y71" s="13" t="s">
        <v>599</v>
      </c>
      <c r="Z71" s="40"/>
      <c r="AA71" s="40"/>
      <c r="AB71" s="40"/>
      <c r="AC71" s="40"/>
      <c r="AD71" s="40"/>
      <c r="AE71" s="40"/>
      <c r="AF71" s="40"/>
      <c r="AG71" s="40"/>
      <c r="AH71" s="40"/>
      <c r="AI71" s="40"/>
      <c r="AJ71" s="40"/>
      <c r="AK71" s="40"/>
      <c r="AL71" s="13"/>
      <c r="AM71" s="13"/>
      <c r="AN71" s="13"/>
      <c r="AO71" s="13"/>
    </row>
    <row r="72" spans="1:41" ht="15" customHeight="1">
      <c r="A72" s="53">
        <v>12241685</v>
      </c>
      <c r="B72" s="13" t="s">
        <v>714</v>
      </c>
      <c r="C72" s="51" t="s">
        <v>715</v>
      </c>
      <c r="D72" s="51">
        <f>VLOOKUP(C72,'[3]RELACIÓN OPEC -ID'!B$1:C$188,2,FALSE)</f>
        <v>224411</v>
      </c>
      <c r="E72" s="40" t="str">
        <f>VLOOKUP(C72,[1]Empleos!A$5:B$298,2,FALSE)</f>
        <v>Tecnico</v>
      </c>
      <c r="F72" s="40" t="str">
        <f>VLOOKUP(C72,[1]Empleos!A$4:O$298,3,FALSE)</f>
        <v>Técnico</v>
      </c>
      <c r="G72" s="40">
        <f>VLOOKUP(C72,[1]Empleos!A$4:O$298,4,FALSE)</f>
        <v>3100</v>
      </c>
      <c r="H72" s="40">
        <f>VLOOKUP(C72,[1]Empleos!A$4:O$298,5,FALSE)</f>
        <v>16</v>
      </c>
      <c r="I72" s="40" t="str">
        <f>VLOOKUP(C72,[1]Empleos!A$4:O$298,6,FALSE)</f>
        <v>DECRETO 3745 DE 2003</v>
      </c>
      <c r="J72" s="40" t="str">
        <f>VLOOKUP(C72,[1]Empleos!A$4:O$298,7,FALSE)</f>
        <v>Global</v>
      </c>
      <c r="K72" s="40" t="str">
        <f>VLOOKUP(C72,[1]Empleos!A$4:O$298,8,FALSE)</f>
        <v>Carrera Adm</v>
      </c>
      <c r="L72" s="40" t="str">
        <f>VLOOKUP(C72,[1]Empleos!A$4:O$298,9,FALSE)</f>
        <v>CA VACANCIA DEFINITIVA</v>
      </c>
      <c r="M72" s="40" t="str">
        <f>VLOOKUP(C72,[1]Empleos!A$4:O$298,10,FALSE)</f>
        <v>CA PROVISIONALIDAD</v>
      </c>
      <c r="N72" s="40" t="str">
        <f>VLOOKUP(C72,[1]Empleos!A$4:O$298,11,FALSE)</f>
        <v>Oficina_de_Tecnologías_de_la_Información_y_las_Comunicaciones</v>
      </c>
      <c r="O72" s="40" t="str">
        <f>VLOOKUP(C72,[1]Empleos!A$4:O$298,12,FALSE)</f>
        <v>Grupo_Interno_de_Trabajo_de_gestión_de_gobernabilidad_de_la_informacion_y_gestion_del_conocimiento_(Resolución_000247_de_mayo _28_de_2014)</v>
      </c>
      <c r="P72" s="41">
        <f>VLOOKUP(C72,[1]Empleos!A$4:O$298,13,FALSE)</f>
        <v>182</v>
      </c>
      <c r="Q72" s="42">
        <f>VLOOKUP(C72,[1]Empleos!A$4:O$298,14,FALSE)</f>
        <v>3556004</v>
      </c>
      <c r="R72" s="43">
        <f>VLOOKUP(C72,[1]Empleos!A$4:O$298,15,FALSE)</f>
        <v>0</v>
      </c>
      <c r="S72" s="44" t="s">
        <v>11</v>
      </c>
      <c r="T72" s="44"/>
      <c r="U72" s="46"/>
      <c r="V72" s="47">
        <f t="shared" ca="1" si="6"/>
        <v>4.1452054794520548</v>
      </c>
      <c r="W72" s="46">
        <v>44536</v>
      </c>
      <c r="X72" s="47">
        <f t="shared" ca="1" si="5"/>
        <v>4.1452054794520548</v>
      </c>
      <c r="Y72" s="13" t="s">
        <v>599</v>
      </c>
      <c r="Z72" s="40"/>
      <c r="AA72" s="40"/>
      <c r="AB72" s="40"/>
      <c r="AC72" s="40"/>
      <c r="AD72" s="40"/>
      <c r="AE72" s="40"/>
      <c r="AF72" s="40"/>
      <c r="AG72" s="40"/>
      <c r="AH72" s="40"/>
      <c r="AI72" s="40"/>
      <c r="AJ72" s="40"/>
      <c r="AK72" s="40"/>
      <c r="AL72" s="13"/>
      <c r="AM72" s="13"/>
      <c r="AN72" s="13"/>
      <c r="AO72" s="13"/>
    </row>
    <row r="73" spans="1:41" ht="15" customHeight="1">
      <c r="A73" s="38">
        <v>35423026</v>
      </c>
      <c r="B73" s="13" t="s">
        <v>716</v>
      </c>
      <c r="C73" s="51" t="s">
        <v>717</v>
      </c>
      <c r="D73" s="51">
        <f>VLOOKUP(C73,'[3]RELACIÓN OPEC -ID'!B$1:C$188,2,FALSE)</f>
        <v>224412</v>
      </c>
      <c r="E73" s="40" t="str">
        <f>VLOOKUP(C73,[1]Empleos!A$5:B$298,2,FALSE)</f>
        <v>Tecnico Administrativo</v>
      </c>
      <c r="F73" s="40" t="str">
        <f>VLOOKUP(C73,[1]Empleos!A$4:O$298,3,FALSE)</f>
        <v>Técnico</v>
      </c>
      <c r="G73" s="40">
        <f>VLOOKUP(C73,[1]Empleos!A$4:O$298,4,FALSE)</f>
        <v>3124</v>
      </c>
      <c r="H73" s="40">
        <f>VLOOKUP(C73,[1]Empleos!A$4:O$298,5,FALSE)</f>
        <v>15</v>
      </c>
      <c r="I73" s="40" t="str">
        <f>VLOOKUP(C73,[1]Empleos!A$4:O$298,6,FALSE)</f>
        <v>DECRETO 1986 DE 2013</v>
      </c>
      <c r="J73" s="40" t="str">
        <f>VLOOKUP(C73,[1]Empleos!A$4:O$298,7,FALSE)</f>
        <v>Global</v>
      </c>
      <c r="K73" s="40" t="str">
        <f>VLOOKUP(C73,[1]Empleos!A$4:O$298,8,FALSE)</f>
        <v>Carrera Adm</v>
      </c>
      <c r="L73" s="40" t="str">
        <f>VLOOKUP(C73,[1]Empleos!A$4:O$298,9,FALSE)</f>
        <v>CA VACANCIA DEFINITIVA</v>
      </c>
      <c r="M73" s="40" t="str">
        <f>VLOOKUP(C73,[1]Empleos!A$4:O$298,10,FALSE)</f>
        <v>CA PROVISIONALIDAD</v>
      </c>
      <c r="N73" s="40" t="str">
        <f>VLOOKUP(C73,[1]Empleos!A$4:O$298,11,FALSE)</f>
        <v>Oficina_de_Tecnologías_de_la_Información_y_las_Comunicaciones</v>
      </c>
      <c r="O73" s="40" t="str">
        <f>VLOOKUP(C73,[1]Empleos!A$4:O$298,12,FALSE)</f>
        <v>Grupo_Interno_de_Trabajo_de_gestión_de_gobernabilidad_de_la_informacion_y_gestion_del_conocimiento_(Resolución_000247_de_mayo _28_de_2014)</v>
      </c>
      <c r="P73" s="41">
        <f>VLOOKUP(C73,[1]Empleos!A$4:O$298,13,FALSE)</f>
        <v>186</v>
      </c>
      <c r="Q73" s="42">
        <f>VLOOKUP(C73,[1]Empleos!A$4:O$298,14,FALSE)</f>
        <v>3147287</v>
      </c>
      <c r="R73" s="43">
        <f>VLOOKUP(C73,[1]Empleos!A$4:O$298,15,FALSE)</f>
        <v>0</v>
      </c>
      <c r="S73" s="44" t="s">
        <v>11</v>
      </c>
      <c r="T73" s="44"/>
      <c r="U73" s="46"/>
      <c r="V73" s="47">
        <f t="shared" ca="1" si="6"/>
        <v>12.016438356164384</v>
      </c>
      <c r="W73" s="46">
        <v>41663</v>
      </c>
      <c r="X73" s="47">
        <f t="shared" ca="1" si="5"/>
        <v>12.016438356164384</v>
      </c>
      <c r="Y73" s="13" t="s">
        <v>599</v>
      </c>
      <c r="Z73" s="40"/>
      <c r="AA73" s="40"/>
      <c r="AB73" s="40"/>
      <c r="AC73" s="40"/>
      <c r="AD73" s="40"/>
      <c r="AE73" s="40"/>
      <c r="AF73" s="40"/>
      <c r="AG73" s="40"/>
      <c r="AH73" s="40"/>
      <c r="AI73" s="40"/>
      <c r="AJ73" s="40"/>
      <c r="AK73" s="40"/>
      <c r="AL73" s="13"/>
      <c r="AM73" s="13"/>
      <c r="AN73" s="13"/>
      <c r="AO73" s="13"/>
    </row>
    <row r="74" spans="1:41" ht="15" hidden="1" customHeight="1">
      <c r="A74" s="38">
        <v>52165896</v>
      </c>
      <c r="B74" s="13" t="s">
        <v>718</v>
      </c>
      <c r="C74" s="39" t="s">
        <v>719</v>
      </c>
      <c r="D74" s="39" t="s">
        <v>577</v>
      </c>
      <c r="E74" s="40" t="str">
        <f>VLOOKUP(C74,[1]Empleos!A$5:B$298,2,FALSE)</f>
        <v xml:space="preserve">Secretario Ejecutivo Despacho Viceministro </v>
      </c>
      <c r="F74" s="40" t="str">
        <f>VLOOKUP(C74,[1]Empleos!A$4:O$298,3,FALSE)</f>
        <v>Asistencial</v>
      </c>
      <c r="G74" s="40">
        <f>VLOOKUP(C74,[1]Empleos!A$4:O$298,4,FALSE)</f>
        <v>4215</v>
      </c>
      <c r="H74" s="40">
        <f>VLOOKUP(C74,[1]Empleos!A$4:O$298,5,FALSE)</f>
        <v>25</v>
      </c>
      <c r="I74" s="40" t="str">
        <f>VLOOKUP(C74,[1]Empleos!A$4:O$298,6,FALSE)</f>
        <v>DECRETO 3745 DE 2003</v>
      </c>
      <c r="J74" s="40" t="str">
        <f>VLOOKUP(C74,[1]Empleos!A$4:O$298,7,FALSE)</f>
        <v>Estructural</v>
      </c>
      <c r="K74" s="40" t="str">
        <f>VLOOKUP(C74,[1]Empleos!A$4:O$298,8,FALSE)</f>
        <v>LNR</v>
      </c>
      <c r="L74" s="40" t="str">
        <f>VLOOKUP(C74,[1]Empleos!A$4:O$298,9,FALSE)</f>
        <v>LNR PROVISTO</v>
      </c>
      <c r="M74" s="40" t="str">
        <f>VLOOKUP(C74,[1]Empleos!A$4:O$298,10,FALSE)</f>
        <v>LNR NOM ORDINARIO</v>
      </c>
      <c r="N74" s="40" t="str">
        <f>VLOOKUP(C74,[1]Empleos!A$4:O$298,11,FALSE)</f>
        <v>Despacho_del_Viceministerio_de_Desarrollo_Rural</v>
      </c>
      <c r="O74" s="40" t="str">
        <f>VLOOKUP(C74,[1]Empleos!A$4:O$298,12,FALSE)</f>
        <v>N/A</v>
      </c>
      <c r="P74" s="41">
        <f>VLOOKUP(C74,[1]Empleos!A$4:O$298,13,FALSE)</f>
        <v>286</v>
      </c>
      <c r="Q74" s="42">
        <f>VLOOKUP(C74,[1]Empleos!A$4:O$298,14,FALSE)</f>
        <v>3807272</v>
      </c>
      <c r="R74" s="43">
        <f>VLOOKUP(C74,[1]Empleos!A$4:O$298,15,FALSE)</f>
        <v>0</v>
      </c>
      <c r="S74" s="44" t="s">
        <v>11</v>
      </c>
      <c r="T74" s="44"/>
      <c r="U74" s="46"/>
      <c r="V74" s="47">
        <f t="shared" ca="1" si="6"/>
        <v>14.75068493150685</v>
      </c>
      <c r="W74" s="46">
        <v>40665</v>
      </c>
      <c r="X74" s="47">
        <f t="shared" ca="1" si="5"/>
        <v>14.75068493150685</v>
      </c>
      <c r="Y74" s="13" t="s">
        <v>578</v>
      </c>
      <c r="Z74" s="40"/>
      <c r="AA74" s="40"/>
      <c r="AB74" s="40"/>
      <c r="AC74" s="40"/>
      <c r="AD74" s="40"/>
      <c r="AE74" s="40"/>
      <c r="AF74" s="40"/>
      <c r="AG74" s="40"/>
      <c r="AH74" s="40"/>
      <c r="AI74" s="40"/>
      <c r="AJ74" s="40"/>
      <c r="AK74" s="40"/>
      <c r="AL74" s="13"/>
      <c r="AM74" s="13"/>
      <c r="AN74" s="13"/>
      <c r="AO74" s="13"/>
    </row>
    <row r="75" spans="1:41" ht="15" hidden="1" customHeight="1">
      <c r="A75" s="38">
        <v>1016038791</v>
      </c>
      <c r="B75" s="13" t="s">
        <v>720</v>
      </c>
      <c r="C75" s="39" t="s">
        <v>721</v>
      </c>
      <c r="D75" s="39" t="s">
        <v>577</v>
      </c>
      <c r="E75" s="40" t="str">
        <f>VLOOKUP(C75,[1]Empleos!A$5:B$298,2,FALSE)</f>
        <v>Asesor</v>
      </c>
      <c r="F75" s="40" t="str">
        <f>VLOOKUP(C75,[1]Empleos!A$4:O$298,3,FALSE)</f>
        <v>Asesor</v>
      </c>
      <c r="G75" s="40">
        <f>VLOOKUP(C75,[1]Empleos!A$4:O$298,4,FALSE)</f>
        <v>1020</v>
      </c>
      <c r="H75" s="40">
        <f>VLOOKUP(C75,[1]Empleos!A$4:O$298,5,FALSE)</f>
        <v>7</v>
      </c>
      <c r="I75" s="40" t="str">
        <f>VLOOKUP(C75,[1]Empleos!A$4:O$298,6,FALSE)</f>
        <v>DECRETO 1986 DE 2013</v>
      </c>
      <c r="J75" s="40" t="str">
        <f>VLOOKUP(C75,[1]Empleos!A$4:O$298,7,FALSE)</f>
        <v>Estructural</v>
      </c>
      <c r="K75" s="40" t="str">
        <f>VLOOKUP(C75,[1]Empleos!A$4:O$298,8,FALSE)</f>
        <v>LNR</v>
      </c>
      <c r="L75" s="40" t="str">
        <f>VLOOKUP(C75,[1]Empleos!A$4:O$298,9,FALSE)</f>
        <v>LNR PROVISTO</v>
      </c>
      <c r="M75" s="40" t="str">
        <f>VLOOKUP(C75,[1]Empleos!A$4:O$298,10,FALSE)</f>
        <v>LNR NOM ORDINARIO</v>
      </c>
      <c r="N75" s="40" t="str">
        <f>VLOOKUP(C75,[1]Empleos!A$4:O$298,11,FALSE)</f>
        <v>Despacho_del_Viceministerio_de_Desarrollo_Rural</v>
      </c>
      <c r="O75" s="40" t="str">
        <f>VLOOKUP(C75,[1]Empleos!A$4:O$298,12,FALSE)</f>
        <v>N/A</v>
      </c>
      <c r="P75" s="41" t="str">
        <f>VLOOKUP(C75,[1]Empleos!A$4:O$298,13,FALSE)</f>
        <v>19, 20  Resolución 00043 del 27 de febero de 2023</v>
      </c>
      <c r="Q75" s="42">
        <f>VLOOKUP(C75,[1]Empleos!A$4:O$298,14,FALSE)</f>
        <v>7858372</v>
      </c>
      <c r="R75" s="43">
        <f>VLOOKUP(C75,[1]Empleos!A$4:O$298,15,FALSE)</f>
        <v>0</v>
      </c>
      <c r="S75" s="44" t="s">
        <v>11</v>
      </c>
      <c r="T75" s="44"/>
      <c r="U75" s="46"/>
      <c r="V75" s="47">
        <f t="shared" ca="1" si="6"/>
        <v>3.2383561643835614</v>
      </c>
      <c r="W75" s="46">
        <v>44867</v>
      </c>
      <c r="X75" s="47">
        <f t="shared" ca="1" si="5"/>
        <v>3.2383561643835614</v>
      </c>
      <c r="Y75" s="13" t="s">
        <v>578</v>
      </c>
      <c r="Z75" s="40"/>
      <c r="AA75" s="40"/>
      <c r="AB75" s="40"/>
      <c r="AC75" s="40"/>
      <c r="AD75" s="40"/>
      <c r="AE75" s="40"/>
      <c r="AF75" s="40"/>
      <c r="AG75" s="40"/>
      <c r="AH75" s="40"/>
      <c r="AI75" s="40"/>
      <c r="AJ75" s="40"/>
      <c r="AK75" s="40"/>
      <c r="AL75" s="13"/>
      <c r="AM75" s="13"/>
      <c r="AN75" s="13"/>
      <c r="AO75" s="13"/>
    </row>
    <row r="76" spans="1:41" ht="15" hidden="1" customHeight="1">
      <c r="A76" s="38"/>
      <c r="B76" s="13"/>
      <c r="C76" s="51" t="s">
        <v>722</v>
      </c>
      <c r="D76" s="39" t="s">
        <v>577</v>
      </c>
      <c r="E76" s="40" t="str">
        <f>VLOOKUP(C76,[1]Empleos!A$5:B$298,2,FALSE)</f>
        <v>Profesional Especializado</v>
      </c>
      <c r="F76" s="40" t="str">
        <f>VLOOKUP(C76,[1]Empleos!A$4:O$298,3,FALSE)</f>
        <v>Profesional</v>
      </c>
      <c r="G76" s="40">
        <f>VLOOKUP(C76,[1]Empleos!A$4:O$298,4,FALSE)</f>
        <v>2028</v>
      </c>
      <c r="H76" s="40">
        <f>VLOOKUP(C76,[1]Empleos!A$4:O$298,5,FALSE)</f>
        <v>17</v>
      </c>
      <c r="I76" s="40" t="str">
        <f>VLOOKUP(C76,[1]Empleos!A$4:O$298,6,FALSE)</f>
        <v>DECRETO 1986 DE 2013</v>
      </c>
      <c r="J76" s="40" t="str">
        <f>VLOOKUP(C76,[1]Empleos!A$4:O$298,7,FALSE)</f>
        <v>Estructural</v>
      </c>
      <c r="K76" s="40" t="str">
        <f>VLOOKUP(C76,[1]Empleos!A$4:O$298,8,FALSE)</f>
        <v>LNR</v>
      </c>
      <c r="L76" s="40" t="str">
        <f>VLOOKUP(C76,[1]Empleos!A$4:O$298,9,FALSE)</f>
        <v>LNR VACANTE</v>
      </c>
      <c r="M76" s="40" t="str">
        <f>VLOOKUP(C76,[1]Empleos!A$4:O$298,10,FALSE)</f>
        <v>LNR SIN PROVEER</v>
      </c>
      <c r="N76" s="40" t="str">
        <f>VLOOKUP(C76,[1]Empleos!A$4:O$298,11,FALSE)</f>
        <v>Despacho_del_Viceministerio_de_Desarrollo_Rural</v>
      </c>
      <c r="O76" s="40" t="str">
        <f>VLOOKUP(C76,[1]Empleos!A$4:O$298,12,FALSE)</f>
        <v>N/A</v>
      </c>
      <c r="P76" s="41">
        <f>VLOOKUP(C76,[1]Empleos!A$4:O$298,13,FALSE)</f>
        <v>194</v>
      </c>
      <c r="Q76" s="42">
        <f>VLOOKUP(C76,[1]Empleos!A$4:O$298,14,FALSE)</f>
        <v>6928453</v>
      </c>
      <c r="R76" s="43" t="str">
        <f>VLOOKUP(C76,[1]Empleos!A$4:O$298,15,FALSE)</f>
        <v>Medinate Resolución No. 000230 del 9 de agosto de 2024, se acepta la renuncia de PAOLA ANDRA PATIÑO AGUIRRE</v>
      </c>
      <c r="S76" s="44">
        <v>45513</v>
      </c>
      <c r="T76" s="44"/>
      <c r="U76" s="46"/>
      <c r="V76" s="47"/>
      <c r="W76" s="46"/>
      <c r="X76" s="47"/>
      <c r="Y76" s="13" t="s">
        <v>578</v>
      </c>
      <c r="Z76" s="40"/>
      <c r="AA76" s="40"/>
      <c r="AB76" s="40"/>
      <c r="AC76" s="40"/>
      <c r="AD76" s="40"/>
      <c r="AE76" s="40"/>
      <c r="AF76" s="40"/>
      <c r="AG76" s="40"/>
      <c r="AH76" s="40"/>
      <c r="AI76" s="40"/>
      <c r="AJ76" s="40"/>
      <c r="AK76" s="40"/>
      <c r="AL76" s="13"/>
      <c r="AM76" s="13"/>
      <c r="AN76" s="13"/>
      <c r="AO76" s="13"/>
    </row>
    <row r="77" spans="1:41" ht="15" hidden="1" customHeight="1">
      <c r="A77" s="38">
        <v>1026257518</v>
      </c>
      <c r="B77" s="13" t="s">
        <v>723</v>
      </c>
      <c r="C77" s="51" t="s">
        <v>724</v>
      </c>
      <c r="D77" s="39" t="s">
        <v>577</v>
      </c>
      <c r="E77" s="40" t="str">
        <f>VLOOKUP(C77,[1]Empleos!A$5:B$298,2,FALSE)</f>
        <v>Director Operativo</v>
      </c>
      <c r="F77" s="40" t="str">
        <f>VLOOKUP(C77,[1]Empleos!A$4:O$298,3,FALSE)</f>
        <v>Directivo</v>
      </c>
      <c r="G77" s="40" t="str">
        <f>VLOOKUP(C77,[1]Empleos!A$4:O$298,4,FALSE)</f>
        <v>0100</v>
      </c>
      <c r="H77" s="40">
        <f>VLOOKUP(C77,[1]Empleos!A$4:O$298,5,FALSE)</f>
        <v>20</v>
      </c>
      <c r="I77" s="40" t="str">
        <f>VLOOKUP(C77,[1]Empleos!A$4:O$298,6,FALSE)</f>
        <v>DECRETO 3745 DE 2003</v>
      </c>
      <c r="J77" s="40" t="str">
        <f>VLOOKUP(C77,[1]Empleos!A$4:O$298,7,FALSE)</f>
        <v>Estructural</v>
      </c>
      <c r="K77" s="40" t="str">
        <f>VLOOKUP(C77,[1]Empleos!A$4:O$298,8,FALSE)</f>
        <v>LNR</v>
      </c>
      <c r="L77" s="40" t="str">
        <f>VLOOKUP(C77,[1]Empleos!A$4:O$298,9,FALSE)</f>
        <v>LNR PROVISTO</v>
      </c>
      <c r="M77" s="40" t="str">
        <f>VLOOKUP(C77,[1]Empleos!A$4:O$298,10,FALSE)</f>
        <v>LNR NOM ORDINARIO</v>
      </c>
      <c r="N77" s="40" t="str">
        <f>VLOOKUP(C77,[1]Empleos!A$4:O$298,11,FALSE)</f>
        <v>Dirección_de_Ordenamiento_Social_de_la_Propiedad_Rural_y_Uso_Productivo_del_Suelo</v>
      </c>
      <c r="O77" s="40" t="str">
        <f>VLOOKUP(C77,[1]Empleos!A$4:O$298,12,FALSE)</f>
        <v>N/A</v>
      </c>
      <c r="P77" s="41" t="str">
        <f>VLOOKUP(C77,[1]Empleos!A$4:O$298,13,FALSE)</f>
        <v xml:space="preserve">20,21 y 22 Resolución 00043 del 27 febrero de 2023 </v>
      </c>
      <c r="Q77" s="42">
        <f>VLOOKUP(C77,[1]Empleos!A$4:O$298,14,FALSE)</f>
        <v>12094808</v>
      </c>
      <c r="R77" s="43">
        <f>VLOOKUP(C77,[1]Empleos!A$4:O$298,15,FALSE)</f>
        <v>0</v>
      </c>
      <c r="S77" s="44">
        <v>45489</v>
      </c>
      <c r="T77" s="45"/>
      <c r="U77" s="46"/>
      <c r="V77" s="47"/>
      <c r="W77" s="46"/>
      <c r="X77" s="47"/>
      <c r="Y77" s="13" t="s">
        <v>578</v>
      </c>
      <c r="Z77" s="40"/>
      <c r="AA77" s="40"/>
      <c r="AB77" s="40"/>
      <c r="AC77" s="40"/>
      <c r="AD77" s="40"/>
      <c r="AE77" s="40"/>
      <c r="AF77" s="40"/>
      <c r="AG77" s="40"/>
      <c r="AH77" s="40"/>
      <c r="AI77" s="40"/>
      <c r="AJ77" s="40"/>
      <c r="AK77" s="40"/>
      <c r="AL77" s="13"/>
      <c r="AM77" s="13"/>
      <c r="AN77" s="13"/>
      <c r="AO77" s="13"/>
    </row>
    <row r="78" spans="1:41" ht="15" customHeight="1">
      <c r="A78" s="38">
        <v>1108935856</v>
      </c>
      <c r="B78" s="13" t="s">
        <v>725</v>
      </c>
      <c r="C78" s="39" t="s">
        <v>726</v>
      </c>
      <c r="D78" s="51">
        <f>VLOOKUP(C78,'[3]RELACIÓN OPEC -ID'!B$1:C$188,2,FALSE)</f>
        <v>224138</v>
      </c>
      <c r="E78" s="40" t="str">
        <f>VLOOKUP(C78,[1]Empleos!A$5:B$298,2,FALSE)</f>
        <v xml:space="preserve">Secretario Ejecutivo </v>
      </c>
      <c r="F78" s="40" t="str">
        <f>VLOOKUP(C78,[1]Empleos!A$4:O$298,3,FALSE)</f>
        <v>Asistencial</v>
      </c>
      <c r="G78" s="40">
        <f>VLOOKUP(C78,[1]Empleos!A$4:O$298,4,FALSE)</f>
        <v>4210</v>
      </c>
      <c r="H78" s="40">
        <f>VLOOKUP(C78,[1]Empleos!A$4:O$298,5,FALSE)</f>
        <v>16</v>
      </c>
      <c r="I78" s="40" t="str">
        <f>VLOOKUP(C78,[1]Empleos!A$4:O$298,6,FALSE)</f>
        <v>DECRETO 3745 DE 2003</v>
      </c>
      <c r="J78" s="40" t="str">
        <f>VLOOKUP(C78,[1]Empleos!A$4:O$298,7,FALSE)</f>
        <v>Global</v>
      </c>
      <c r="K78" s="40" t="str">
        <f>VLOOKUP(C78,[1]Empleos!A$4:O$298,8,FALSE)</f>
        <v>Carrera Adm</v>
      </c>
      <c r="L78" s="40" t="str">
        <f>VLOOKUP(C78,[1]Empleos!A$4:O$298,9,FALSE)</f>
        <v>CA VACANCIA DEFINITIVA</v>
      </c>
      <c r="M78" s="40" t="str">
        <f>VLOOKUP(C78,[1]Empleos!A$4:O$298,10,FALSE)</f>
        <v>CA PROVISIONALIDAD</v>
      </c>
      <c r="N78" s="40" t="str">
        <f>VLOOKUP(C78,[1]Empleos!A$4:O$298,11,FALSE)</f>
        <v>Dirección_de_Ordenamiento_Social_de_la_Propiedad_Rural_y_Uso_Productivo_del_Suelo</v>
      </c>
      <c r="O78" s="40" t="str">
        <f>VLOOKUP(C78,[1]Empleos!A$4:O$298,12,FALSE)</f>
        <v>N/A</v>
      </c>
      <c r="P78" s="41">
        <f>VLOOKUP(C78,[1]Empleos!A$4:O$298,13,FALSE)</f>
        <v>571</v>
      </c>
      <c r="Q78" s="42">
        <f>VLOOKUP(C78,[1]Empleos!A$4:O$298,14,FALSE)</f>
        <v>2328818</v>
      </c>
      <c r="R78" s="43">
        <f>VLOOKUP(C78,[1]Empleos!A$4:O$298,15,FALSE)</f>
        <v>0</v>
      </c>
      <c r="S78" s="44" t="s">
        <v>11</v>
      </c>
      <c r="T78" s="44"/>
      <c r="U78" s="46"/>
      <c r="V78" s="47">
        <f ca="1">(TODAY()-W78)/365</f>
        <v>5.6109589041095891</v>
      </c>
      <c r="W78" s="46">
        <v>44001</v>
      </c>
      <c r="X78" s="47">
        <f ca="1">(TODAY()-W78)/365</f>
        <v>5.6109589041095891</v>
      </c>
      <c r="Y78" s="13" t="s">
        <v>599</v>
      </c>
      <c r="Z78" s="40"/>
      <c r="AA78" s="40"/>
      <c r="AB78" s="40"/>
      <c r="AC78" s="40"/>
      <c r="AD78" s="40"/>
      <c r="AE78" s="40"/>
      <c r="AF78" s="40"/>
      <c r="AG78" s="40"/>
      <c r="AH78" s="40"/>
      <c r="AI78" s="40"/>
      <c r="AJ78" s="40"/>
      <c r="AK78" s="40"/>
      <c r="AL78" s="13"/>
      <c r="AM78" s="13"/>
      <c r="AN78" s="13"/>
      <c r="AO78" s="13"/>
    </row>
    <row r="79" spans="1:41" ht="15" hidden="1" customHeight="1">
      <c r="A79" s="38">
        <v>20705368</v>
      </c>
      <c r="B79" s="13" t="s">
        <v>727</v>
      </c>
      <c r="C79" s="51" t="s">
        <v>728</v>
      </c>
      <c r="D79" s="39" t="s">
        <v>577</v>
      </c>
      <c r="E79" s="40" t="str">
        <f>VLOOKUP(C79,[1]Empleos!A$5:B$298,2,FALSE)</f>
        <v>Profesional Especializado</v>
      </c>
      <c r="F79" s="40" t="str">
        <f>VLOOKUP(C79,[1]Empleos!A$4:O$298,3,FALSE)</f>
        <v>Profesional</v>
      </c>
      <c r="G79" s="40">
        <f>VLOOKUP(C79,[1]Empleos!A$4:O$298,4,FALSE)</f>
        <v>2028</v>
      </c>
      <c r="H79" s="40">
        <f>VLOOKUP(C79,[1]Empleos!A$4:O$298,5,FALSE)</f>
        <v>15</v>
      </c>
      <c r="I79" s="40" t="str">
        <f>VLOOKUP(C79,[1]Empleos!A$4:O$298,6,FALSE)</f>
        <v>Decreto 3745 de 2003</v>
      </c>
      <c r="J79" s="40" t="str">
        <f>VLOOKUP(C79,[1]Empleos!A$4:O$298,7,FALSE)</f>
        <v>Global</v>
      </c>
      <c r="K79" s="40" t="str">
        <f>VLOOKUP(C79,[1]Empleos!A$4:O$298,8,FALSE)</f>
        <v>Carrera Adm</v>
      </c>
      <c r="L79" s="40" t="str">
        <f>VLOOKUP(C79,[1]Empleos!A$4:O$298,9,FALSE)</f>
        <v>CA VACANCIA TEMPORAL</v>
      </c>
      <c r="M79" s="40" t="str">
        <f>VLOOKUP(C79,[1]Empleos!A$4:O$298,10,FALSE)</f>
        <v>CA PROVISIONALIDAD</v>
      </c>
      <c r="N79" s="40" t="str">
        <f>VLOOKUP(C79,[1]Empleos!A$4:O$298,11,FALSE)</f>
        <v>Dirección_de_Ordenamiento_Social_de_la_Propiedad_Rural_y_Uso_Productivo_del_Suelo</v>
      </c>
      <c r="O79" s="40" t="str">
        <f>VLOOKUP(C79,[1]Empleos!A$4:O$298,12,FALSE)</f>
        <v>N/A</v>
      </c>
      <c r="P79" s="41">
        <f>VLOOKUP(C79,[1]Empleos!A$4:O$298,13,FALSE)</f>
        <v>210</v>
      </c>
      <c r="Q79" s="42">
        <f>VLOOKUP(C79,[1]Empleos!A$4:O$298,14,FALSE)</f>
        <v>6109678</v>
      </c>
      <c r="R79" s="43">
        <f>VLOOKUP(C79,[1]Empleos!A$4:O$298,15,FALSE)</f>
        <v>0</v>
      </c>
      <c r="S79" s="44" t="s">
        <v>11</v>
      </c>
      <c r="T79" s="44"/>
      <c r="U79" s="46"/>
      <c r="V79" s="47">
        <f ca="1">(TODAY()-W79)/365</f>
        <v>3.989041095890411</v>
      </c>
      <c r="W79" s="46">
        <v>44593</v>
      </c>
      <c r="X79" s="47">
        <f ca="1">(TODAY()-W79)/365</f>
        <v>3.989041095890411</v>
      </c>
      <c r="Y79" s="13" t="s">
        <v>599</v>
      </c>
      <c r="Z79" s="40"/>
      <c r="AA79" s="40"/>
      <c r="AB79" s="40"/>
      <c r="AC79" s="40"/>
      <c r="AD79" s="40"/>
      <c r="AE79" s="40"/>
      <c r="AF79" s="40"/>
      <c r="AG79" s="40"/>
      <c r="AH79" s="40"/>
      <c r="AI79" s="40"/>
      <c r="AJ79" s="40"/>
      <c r="AK79" s="40"/>
      <c r="AL79" s="13"/>
      <c r="AM79" s="13"/>
      <c r="AN79" s="13"/>
      <c r="AO79" s="13"/>
    </row>
    <row r="80" spans="1:41" ht="15" hidden="1" customHeight="1">
      <c r="A80" s="38"/>
      <c r="B80" s="54"/>
      <c r="C80" s="51" t="s">
        <v>729</v>
      </c>
      <c r="D80" s="39" t="s">
        <v>577</v>
      </c>
      <c r="E80" s="40" t="str">
        <f>VLOOKUP(C80,[1]Empleos!A$5:B$298,2,FALSE)</f>
        <v>Profesional Especializado</v>
      </c>
      <c r="F80" s="40" t="str">
        <f>VLOOKUP(C80,[1]Empleos!A$4:O$298,3,FALSE)</f>
        <v>Profesional</v>
      </c>
      <c r="G80" s="40">
        <f>VLOOKUP(C80,[1]Empleos!A$4:O$298,4,FALSE)</f>
        <v>2028</v>
      </c>
      <c r="H80" s="40">
        <f>VLOOKUP(C80,[1]Empleos!A$4:O$298,5,FALSE)</f>
        <v>17</v>
      </c>
      <c r="I80" s="40" t="str">
        <f>VLOOKUP(C80,[1]Empleos!A$4:O$298,6,FALSE)</f>
        <v>DECRETO 3745 DE 2003</v>
      </c>
      <c r="J80" s="40" t="str">
        <f>VLOOKUP(C80,[1]Empleos!A$4:O$298,7,FALSE)</f>
        <v>Global</v>
      </c>
      <c r="K80" s="40" t="str">
        <f>VLOOKUP(C80,[1]Empleos!A$4:O$298,8,FALSE)</f>
        <v>Carrera Adm</v>
      </c>
      <c r="L80" s="40" t="str">
        <f>VLOOKUP(C80,[1]Empleos!A$4:O$298,9,FALSE)</f>
        <v>CA VACANCIA TEMPORAL</v>
      </c>
      <c r="M80" s="40" t="str">
        <f>VLOOKUP(C80,[1]Empleos!A$4:O$298,10,FALSE)</f>
        <v>CA SIN PROVEER</v>
      </c>
      <c r="N80" s="40" t="str">
        <f>VLOOKUP(C80,[1]Empleos!A$4:O$298,11,FALSE)</f>
        <v>Dirección_de_Ordenamiento_Social_de_la_Propiedad_Rural_y_Uso_Productivo_del_Suelo</v>
      </c>
      <c r="O80" s="40" t="str">
        <f>VLOOKUP(C80,[1]Empleos!A$4:O$298,12,FALSE)</f>
        <v>Grupo Interno de Trabajo de Ordenamiento Social y Productivo de la Propiedad Rural (Resolución 000259 de noviembre 4 de 2020)</v>
      </c>
      <c r="P80" s="41">
        <f>VLOOKUP(C80,[1]Empleos!A$4:O$298,13,FALSE)</f>
        <v>207</v>
      </c>
      <c r="Q80" s="42">
        <f>VLOOKUP(C80,[1]Empleos!A$4:O$298,14,FALSE)</f>
        <v>6928453</v>
      </c>
      <c r="R80" s="43" t="str">
        <f>VLOOKUP(C80,[1]Empleos!A$4:O$298,15,FALSE)</f>
        <v>Maria Stella Albornoz, titular, tomó posesión de un encargo en un empleo de mayor grado salarial mediante Acta 44 del  12 de junio de 2024. Acto de Nombramiento xxxx</v>
      </c>
      <c r="S80" s="44" t="s">
        <v>11</v>
      </c>
      <c r="T80" s="44"/>
      <c r="U80" s="46"/>
      <c r="V80" s="40"/>
      <c r="W80" s="57" t="s">
        <v>11</v>
      </c>
      <c r="X80" s="58"/>
      <c r="Y80" s="13"/>
      <c r="Z80" s="40"/>
      <c r="AA80" s="40"/>
      <c r="AB80" s="40"/>
      <c r="AC80" s="40"/>
      <c r="AD80" s="40"/>
      <c r="AE80" s="40"/>
      <c r="AF80" s="40"/>
      <c r="AG80" s="40"/>
      <c r="AH80" s="40"/>
      <c r="AI80" s="40"/>
      <c r="AJ80" s="40"/>
      <c r="AK80" s="40"/>
      <c r="AL80" s="13"/>
      <c r="AM80" s="13"/>
      <c r="AN80" s="13"/>
      <c r="AO80" s="13"/>
    </row>
    <row r="81" spans="1:41" ht="15" customHeight="1">
      <c r="A81" s="38">
        <v>51903878</v>
      </c>
      <c r="B81" s="54" t="s">
        <v>730</v>
      </c>
      <c r="C81" s="51" t="s">
        <v>731</v>
      </c>
      <c r="D81" s="51">
        <f>VLOOKUP(C81,'[3]RELACIÓN OPEC -ID'!B$1:C$188,2,FALSE)</f>
        <v>224042</v>
      </c>
      <c r="E81" s="40" t="str">
        <f>VLOOKUP(C81,[1]Empleos!A$5:B$298,2,FALSE)</f>
        <v>Profesional Especializado</v>
      </c>
      <c r="F81" s="40" t="str">
        <f>VLOOKUP(C81,[1]Empleos!A$4:O$298,3,FALSE)</f>
        <v>Profesional</v>
      </c>
      <c r="G81" s="40">
        <f>VLOOKUP(C81,[1]Empleos!A$4:O$298,4,FALSE)</f>
        <v>2028</v>
      </c>
      <c r="H81" s="40">
        <f>VLOOKUP(C81,[1]Empleos!A$4:O$298,5,FALSE)</f>
        <v>17</v>
      </c>
      <c r="I81" s="40" t="str">
        <f>VLOOKUP(C81,[1]Empleos!A$4:O$298,6,FALSE)</f>
        <v>DECRETO 3745 DE 2003</v>
      </c>
      <c r="J81" s="40" t="str">
        <f>VLOOKUP(C81,[1]Empleos!A$4:O$298,7,FALSE)</f>
        <v>Global</v>
      </c>
      <c r="K81" s="40" t="str">
        <f>VLOOKUP(C81,[1]Empleos!A$4:O$298,8,FALSE)</f>
        <v>Carrera Adm</v>
      </c>
      <c r="L81" s="40" t="str">
        <f>VLOOKUP(C81,[1]Empleos!A$4:O$298,9,FALSE)</f>
        <v>CA VACANCIA DEFINITIVA</v>
      </c>
      <c r="M81" s="40" t="str">
        <f>VLOOKUP(C81,[1]Empleos!A$4:O$298,10,FALSE)</f>
        <v>CA ENCARGO</v>
      </c>
      <c r="N81" s="40" t="str">
        <f>VLOOKUP(C81,[1]Empleos!A$4:O$298,11,FALSE)</f>
        <v>Dirección_de_Ordenamiento_Social_de_la_Propiedad_Rural_y_Uso_Productivo_del_Suelo</v>
      </c>
      <c r="O81" s="40" t="str">
        <f>VLOOKUP(C81,[1]Empleos!A$4:O$298,12,FALSE)</f>
        <v>Grupo Interno de Trabajo de Ordenamiento Social y Productivo de la Propiedad Rural (Resolución 000259 de noviembre 4 de 2020)</v>
      </c>
      <c r="P81" s="41">
        <f>VLOOKUP(C81,[1]Empleos!A$4:O$298,13,FALSE)</f>
        <v>207</v>
      </c>
      <c r="Q81" s="42">
        <f>VLOOKUP(C81,[1]Empleos!A$4:O$298,14,FALSE)</f>
        <v>6928453</v>
      </c>
      <c r="R81" s="43" t="str">
        <f>VLOOKUP(C81,[1]Empleos!A$4:O$298,15,FALSE)</f>
        <v>Doris Yamira Rodirguez toma posesión en encargo mediante acta 007 del 29 de enero de 2015</v>
      </c>
      <c r="S81" s="44" t="s">
        <v>11</v>
      </c>
      <c r="T81" s="44"/>
      <c r="U81" s="46">
        <v>42033</v>
      </c>
      <c r="V81" s="47">
        <f ca="1">(TODAY()-U81)/365</f>
        <v>11.002739726027396</v>
      </c>
      <c r="W81" s="46">
        <v>39937</v>
      </c>
      <c r="X81" s="47">
        <f t="shared" ref="X81:X88" ca="1" si="7">(TODAY()-W81)/365</f>
        <v>16.745205479452054</v>
      </c>
      <c r="Y81" s="13" t="s">
        <v>628</v>
      </c>
      <c r="Z81" s="40" t="str">
        <f>VLOOKUP(Y81,[1]Empleos!A$4:O$298,3,FALSE)</f>
        <v>Profesional</v>
      </c>
      <c r="AA81" s="40" t="str">
        <f>VLOOKUP(Y81,[1]Empleos!A$4:M$298,3,FALSE)</f>
        <v>Profesional</v>
      </c>
      <c r="AB81" s="40">
        <f>VLOOKUP(Y81,[1]Empleos!A$4:M$298,4,FALSE)</f>
        <v>2028</v>
      </c>
      <c r="AC81" s="40">
        <f>VLOOKUP(Y81,[1]Empleos!A$4:M$298,5,FALSE)</f>
        <v>14</v>
      </c>
      <c r="AD81" s="40" t="str">
        <f>VLOOKUP(Y81,[1]Empleos!A$4:M$298,6,FALSE)</f>
        <v>DECRETO 1986 DE 2013</v>
      </c>
      <c r="AE81" s="40" t="str">
        <f>VLOOKUP(Y81,[1]Empleos!A$4:M$298,7,FALSE)</f>
        <v>Global</v>
      </c>
      <c r="AF81" s="40" t="str">
        <f>VLOOKUP(Y81,[1]Empleos!A$4:M$298,8,FALSE)</f>
        <v>Carrera Adm</v>
      </c>
      <c r="AG81" s="40" t="str">
        <f>VLOOKUP(Y81,[1]Empleos!A$4:M$298,9,FALSE)</f>
        <v>CA VACANCIA TEMPORAL</v>
      </c>
      <c r="AH81" s="40" t="str">
        <f>VLOOKUP(Y81,[1]Empleos!A$4:M$298,10,FALSE)</f>
        <v>CA PROVISIONALIDAD</v>
      </c>
      <c r="AI81" s="40" t="str">
        <f>VLOOKUP(Y81,[1]Empleos!A$4:M$298,11,FALSE)</f>
        <v>Oficina_Asesora_Planeación_y_Prospectiva</v>
      </c>
      <c r="AJ81" s="40" t="str">
        <f>VLOOKUP(Y81,[1]Empleos!A$4:M$298,12,FALSE)</f>
        <v>Grupo Interno de Trabajo de Política Sectorial</v>
      </c>
      <c r="AK81" s="40" t="str">
        <f>VLOOKUP(Y81,[1]Empleos!A$4:O$298,13,FALSE)</f>
        <v xml:space="preserve">226 y 229 </v>
      </c>
      <c r="AL81" s="13"/>
      <c r="AM81" s="13"/>
      <c r="AN81" s="13"/>
      <c r="AO81" s="13"/>
    </row>
    <row r="82" spans="1:41" s="60" customFormat="1" ht="15" customHeight="1">
      <c r="A82" s="38">
        <v>23161469</v>
      </c>
      <c r="B82" s="54" t="s">
        <v>732</v>
      </c>
      <c r="C82" s="56" t="s">
        <v>733</v>
      </c>
      <c r="D82" s="51">
        <f>VLOOKUP(C82,'[3]RELACIÓN OPEC -ID'!B$1:C$188,2,FALSE)</f>
        <v>224413</v>
      </c>
      <c r="E82" s="40" t="str">
        <f>VLOOKUP(C82,[1]Empleos!A$5:B$298,2,FALSE)</f>
        <v>Profesional Especializado</v>
      </c>
      <c r="F82" s="40" t="str">
        <f>VLOOKUP(C82,[1]Empleos!A$4:O$298,3,FALSE)</f>
        <v>Profesional</v>
      </c>
      <c r="G82" s="40">
        <f>VLOOKUP(C82,[1]Empleos!A$4:O$298,4,FALSE)</f>
        <v>2028</v>
      </c>
      <c r="H82" s="40">
        <f>VLOOKUP(C82,[1]Empleos!A$4:O$298,5,FALSE)</f>
        <v>15</v>
      </c>
      <c r="I82" s="40" t="str">
        <f>VLOOKUP(C82,[1]Empleos!A$4:O$298,6,FALSE)</f>
        <v>Decreto 3745 de 2003</v>
      </c>
      <c r="J82" s="40" t="str">
        <f>VLOOKUP(C82,[1]Empleos!A$4:O$298,7,FALSE)</f>
        <v>Global</v>
      </c>
      <c r="K82" s="40" t="str">
        <f>VLOOKUP(C82,[1]Empleos!A$4:O$298,8,FALSE)</f>
        <v>Carrera Adm</v>
      </c>
      <c r="L82" s="40" t="str">
        <f>VLOOKUP(C82,[1]Empleos!A$4:O$298,9,FALSE)</f>
        <v>CA VACANCIA DEFINITIVA</v>
      </c>
      <c r="M82" s="40" t="str">
        <f>VLOOKUP(C82,[1]Empleos!A$4:O$298,10,FALSE)</f>
        <v>CA ENCARGO</v>
      </c>
      <c r="N82" s="40" t="str">
        <f>VLOOKUP(C82,[1]Empleos!A$4:O$298,11,FALSE)</f>
        <v>Dirección_de_Ordenamiento_Social_de_la_Propiedad_Rural_y_Uso_Productivo_del_Suelo</v>
      </c>
      <c r="O82" s="40" t="str">
        <f>VLOOKUP(C82,[1]Empleos!A$4:O$298,12,FALSE)</f>
        <v>Grupo Interno de Trabajo de Ordenamiento Social y Productivo de la Propiedad Rural (Resolución 000259 de noviembre 4 de 2020)</v>
      </c>
      <c r="P82" s="41">
        <f>VLOOKUP(C82,[1]Empleos!A$4:O$298,13,FALSE)</f>
        <v>210</v>
      </c>
      <c r="Q82" s="42">
        <f>VLOOKUP(C82,[1]Empleos!A$4:O$298,14,FALSE)</f>
        <v>6109678</v>
      </c>
      <c r="R82" s="43" t="str">
        <f>VLOOKUP(C82,[1]Empleos!A$4:O$298,15,FALSE)</f>
        <v>Socorro del Carmen Aguas toma posesión en encargo mediante acta 056 del 14 de julio de 2022</v>
      </c>
      <c r="S82" s="44" t="s">
        <v>11</v>
      </c>
      <c r="T82" s="44"/>
      <c r="U82" s="46">
        <v>44756</v>
      </c>
      <c r="V82" s="47">
        <f ca="1">(TODAY()-U82)/365</f>
        <v>3.5424657534246577</v>
      </c>
      <c r="W82" s="46">
        <v>34641</v>
      </c>
      <c r="X82" s="47">
        <f t="shared" ca="1" si="7"/>
        <v>31.254794520547946</v>
      </c>
      <c r="Y82" s="54" t="s">
        <v>734</v>
      </c>
      <c r="Z82" s="59" t="str">
        <f>VLOOKUP(Y82,[1]Empleos!A$4:O$298,3,FALSE)</f>
        <v>Profesional</v>
      </c>
      <c r="AA82" s="40" t="str">
        <f>VLOOKUP(Y82,[1]Empleos!A$4:M$298,3,FALSE)</f>
        <v>Profesional</v>
      </c>
      <c r="AB82" s="40">
        <f>VLOOKUP(Y82,[1]Empleos!A$4:M$298,4,FALSE)</f>
        <v>2028</v>
      </c>
      <c r="AC82" s="40">
        <f>VLOOKUP(Y82,[1]Empleos!A$4:M$298,5,FALSE)</f>
        <v>13</v>
      </c>
      <c r="AD82" s="40">
        <f>VLOOKUP(Y82,[1]Empleos!A$4:M$298,6,FALSE)</f>
        <v>0</v>
      </c>
      <c r="AE82" s="40" t="str">
        <f>VLOOKUP(Y82,[1]Empleos!A$4:M$298,7,FALSE)</f>
        <v>Global</v>
      </c>
      <c r="AF82" s="40" t="str">
        <f>VLOOKUP(Y82,[1]Empleos!A$4:M$298,8,FALSE)</f>
        <v>Carrera Adm</v>
      </c>
      <c r="AG82" s="40" t="str">
        <f>VLOOKUP(Y82,[1]Empleos!A$4:M$298,9,FALSE)</f>
        <v>CA VACANCIA TEMPORAL</v>
      </c>
      <c r="AH82" s="40" t="str">
        <f>VLOOKUP(Y82,[1]Empleos!A$4:M$298,10,FALSE)</f>
        <v>CA PROVISIONALIDAD</v>
      </c>
      <c r="AI82" s="40" t="str">
        <f>VLOOKUP(Y82,[1]Empleos!A$4:M$298,11,FALSE)</f>
        <v>Despacho_de_la__Ministra_o</v>
      </c>
      <c r="AJ82" s="40" t="str">
        <f>VLOOKUP(Y82,[1]Empleos!A$4:M$298,12,FALSE)</f>
        <v>N/A</v>
      </c>
      <c r="AK82" s="40" t="str">
        <f>VLOOKUP(Y82,[1]Empleos!A$4:O$298,13,FALSE)</f>
        <v xml:space="preserve">39 y 41 </v>
      </c>
      <c r="AL82" s="54"/>
      <c r="AM82" s="54"/>
      <c r="AN82" s="54"/>
      <c r="AO82" s="54"/>
    </row>
    <row r="83" spans="1:41" ht="15" customHeight="1">
      <c r="A83" s="38">
        <v>1110464333</v>
      </c>
      <c r="B83" s="13" t="s">
        <v>735</v>
      </c>
      <c r="C83" s="51" t="s">
        <v>736</v>
      </c>
      <c r="D83" s="51">
        <f>VLOOKUP(C83,'[3]RELACIÓN OPEC -ID'!B$1:C$188,2,FALSE)</f>
        <v>224414</v>
      </c>
      <c r="E83" s="40" t="str">
        <f>VLOOKUP(C83,[1]Empleos!A$5:B$298,2,FALSE)</f>
        <v>Tecnico Administrativo</v>
      </c>
      <c r="F83" s="40" t="str">
        <f>VLOOKUP(C83,[1]Empleos!A$4:O$298,3,FALSE)</f>
        <v>Técnico</v>
      </c>
      <c r="G83" s="40">
        <f>VLOOKUP(C83,[1]Empleos!A$4:O$298,4,FALSE)</f>
        <v>3124</v>
      </c>
      <c r="H83" s="40">
        <f>VLOOKUP(C83,[1]Empleos!A$4:O$298,5,FALSE)</f>
        <v>15</v>
      </c>
      <c r="I83" s="40" t="str">
        <f>VLOOKUP(C83,[1]Empleos!A$4:O$298,6,FALSE)</f>
        <v>DECRETO 1986 DE 2013</v>
      </c>
      <c r="J83" s="40" t="str">
        <f>VLOOKUP(C83,[1]Empleos!A$4:O$298,7,FALSE)</f>
        <v>Global</v>
      </c>
      <c r="K83" s="40" t="str">
        <f>VLOOKUP(C83,[1]Empleos!A$4:O$298,8,FALSE)</f>
        <v>Carrera Adm</v>
      </c>
      <c r="L83" s="40" t="str">
        <f>VLOOKUP(C83,[1]Empleos!A$4:O$298,9,FALSE)</f>
        <v>CA VACANCIA DEFINITIVA</v>
      </c>
      <c r="M83" s="40" t="str">
        <f>VLOOKUP(C83,[1]Empleos!A$4:O$298,10,FALSE)</f>
        <v>CA PROVISIONALIDAD</v>
      </c>
      <c r="N83" s="40" t="str">
        <f>VLOOKUP(C83,[1]Empleos!A$4:O$298,11,FALSE)</f>
        <v>Dirección_de_Ordenamiento_Social_de_la_Propiedad_Rural_y_Uso_Productivo_del_Suelo</v>
      </c>
      <c r="O83" s="40" t="str">
        <f>VLOOKUP(C83,[1]Empleos!A$4:O$298,12,FALSE)</f>
        <v>Grupo Interno de Trabajo de Ordenamiento Social y Productivo de la Propiedad Rural (Resolución 000259 de noviembre 4 de 2020)</v>
      </c>
      <c r="P83" s="41">
        <f>VLOOKUP(C83,[1]Empleos!A$4:O$298,13,FALSE)</f>
        <v>213</v>
      </c>
      <c r="Q83" s="42">
        <f>VLOOKUP(C83,[1]Empleos!A$4:O$298,14,FALSE)</f>
        <v>3147287</v>
      </c>
      <c r="R83" s="43">
        <f>VLOOKUP(C83,[1]Empleos!A$4:O$298,15,FALSE)</f>
        <v>0</v>
      </c>
      <c r="S83" s="44" t="s">
        <v>11</v>
      </c>
      <c r="T83" s="44"/>
      <c r="U83" s="46"/>
      <c r="V83" s="47">
        <f ca="1">(TODAY()-W83)/365</f>
        <v>3.3972602739726026</v>
      </c>
      <c r="W83" s="46">
        <v>44809</v>
      </c>
      <c r="X83" s="47">
        <f t="shared" ca="1" si="7"/>
        <v>3.3972602739726026</v>
      </c>
      <c r="Y83" s="13" t="s">
        <v>599</v>
      </c>
      <c r="Z83" s="40"/>
      <c r="AA83" s="40"/>
      <c r="AB83" s="40"/>
      <c r="AC83" s="40"/>
      <c r="AD83" s="40"/>
      <c r="AE83" s="40"/>
      <c r="AF83" s="40"/>
      <c r="AG83" s="40"/>
      <c r="AH83" s="40"/>
      <c r="AI83" s="40"/>
      <c r="AJ83" s="40"/>
      <c r="AK83" s="40"/>
      <c r="AL83" s="13"/>
      <c r="AM83" s="13"/>
      <c r="AN83" s="13"/>
      <c r="AO83" s="13"/>
    </row>
    <row r="84" spans="1:41" ht="15" customHeight="1">
      <c r="A84" s="38">
        <v>1019059255</v>
      </c>
      <c r="B84" s="13" t="s">
        <v>737</v>
      </c>
      <c r="C84" s="39" t="s">
        <v>738</v>
      </c>
      <c r="D84" s="51">
        <f>VLOOKUP(C84,'[3]RELACIÓN OPEC -ID'!B$1:C$188,2,FALSE)</f>
        <v>224138</v>
      </c>
      <c r="E84" s="40" t="str">
        <f>VLOOKUP(C84,[1]Empleos!A$5:B$298,2,FALSE)</f>
        <v xml:space="preserve">Secretario Ejecutivo </v>
      </c>
      <c r="F84" s="40" t="str">
        <f>VLOOKUP(C84,[1]Empleos!A$4:O$298,3,FALSE)</f>
        <v>Asistencial</v>
      </c>
      <c r="G84" s="40">
        <f>VLOOKUP(C84,[1]Empleos!A$4:O$298,4,FALSE)</f>
        <v>4210</v>
      </c>
      <c r="H84" s="40">
        <f>VLOOKUP(C84,[1]Empleos!A$4:O$298,5,FALSE)</f>
        <v>16</v>
      </c>
      <c r="I84" s="40" t="str">
        <f>VLOOKUP(C84,[1]Empleos!A$4:O$298,6,FALSE)</f>
        <v>DECRETO 3745 DE 2003</v>
      </c>
      <c r="J84" s="40" t="str">
        <f>VLOOKUP(C84,[1]Empleos!A$4:O$298,7,FALSE)</f>
        <v>Global</v>
      </c>
      <c r="K84" s="40" t="str">
        <f>VLOOKUP(C84,[1]Empleos!A$4:O$298,8,FALSE)</f>
        <v>Carrera Adm</v>
      </c>
      <c r="L84" s="40" t="str">
        <f>VLOOKUP(C84,[1]Empleos!A$4:O$298,9,FALSE)</f>
        <v>CA VACANCIA DEFINITIVA</v>
      </c>
      <c r="M84" s="40" t="str">
        <f>VLOOKUP(C84,[1]Empleos!A$4:O$298,10,FALSE)</f>
        <v>CA PROVISIONALIDAD</v>
      </c>
      <c r="N84" s="40" t="str">
        <f>VLOOKUP(C84,[1]Empleos!A$4:O$298,11,FALSE)</f>
        <v>Dirección_de_Gestión_de_Bienes_Públicos_Rurales</v>
      </c>
      <c r="O84" s="40" t="str">
        <f>VLOOKUP(C84,[1]Empleos!A$4:O$298,12,FALSE)</f>
        <v>N/A</v>
      </c>
      <c r="P84" s="41">
        <f>VLOOKUP(C84,[1]Empleos!A$4:O$298,13,FALSE)</f>
        <v>571</v>
      </c>
      <c r="Q84" s="42">
        <f>VLOOKUP(C84,[1]Empleos!A$4:O$298,14,FALSE)</f>
        <v>2328818</v>
      </c>
      <c r="R84" s="43">
        <f>VLOOKUP(C84,[1]Empleos!A$4:O$298,15,FALSE)</f>
        <v>0</v>
      </c>
      <c r="S84" s="44" t="s">
        <v>11</v>
      </c>
      <c r="T84" s="44"/>
      <c r="U84" s="46"/>
      <c r="V84" s="47">
        <f ca="1">(TODAY()-W84)/365</f>
        <v>10.528767123287672</v>
      </c>
      <c r="W84" s="46">
        <v>42206</v>
      </c>
      <c r="X84" s="47">
        <f t="shared" ca="1" si="7"/>
        <v>10.528767123287672</v>
      </c>
      <c r="Y84" s="13" t="s">
        <v>599</v>
      </c>
      <c r="Z84" s="40"/>
      <c r="AA84" s="40"/>
      <c r="AB84" s="40"/>
      <c r="AC84" s="40"/>
      <c r="AD84" s="40"/>
      <c r="AE84" s="40"/>
      <c r="AF84" s="40"/>
      <c r="AG84" s="40"/>
      <c r="AH84" s="40"/>
      <c r="AI84" s="40"/>
      <c r="AJ84" s="40"/>
      <c r="AK84" s="40"/>
      <c r="AL84" s="13"/>
      <c r="AM84" s="13"/>
      <c r="AN84" s="13"/>
      <c r="AO84" s="13"/>
    </row>
    <row r="85" spans="1:41" ht="15" customHeight="1">
      <c r="A85" s="38"/>
      <c r="B85" s="54"/>
      <c r="C85" s="51" t="s">
        <v>739</v>
      </c>
      <c r="D85" s="51">
        <f>VLOOKUP(C85,'[3]RELACIÓN OPEC -ID'!B$1:C$188,2,FALSE)</f>
        <v>224415</v>
      </c>
      <c r="E85" s="40" t="str">
        <f>VLOOKUP(C85,[1]Empleos!A$5:B$298,2,FALSE)</f>
        <v>Profesional Especializado</v>
      </c>
      <c r="F85" s="40" t="str">
        <f>VLOOKUP(C85,[1]Empleos!A$4:O$298,3,FALSE)</f>
        <v>Profesional</v>
      </c>
      <c r="G85" s="40">
        <f>VLOOKUP(C85,[1]Empleos!A$4:O$298,4,FALSE)</f>
        <v>2028</v>
      </c>
      <c r="H85" s="40">
        <f>VLOOKUP(C85,[1]Empleos!A$4:O$298,5,FALSE)</f>
        <v>15</v>
      </c>
      <c r="I85" s="40" t="str">
        <f>VLOOKUP(C85,[1]Empleos!A$4:O$298,6,FALSE)</f>
        <v>Decreto 3745 de 2003</v>
      </c>
      <c r="J85" s="40" t="str">
        <f>VLOOKUP(C85,[1]Empleos!A$4:O$298,7,FALSE)</f>
        <v>Global</v>
      </c>
      <c r="K85" s="40" t="str">
        <f>VLOOKUP(C85,[1]Empleos!A$4:O$298,8,FALSE)</f>
        <v>Carrera Adm</v>
      </c>
      <c r="L85" s="40" t="str">
        <f>VLOOKUP(C85,[1]Empleos!A$4:O$298,9,FALSE)</f>
        <v>CA VACANCIA DEFINITIVA</v>
      </c>
      <c r="M85" s="40" t="str">
        <f>VLOOKUP(C85,[1]Empleos!A$4:O$298,10,FALSE)</f>
        <v>CA SIN PROVEER</v>
      </c>
      <c r="N85" s="40" t="str">
        <f>VLOOKUP(C85,[1]Empleos!A$4:O$298,11,FALSE)</f>
        <v>Subdirección_Financiera</v>
      </c>
      <c r="O85" s="40" t="str">
        <f>VLOOKUP(C85,[1]Empleos!A$4:O$298,12,FALSE)</f>
        <v>N/A</v>
      </c>
      <c r="P85" s="41">
        <f>VLOOKUP(C85,[1]Empleos!A$4:O$298,13,FALSE)</f>
        <v>531</v>
      </c>
      <c r="Q85" s="42">
        <f>VLOOKUP(C85,[1]Empleos!A$4:O$298,14,FALSE)</f>
        <v>6109678</v>
      </c>
      <c r="R85" s="43" t="str">
        <f>VLOOKUP(C85,[1]Empleos!A$4:O$298,15,FALSE)</f>
        <v xml:space="preserve">Luz Mary Rodriguez Cifuentes toma posesión mediante encarga a través del acta 080 del 7 de diciembre 2017/ Mediante Resolución  000223 de 2024 se termina el encargo de Luz Mary Rodriguez Cifuentes. </v>
      </c>
      <c r="S85" s="44" t="s">
        <v>11</v>
      </c>
      <c r="T85" s="44"/>
      <c r="U85" s="46">
        <v>39423</v>
      </c>
      <c r="V85" s="47">
        <f ca="1">(TODAY()-U85)/365</f>
        <v>18.153424657534245</v>
      </c>
      <c r="W85" s="46">
        <v>35369</v>
      </c>
      <c r="X85" s="47">
        <f t="shared" ca="1" si="7"/>
        <v>29.260273972602739</v>
      </c>
      <c r="Y85" s="13"/>
      <c r="Z85" s="40"/>
      <c r="AA85" s="40"/>
      <c r="AB85" s="40"/>
      <c r="AC85" s="40"/>
      <c r="AD85" s="40"/>
      <c r="AE85" s="40"/>
      <c r="AF85" s="40"/>
      <c r="AG85" s="40"/>
      <c r="AH85" s="40"/>
      <c r="AI85" s="40"/>
      <c r="AJ85" s="40"/>
      <c r="AK85" s="40"/>
      <c r="AL85" s="13"/>
      <c r="AM85" s="13"/>
      <c r="AN85" s="13"/>
      <c r="AO85" s="13"/>
    </row>
    <row r="86" spans="1:41" ht="15" customHeight="1">
      <c r="A86" s="38">
        <v>17646655</v>
      </c>
      <c r="B86" s="13" t="s">
        <v>740</v>
      </c>
      <c r="C86" s="51" t="s">
        <v>741</v>
      </c>
      <c r="D86" s="51">
        <f>VLOOKUP(C86,'[3]RELACIÓN OPEC -ID'!B$1:C$188,2,FALSE)</f>
        <v>224385</v>
      </c>
      <c r="E86" s="40" t="str">
        <f>VLOOKUP(C86,[1]Empleos!A$5:B$298,2,FALSE)</f>
        <v>Profesional Especializado</v>
      </c>
      <c r="F86" s="40" t="str">
        <f>VLOOKUP(C86,[1]Empleos!A$4:O$298,3,FALSE)</f>
        <v>Profesional</v>
      </c>
      <c r="G86" s="40">
        <f>VLOOKUP(C86,[1]Empleos!A$4:O$298,4,FALSE)</f>
        <v>2028</v>
      </c>
      <c r="H86" s="40">
        <f>VLOOKUP(C86,[1]Empleos!A$4:O$298,5,FALSE)</f>
        <v>14</v>
      </c>
      <c r="I86" s="40" t="str">
        <f>VLOOKUP(C86,[1]Empleos!A$4:O$298,6,FALSE)</f>
        <v>DECRETO 1986 DE 2013</v>
      </c>
      <c r="J86" s="40" t="str">
        <f>VLOOKUP(C86,[1]Empleos!A$4:O$298,7,FALSE)</f>
        <v>Global</v>
      </c>
      <c r="K86" s="40" t="str">
        <f>VLOOKUP(C86,[1]Empleos!A$4:O$298,8,FALSE)</f>
        <v>Carrera Adm</v>
      </c>
      <c r="L86" s="40" t="str">
        <f>VLOOKUP(C86,[1]Empleos!A$4:O$298,9,FALSE)</f>
        <v>CA VACANCIA DEFINITIVA</v>
      </c>
      <c r="M86" s="40" t="str">
        <f>VLOOKUP(C86,[1]Empleos!A$4:O$298,10,FALSE)</f>
        <v>CA PROVISIONALIDAD</v>
      </c>
      <c r="N86" s="40" t="str">
        <f>VLOOKUP(C86,[1]Empleos!A$4:O$298,11,FALSE)</f>
        <v>Dirección_de_Gestión_de_Bienes_Públicos_Rurales</v>
      </c>
      <c r="O86" s="40" t="str">
        <f>VLOOKUP(C86,[1]Empleos!A$4:O$298,12,FALSE)</f>
        <v>Grupo de Proyección Intersectorial de Polítcas y de Gestión</v>
      </c>
      <c r="P86" s="41" t="str">
        <f>VLOOKUP(C86,[1]Empleos!A$4:O$298,13,FALSE)</f>
        <v xml:space="preserve">226 y 229 </v>
      </c>
      <c r="Q86" s="42">
        <f>VLOOKUP(C86,[1]Empleos!A$4:O$298,14,FALSE)</f>
        <v>5526100</v>
      </c>
      <c r="R86" s="43">
        <f>VLOOKUP(C86,[1]Empleos!A$4:O$298,15,FALSE)</f>
        <v>0</v>
      </c>
      <c r="S86" s="44" t="s">
        <v>11</v>
      </c>
      <c r="T86" s="44"/>
      <c r="U86" s="46"/>
      <c r="V86" s="47">
        <f ca="1">(TODAY()-W86)/365</f>
        <v>12.016438356164384</v>
      </c>
      <c r="W86" s="46">
        <v>41663</v>
      </c>
      <c r="X86" s="47">
        <f t="shared" ca="1" si="7"/>
        <v>12.016438356164384</v>
      </c>
      <c r="Y86" s="13" t="s">
        <v>599</v>
      </c>
      <c r="Z86" s="40"/>
      <c r="AA86" s="40"/>
      <c r="AB86" s="40"/>
      <c r="AC86" s="40"/>
      <c r="AD86" s="40"/>
      <c r="AE86" s="40"/>
      <c r="AF86" s="40"/>
      <c r="AG86" s="40"/>
      <c r="AH86" s="40"/>
      <c r="AI86" s="40"/>
      <c r="AJ86" s="40"/>
      <c r="AK86" s="40"/>
      <c r="AL86" s="13"/>
      <c r="AM86" s="13"/>
      <c r="AN86" s="13"/>
      <c r="AO86" s="13"/>
    </row>
    <row r="87" spans="1:41" ht="15" hidden="1" customHeight="1">
      <c r="A87" s="38">
        <v>52018543</v>
      </c>
      <c r="B87" s="13" t="s">
        <v>742</v>
      </c>
      <c r="C87" s="51" t="s">
        <v>734</v>
      </c>
      <c r="D87" s="39" t="s">
        <v>577</v>
      </c>
      <c r="E87" s="40" t="str">
        <f>VLOOKUP(C87,[1]Empleos!A$5:B$298,2,FALSE)</f>
        <v>Profesional Especializado</v>
      </c>
      <c r="F87" s="40" t="str">
        <f>VLOOKUP(C87,[1]Empleos!A$4:O$298,3,FALSE)</f>
        <v>Profesional</v>
      </c>
      <c r="G87" s="40">
        <f>VLOOKUP(C87,[1]Empleos!A$4:O$298,4,FALSE)</f>
        <v>2028</v>
      </c>
      <c r="H87" s="40">
        <f>VLOOKUP(C87,[1]Empleos!A$4:O$298,5,FALSE)</f>
        <v>13</v>
      </c>
      <c r="I87" s="40">
        <f>VLOOKUP(C87,[1]Empleos!A$4:O$298,6,FALSE)</f>
        <v>0</v>
      </c>
      <c r="J87" s="40" t="str">
        <f>VLOOKUP(C87,[1]Empleos!A$4:O$298,7,FALSE)</f>
        <v>Global</v>
      </c>
      <c r="K87" s="40" t="str">
        <f>VLOOKUP(C87,[1]Empleos!A$4:O$298,8,FALSE)</f>
        <v>Carrera Adm</v>
      </c>
      <c r="L87" s="40" t="str">
        <f>VLOOKUP(C87,[1]Empleos!A$4:O$298,9,FALSE)</f>
        <v>CA VACANCIA TEMPORAL</v>
      </c>
      <c r="M87" s="40" t="str">
        <f>VLOOKUP(C87,[1]Empleos!A$4:O$298,10,FALSE)</f>
        <v>CA PROVISIONALIDAD</v>
      </c>
      <c r="N87" s="40" t="str">
        <f>VLOOKUP(C87,[1]Empleos!A$4:O$298,11,FALSE)</f>
        <v>Despacho_de_la__Ministra_o</v>
      </c>
      <c r="O87" s="40" t="str">
        <f>VLOOKUP(C87,[1]Empleos!A$4:O$298,12,FALSE)</f>
        <v>N/A</v>
      </c>
      <c r="P87" s="41" t="str">
        <f>VLOOKUP(C87,[1]Empleos!A$4:O$298,13,FALSE)</f>
        <v xml:space="preserve">39 y 41 </v>
      </c>
      <c r="Q87" s="42">
        <f>VLOOKUP(C87,[1]Empleos!A$4:O$298,14,FALSE)</f>
        <v>5163904</v>
      </c>
      <c r="R87" s="43">
        <f>VLOOKUP(C87,[1]Empleos!A$4:O$298,15,FALSE)</f>
        <v>0</v>
      </c>
      <c r="S87" s="44" t="s">
        <v>11</v>
      </c>
      <c r="T87" s="44"/>
      <c r="U87" s="46"/>
      <c r="V87" s="47">
        <f ca="1">(TODAY()-W87)/365</f>
        <v>2.419178082191781</v>
      </c>
      <c r="W87" s="46">
        <v>45166</v>
      </c>
      <c r="X87" s="47">
        <f t="shared" ca="1" si="7"/>
        <v>2.419178082191781</v>
      </c>
      <c r="Y87" s="13" t="s">
        <v>599</v>
      </c>
      <c r="Z87" s="40"/>
      <c r="AA87" s="40"/>
      <c r="AB87" s="40"/>
      <c r="AC87" s="40"/>
      <c r="AD87" s="40"/>
      <c r="AE87" s="40"/>
      <c r="AF87" s="40"/>
      <c r="AG87" s="40"/>
      <c r="AH87" s="40"/>
      <c r="AI87" s="40"/>
      <c r="AJ87" s="40"/>
      <c r="AK87" s="40"/>
      <c r="AL87" s="13"/>
      <c r="AM87" s="13"/>
      <c r="AN87" s="13"/>
      <c r="AO87" s="13"/>
    </row>
    <row r="88" spans="1:41" ht="15" customHeight="1">
      <c r="A88" s="38">
        <v>52198536</v>
      </c>
      <c r="B88" s="54" t="s">
        <v>743</v>
      </c>
      <c r="C88" s="51" t="s">
        <v>744</v>
      </c>
      <c r="D88" s="51">
        <f>VLOOKUP(C88,'[3]RELACIÓN OPEC -ID'!B$1:C$188,2,FALSE)</f>
        <v>224416</v>
      </c>
      <c r="E88" s="40" t="str">
        <f>VLOOKUP(C88,[1]Empleos!A$5:B$298,2,FALSE)</f>
        <v>Tecnico</v>
      </c>
      <c r="F88" s="40" t="str">
        <f>VLOOKUP(C88,[1]Empleos!A$4:O$298,3,FALSE)</f>
        <v>Técnico</v>
      </c>
      <c r="G88" s="40">
        <f>VLOOKUP(C88,[1]Empleos!A$4:O$298,4,FALSE)</f>
        <v>3100</v>
      </c>
      <c r="H88" s="40">
        <f>VLOOKUP(C88,[1]Empleos!A$4:O$298,5,FALSE)</f>
        <v>16</v>
      </c>
      <c r="I88" s="40" t="str">
        <f>VLOOKUP(C88,[1]Empleos!A$4:O$298,6,FALSE)</f>
        <v>DECRETO 3745 DE 2003</v>
      </c>
      <c r="J88" s="40" t="str">
        <f>VLOOKUP(C88,[1]Empleos!A$4:O$298,7,FALSE)</f>
        <v>Global</v>
      </c>
      <c r="K88" s="40" t="str">
        <f>VLOOKUP(C88,[1]Empleos!A$4:O$298,8,FALSE)</f>
        <v>Carrera Adm</v>
      </c>
      <c r="L88" s="40" t="str">
        <f>VLOOKUP(C88,[1]Empleos!A$4:O$298,9,FALSE)</f>
        <v>CA VACANCIA DEFINITIVA</v>
      </c>
      <c r="M88" s="40" t="str">
        <f>VLOOKUP(C88,[1]Empleos!A$4:O$298,10,FALSE)</f>
        <v>CA ENCARGO</v>
      </c>
      <c r="N88" s="40" t="str">
        <f>VLOOKUP(C88,[1]Empleos!A$4:O$298,11,FALSE)</f>
        <v>Dirección_de_Gestión_de_Bienes_Públicos_Rurales</v>
      </c>
      <c r="O88" s="40" t="str">
        <f>VLOOKUP(C88,[1]Empleos!A$4:O$298,12,FALSE)</f>
        <v>Grupo de Proyección Intersectorial de Polítcas y de Gestión</v>
      </c>
      <c r="P88" s="41">
        <f>VLOOKUP(C88,[1]Empleos!A$4:O$298,13,FALSE)</f>
        <v>237</v>
      </c>
      <c r="Q88" s="42">
        <f>VLOOKUP(C88,[1]Empleos!A$4:O$298,14,FALSE)</f>
        <v>3556004</v>
      </c>
      <c r="R88" s="43" t="str">
        <f>VLOOKUP(C88,[1]Empleos!A$4:O$298,15,FALSE)</f>
        <v>Lyda Consuelo Gomez toma posesión en encargo mediante acta 086 del 17 de diciembre de 2019</v>
      </c>
      <c r="S88" s="44" t="s">
        <v>11</v>
      </c>
      <c r="T88" s="44"/>
      <c r="U88" s="46">
        <v>43816</v>
      </c>
      <c r="V88" s="47">
        <f ca="1">(TODAY()-U88)/365</f>
        <v>6.117808219178082</v>
      </c>
      <c r="W88" s="46">
        <v>37053</v>
      </c>
      <c r="X88" s="47">
        <f t="shared" ca="1" si="7"/>
        <v>24.646575342465752</v>
      </c>
      <c r="Y88" s="9" t="s">
        <v>745</v>
      </c>
      <c r="Z88" s="40" t="str">
        <f>VLOOKUP(Y88,[1]Empleos!A$4:O$298,3,FALSE)</f>
        <v>Asistencial</v>
      </c>
      <c r="AA88" s="40" t="str">
        <f>VLOOKUP(Y88,[1]Empleos!A$4:M$298,3,FALSE)</f>
        <v>Asistencial</v>
      </c>
      <c r="AB88" s="40">
        <f>VLOOKUP(Y88,[1]Empleos!A$4:M$298,4,FALSE)</f>
        <v>4178</v>
      </c>
      <c r="AC88" s="40">
        <f>VLOOKUP(Y88,[1]Empleos!A$4:M$298,5,FALSE)</f>
        <v>14</v>
      </c>
      <c r="AD88" s="40" t="str">
        <f>VLOOKUP(Y88,[1]Empleos!A$4:M$298,6,FALSE)</f>
        <v>DECRETO 3745 DE 2003</v>
      </c>
      <c r="AE88" s="40" t="str">
        <f>VLOOKUP(Y88,[1]Empleos!A$4:M$298,7,FALSE)</f>
        <v>Global</v>
      </c>
      <c r="AF88" s="40" t="str">
        <f>VLOOKUP(Y88,[1]Empleos!A$4:M$298,8,FALSE)</f>
        <v>Carrera Adm</v>
      </c>
      <c r="AG88" s="40" t="str">
        <f>VLOOKUP(Y88,[1]Empleos!A$4:M$298,9,FALSE)</f>
        <v>CA VACANCIA TEMPORAL</v>
      </c>
      <c r="AH88" s="40" t="str">
        <f>VLOOKUP(Y88,[1]Empleos!A$4:M$298,10,FALSE)</f>
        <v>CA PROVISIONALIDAD</v>
      </c>
      <c r="AI88" s="40" t="str">
        <f>VLOOKUP(Y88,[1]Empleos!A$4:M$298,11,FALSE)</f>
        <v>Subdirección_Administrativa</v>
      </c>
      <c r="AJ88" s="40" t="str">
        <f>VLOOKUP(Y88,[1]Empleos!A$4:M$298,12,FALSE)</f>
        <v>Grupo Interno de Trabajo de Servicios Administrativos (Resolución 000441 de diciembre 13 de 2013)</v>
      </c>
      <c r="AK88" s="40">
        <f>VLOOKUP(Y88,[1]Empleos!A$4:O$298,13,FALSE)</f>
        <v>573</v>
      </c>
      <c r="AL88" s="13"/>
      <c r="AM88" s="13"/>
      <c r="AN88" s="13"/>
      <c r="AO88" s="13"/>
    </row>
    <row r="89" spans="1:41" ht="15" hidden="1" customHeight="1">
      <c r="A89" s="38"/>
      <c r="B89" s="54"/>
      <c r="C89" s="51" t="s">
        <v>746</v>
      </c>
      <c r="D89" s="39" t="s">
        <v>577</v>
      </c>
      <c r="E89" s="40" t="str">
        <f>VLOOKUP(C89,[1]Empleos!A$5:B$298,2,FALSE)</f>
        <v>Profesional Especializado</v>
      </c>
      <c r="F89" s="40" t="str">
        <f>VLOOKUP(C89,[1]Empleos!A$4:O$298,3,FALSE)</f>
        <v>Profesional</v>
      </c>
      <c r="G89" s="40">
        <f>VLOOKUP(C89,[1]Empleos!A$4:O$298,4,FALSE)</f>
        <v>2028</v>
      </c>
      <c r="H89" s="40">
        <f>VLOOKUP(C89,[1]Empleos!A$4:O$298,5,FALSE)</f>
        <v>15</v>
      </c>
      <c r="I89" s="40" t="str">
        <f>VLOOKUP(C89,[1]Empleos!A$4:O$298,6,FALSE)</f>
        <v>Decreto 3745 de 2003</v>
      </c>
      <c r="J89" s="40" t="str">
        <f>VLOOKUP(C89,[1]Empleos!A$4:O$298,7,FALSE)</f>
        <v>Global</v>
      </c>
      <c r="K89" s="40" t="str">
        <f>VLOOKUP(C89,[1]Empleos!A$4:O$298,8,FALSE)</f>
        <v>Carrera Adm</v>
      </c>
      <c r="L89" s="40" t="str">
        <f>VLOOKUP(C89,[1]Empleos!A$4:O$298,9,FALSE)</f>
        <v>CA VACANCIA TEMPORAL</v>
      </c>
      <c r="M89" s="40" t="str">
        <f>VLOOKUP(C89,[1]Empleos!A$4:O$298,10,FALSE)</f>
        <v>CA SIN PROVEER</v>
      </c>
      <c r="N89" s="40" t="str">
        <f>VLOOKUP(C89,[1]Empleos!A$4:O$298,11,FALSE)</f>
        <v>Dirección_de_Gestión_de_Bienes_Públicos_Rurales</v>
      </c>
      <c r="O89" s="40" t="str">
        <f>VLOOKUP(C89,[1]Empleos!A$4:O$298,12,FALSE)</f>
        <v xml:space="preserve">Grupo de Hábitat Rural </v>
      </c>
      <c r="P89" s="41">
        <f>VLOOKUP(C89,[1]Empleos!A$4:O$298,13,FALSE)</f>
        <v>223</v>
      </c>
      <c r="Q89" s="42">
        <f>VLOOKUP(C89,[1]Empleos!A$4:O$298,14,FALSE)</f>
        <v>6109678</v>
      </c>
      <c r="R89" s="43" t="str">
        <f>VLOOKUP(C89,[1]Empleos!A$4:O$298,15,FALSE)</f>
        <v>Medinate resolución 163 del 21 de junio de 2024, se nombró en encargo a CESAR CLAVIJO en el ID PG1020</v>
      </c>
      <c r="S89" s="44" t="s">
        <v>11</v>
      </c>
      <c r="T89" s="44"/>
      <c r="U89" s="46"/>
      <c r="V89" s="40"/>
      <c r="W89" s="57" t="s">
        <v>11</v>
      </c>
      <c r="X89" s="58"/>
      <c r="Y89" s="13"/>
      <c r="Z89" s="40"/>
      <c r="AA89" s="40"/>
      <c r="AB89" s="40"/>
      <c r="AC89" s="40"/>
      <c r="AD89" s="40"/>
      <c r="AE89" s="40"/>
      <c r="AF89" s="40"/>
      <c r="AG89" s="40"/>
      <c r="AH89" s="40"/>
      <c r="AI89" s="40"/>
      <c r="AJ89" s="40"/>
      <c r="AK89" s="40"/>
      <c r="AL89" s="13"/>
      <c r="AM89" s="13"/>
      <c r="AN89" s="13"/>
      <c r="AO89" s="13"/>
    </row>
    <row r="90" spans="1:41" ht="15" customHeight="1">
      <c r="A90" s="38">
        <v>39950432</v>
      </c>
      <c r="B90" s="54" t="s">
        <v>747</v>
      </c>
      <c r="C90" s="51" t="s">
        <v>748</v>
      </c>
      <c r="D90" s="51">
        <f>VLOOKUP(C90,'[3]RELACIÓN OPEC -ID'!B$1:C$188,2,FALSE)</f>
        <v>224135</v>
      </c>
      <c r="E90" s="40" t="str">
        <f>VLOOKUP(C90,[1]Empleos!A$5:B$298,2,FALSE)</f>
        <v>Profesional Especializado</v>
      </c>
      <c r="F90" s="40" t="str">
        <f>VLOOKUP(C90,[1]Empleos!A$4:O$298,3,FALSE)</f>
        <v>Profesional</v>
      </c>
      <c r="G90" s="40">
        <f>VLOOKUP(C90,[1]Empleos!A$4:O$298,4,FALSE)</f>
        <v>2028</v>
      </c>
      <c r="H90" s="40">
        <f>VLOOKUP(C90,[1]Empleos!A$4:O$298,5,FALSE)</f>
        <v>15</v>
      </c>
      <c r="I90" s="40" t="str">
        <f>VLOOKUP(C90,[1]Empleos!A$4:O$298,6,FALSE)</f>
        <v>Decreto 3745 de 2003</v>
      </c>
      <c r="J90" s="40" t="str">
        <f>VLOOKUP(C90,[1]Empleos!A$4:O$298,7,FALSE)</f>
        <v>Global</v>
      </c>
      <c r="K90" s="40" t="str">
        <f>VLOOKUP(C90,[1]Empleos!A$4:O$298,8,FALSE)</f>
        <v>Carrera Adm</v>
      </c>
      <c r="L90" s="40" t="str">
        <f>VLOOKUP(C90,[1]Empleos!A$4:O$298,9,FALSE)</f>
        <v>CA VACANCIA DEFINITIVA</v>
      </c>
      <c r="M90" s="40" t="str">
        <f>VLOOKUP(C90,[1]Empleos!A$4:O$298,10,FALSE)</f>
        <v>CA ENCARGO</v>
      </c>
      <c r="N90" s="40" t="str">
        <f>VLOOKUP(C90,[1]Empleos!A$4:O$298,11,FALSE)</f>
        <v>Dirección_de_Financiamiento_y_Riesgos_Agropecuarios</v>
      </c>
      <c r="O90" s="40" t="str">
        <f>VLOOKUP(C90,[1]Empleos!A$4:O$298,12,FALSE)</f>
        <v>Grupo Interno de Trabajo de Financiamiento (Resolución 00021 de febrero 8 de 2016)</v>
      </c>
      <c r="P90" s="41">
        <f>VLOOKUP(C90,[1]Empleos!A$4:O$298,13,FALSE)</f>
        <v>349</v>
      </c>
      <c r="Q90" s="42">
        <f>VLOOKUP(C90,[1]Empleos!A$4:O$298,14,FALSE)</f>
        <v>6109678</v>
      </c>
      <c r="R90" s="43" t="str">
        <f>VLOOKUP(C90,[1]Empleos!A$4:O$298,15,FALSE)</f>
        <v xml:space="preserve">2-03-2024. Toma posesión mediante encargo Flor Angela Oriz mediante Acta No. 21 del 1 de marzo de 2024 </v>
      </c>
      <c r="S90" s="44" t="s">
        <v>11</v>
      </c>
      <c r="T90" s="44"/>
      <c r="U90" s="46">
        <v>45352</v>
      </c>
      <c r="V90" s="47">
        <f ca="1">(TODAY()-U90)/365</f>
        <v>1.9095890410958904</v>
      </c>
      <c r="W90" s="46">
        <v>41061</v>
      </c>
      <c r="X90" s="47">
        <f t="shared" ref="X90:X123" ca="1" si="8">(TODAY()-W90)/365</f>
        <v>13.665753424657535</v>
      </c>
      <c r="Y90" s="13" t="s">
        <v>686</v>
      </c>
      <c r="Z90" s="40" t="str">
        <f>VLOOKUP(Y90,[1]Empleos!A$4:O$298,3,FALSE)</f>
        <v>Asistencial</v>
      </c>
      <c r="AA90" s="40" t="str">
        <f>VLOOKUP(Y90,[1]Empleos!A$4:M$298,3,FALSE)</f>
        <v>Asistencial</v>
      </c>
      <c r="AB90" s="40">
        <f>VLOOKUP(Y90,[1]Empleos!A$4:M$298,4,FALSE)</f>
        <v>4210</v>
      </c>
      <c r="AC90" s="40">
        <f>VLOOKUP(Y90,[1]Empleos!A$4:M$298,5,FALSE)</f>
        <v>16</v>
      </c>
      <c r="AD90" s="40" t="str">
        <f>VLOOKUP(Y90,[1]Empleos!A$4:M$298,6,FALSE)</f>
        <v>DECRETO 3745 DE 2003</v>
      </c>
      <c r="AE90" s="40" t="str">
        <f>VLOOKUP(Y90,[1]Empleos!A$4:M$298,7,FALSE)</f>
        <v>Global</v>
      </c>
      <c r="AF90" s="40" t="str">
        <f>VLOOKUP(Y90,[1]Empleos!A$4:M$298,8,FALSE)</f>
        <v>Carrera Adm</v>
      </c>
      <c r="AG90" s="40" t="str">
        <f>VLOOKUP(Y90,[1]Empleos!A$4:M$298,9,FALSE)</f>
        <v>CA VACANCIA TEMPORAL</v>
      </c>
      <c r="AH90" s="40" t="str">
        <f>VLOOKUP(Y90,[1]Empleos!A$4:M$298,10,FALSE)</f>
        <v>CA PROVISIONALIDAD</v>
      </c>
      <c r="AI90" s="40" t="str">
        <f>VLOOKUP(Y90,[1]Empleos!A$4:M$298,11,FALSE)</f>
        <v>Oficina_de_Control_Interno</v>
      </c>
      <c r="AJ90" s="40" t="str">
        <f>VLOOKUP(Y90,[1]Empleos!A$4:M$298,12,FALSE)</f>
        <v>N/A</v>
      </c>
      <c r="AK90" s="40">
        <f>VLOOKUP(Y90,[1]Empleos!A$4:O$298,13,FALSE)</f>
        <v>571</v>
      </c>
      <c r="AL90" s="13"/>
      <c r="AM90" s="13"/>
      <c r="AN90" s="13"/>
      <c r="AO90" s="13"/>
    </row>
    <row r="91" spans="1:41" ht="15" hidden="1" customHeight="1">
      <c r="A91" s="38">
        <v>11347693</v>
      </c>
      <c r="B91" s="54" t="s">
        <v>749</v>
      </c>
      <c r="C91" s="51" t="s">
        <v>750</v>
      </c>
      <c r="D91" s="39" t="s">
        <v>577</v>
      </c>
      <c r="E91" s="40" t="str">
        <f>VLOOKUP(C91,[1]Empleos!A$5:B$298,2,FALSE)</f>
        <v>Profesional Especializado</v>
      </c>
      <c r="F91" s="40" t="str">
        <f>VLOOKUP(C91,[1]Empleos!A$4:O$298,3,FALSE)</f>
        <v>Profesional</v>
      </c>
      <c r="G91" s="40">
        <f>VLOOKUP(C91,[1]Empleos!A$4:O$298,4,FALSE)</f>
        <v>2028</v>
      </c>
      <c r="H91" s="40">
        <f>VLOOKUP(C91,[1]Empleos!A$4:O$298,5,FALSE)</f>
        <v>17</v>
      </c>
      <c r="I91" s="40" t="str">
        <f>VLOOKUP(C91,[1]Empleos!A$4:O$298,6,FALSE)</f>
        <v>DECRETO 3745 DE 2003</v>
      </c>
      <c r="J91" s="40" t="str">
        <f>VLOOKUP(C91,[1]Empleos!A$4:O$298,7,FALSE)</f>
        <v>Global</v>
      </c>
      <c r="K91" s="40" t="str">
        <f>VLOOKUP(C91,[1]Empleos!A$4:O$298,8,FALSE)</f>
        <v>Carrera Adm</v>
      </c>
      <c r="L91" s="40" t="str">
        <f>VLOOKUP(C91,[1]Empleos!A$4:O$298,9,FALSE)</f>
        <v>CA EN PROPIEDAD</v>
      </c>
      <c r="M91" s="40" t="str">
        <f>VLOOKUP(C91,[1]Empleos!A$4:O$298,10,FALSE)</f>
        <v>CA TITULAR</v>
      </c>
      <c r="N91" s="40" t="str">
        <f>VLOOKUP(C91,[1]Empleos!A$4:O$298,11,FALSE)</f>
        <v>Dirección_de_Gestión_de_Bienes_Públicos_Rurales</v>
      </c>
      <c r="O91" s="40" t="str">
        <f>VLOOKUP(C91,[1]Empleos!A$4:O$298,12,FALSE)</f>
        <v xml:space="preserve">Grupo de Hábitat Rural </v>
      </c>
      <c r="P91" s="41">
        <f>VLOOKUP(C91,[1]Empleos!A$4:O$298,13,FALSE)</f>
        <v>220</v>
      </c>
      <c r="Q91" s="42">
        <f>VLOOKUP(C91,[1]Empleos!A$4:O$298,14,FALSE)</f>
        <v>6928453</v>
      </c>
      <c r="R91" s="43">
        <f>VLOOKUP(C91,[1]Empleos!A$4:O$298,15,FALSE)</f>
        <v>0</v>
      </c>
      <c r="S91" s="44" t="s">
        <v>11</v>
      </c>
      <c r="T91" s="44"/>
      <c r="U91" s="46"/>
      <c r="V91" s="47">
        <f t="shared" ref="V91:V102" ca="1" si="9">(TODAY()-W91)/365</f>
        <v>15.742465753424657</v>
      </c>
      <c r="W91" s="46">
        <v>40303</v>
      </c>
      <c r="X91" s="47">
        <f t="shared" ca="1" si="8"/>
        <v>15.742465753424657</v>
      </c>
      <c r="Y91" s="13" t="str">
        <f>C91</f>
        <v>PG1021</v>
      </c>
      <c r="Z91" s="40" t="str">
        <f>VLOOKUP(Y91,[1]Empleos!A$4:O$298,3,FALSE)</f>
        <v>Profesional</v>
      </c>
      <c r="AA91" s="40" t="str">
        <f>VLOOKUP(Y91,[1]Empleos!A$4:M$298,3,FALSE)</f>
        <v>Profesional</v>
      </c>
      <c r="AB91" s="40">
        <f>VLOOKUP(Y91,[1]Empleos!A$4:M$298,4,FALSE)</f>
        <v>2028</v>
      </c>
      <c r="AC91" s="40">
        <f>VLOOKUP(Y91,[1]Empleos!A$4:M$298,5,FALSE)</f>
        <v>17</v>
      </c>
      <c r="AD91" s="40" t="str">
        <f>VLOOKUP(Y91,[1]Empleos!A$4:M$298,6,FALSE)</f>
        <v>DECRETO 3745 DE 2003</v>
      </c>
      <c r="AE91" s="40" t="str">
        <f>VLOOKUP(Y91,[1]Empleos!A$4:M$298,7,FALSE)</f>
        <v>Global</v>
      </c>
      <c r="AF91" s="40" t="str">
        <f>VLOOKUP(Y91,[1]Empleos!A$4:M$298,8,FALSE)</f>
        <v>Carrera Adm</v>
      </c>
      <c r="AG91" s="40" t="str">
        <f>VLOOKUP(Y91,[1]Empleos!A$4:M$298,9,FALSE)</f>
        <v>CA EN PROPIEDAD</v>
      </c>
      <c r="AH91" s="40" t="str">
        <f>VLOOKUP(Y91,[1]Empleos!A$4:M$298,10,FALSE)</f>
        <v>CA TITULAR</v>
      </c>
      <c r="AI91" s="40" t="str">
        <f>VLOOKUP(Y91,[1]Empleos!A$4:M$298,11,FALSE)</f>
        <v>Dirección_de_Gestión_de_Bienes_Públicos_Rurales</v>
      </c>
      <c r="AJ91" s="40" t="str">
        <f>VLOOKUP(Y91,[1]Empleos!A$4:M$298,12,FALSE)</f>
        <v xml:space="preserve">Grupo de Hábitat Rural </v>
      </c>
      <c r="AK91" s="40">
        <f>VLOOKUP(Y91,[1]Empleos!A$4:O$298,13,FALSE)</f>
        <v>220</v>
      </c>
      <c r="AL91" s="13"/>
      <c r="AM91" s="13"/>
      <c r="AN91" s="13"/>
      <c r="AO91" s="13"/>
    </row>
    <row r="92" spans="1:41" ht="15" customHeight="1">
      <c r="A92" s="38">
        <v>79791946</v>
      </c>
      <c r="B92" s="13" t="s">
        <v>751</v>
      </c>
      <c r="C92" s="51" t="s">
        <v>752</v>
      </c>
      <c r="D92" s="51">
        <f>VLOOKUP(C92,'[3]RELACIÓN OPEC -ID'!B$1:C$188,2,FALSE)</f>
        <v>224417</v>
      </c>
      <c r="E92" s="40" t="str">
        <f>VLOOKUP(C92,[1]Empleos!A$5:B$298,2,FALSE)</f>
        <v>Profesional Universitario</v>
      </c>
      <c r="F92" s="40" t="str">
        <f>VLOOKUP(C92,[1]Empleos!A$4:O$298,3,FALSE)</f>
        <v>Profesional</v>
      </c>
      <c r="G92" s="40">
        <f>VLOOKUP(C92,[1]Empleos!A$4:O$298,4,FALSE)</f>
        <v>2044</v>
      </c>
      <c r="H92" s="40">
        <f>VLOOKUP(C92,[1]Empleos!A$4:O$298,5,FALSE)</f>
        <v>11</v>
      </c>
      <c r="I92" s="40" t="str">
        <f>VLOOKUP(C92,[1]Empleos!A$4:O$298,6,FALSE)</f>
        <v>DECRETO 1986 DE 2013</v>
      </c>
      <c r="J92" s="40" t="str">
        <f>VLOOKUP(C92,[1]Empleos!A$4:O$298,7,FALSE)</f>
        <v>Global</v>
      </c>
      <c r="K92" s="40" t="str">
        <f>VLOOKUP(C92,[1]Empleos!A$4:O$298,8,FALSE)</f>
        <v>Carrera Adm</v>
      </c>
      <c r="L92" s="40" t="str">
        <f>VLOOKUP(C92,[1]Empleos!A$4:O$298,9,FALSE)</f>
        <v>CA VACANCIA DEFINITIVA</v>
      </c>
      <c r="M92" s="40" t="str">
        <f>VLOOKUP(C92,[1]Empleos!A$4:O$298,10,FALSE)</f>
        <v>CA PROVISIONALIDAD</v>
      </c>
      <c r="N92" s="40" t="str">
        <f>VLOOKUP(C92,[1]Empleos!A$4:O$298,11,FALSE)</f>
        <v>Dirección_de_Gestión_de_Bienes_Públicos_Rurales</v>
      </c>
      <c r="O92" s="40" t="str">
        <f>VLOOKUP(C92,[1]Empleos!A$4:O$298,12,FALSE)</f>
        <v xml:space="preserve">Grupo de Hábitat Rural </v>
      </c>
      <c r="P92" s="41">
        <f>VLOOKUP(C92,[1]Empleos!A$4:O$298,13,FALSE)</f>
        <v>235</v>
      </c>
      <c r="Q92" s="42">
        <f>VLOOKUP(C92,[1]Empleos!A$4:O$298,14,FALSE)</f>
        <v>4492340</v>
      </c>
      <c r="R92" s="43">
        <f>VLOOKUP(C92,[1]Empleos!A$4:O$298,15,FALSE)</f>
        <v>0</v>
      </c>
      <c r="S92" s="44" t="s">
        <v>11</v>
      </c>
      <c r="T92" s="45"/>
      <c r="U92" s="46"/>
      <c r="V92" s="47">
        <f t="shared" ca="1" si="9"/>
        <v>10.315068493150685</v>
      </c>
      <c r="W92" s="46">
        <v>42284</v>
      </c>
      <c r="X92" s="47">
        <f t="shared" ca="1" si="8"/>
        <v>10.315068493150685</v>
      </c>
      <c r="Y92" s="13" t="s">
        <v>599</v>
      </c>
      <c r="Z92" s="40"/>
      <c r="AA92" s="40"/>
      <c r="AB92" s="40"/>
      <c r="AC92" s="40"/>
      <c r="AD92" s="40"/>
      <c r="AE92" s="40"/>
      <c r="AF92" s="40"/>
      <c r="AG92" s="40"/>
      <c r="AH92" s="40"/>
      <c r="AI92" s="40"/>
      <c r="AJ92" s="40"/>
      <c r="AK92" s="40"/>
      <c r="AL92" s="13"/>
      <c r="AM92" s="13"/>
      <c r="AN92" s="13"/>
      <c r="AO92" s="13"/>
    </row>
    <row r="93" spans="1:41" ht="15" hidden="1" customHeight="1">
      <c r="A93" s="38">
        <v>1032369665</v>
      </c>
      <c r="B93" s="38" t="s">
        <v>753</v>
      </c>
      <c r="C93" s="61" t="s">
        <v>754</v>
      </c>
      <c r="D93" s="39" t="s">
        <v>577</v>
      </c>
      <c r="E93" s="40" t="str">
        <f>VLOOKUP(C93,[1]Empleos!A$5:B$298,2,FALSE)</f>
        <v>Asesor</v>
      </c>
      <c r="F93" s="40" t="str">
        <f>VLOOKUP(C93,[1]Empleos!A$4:O$298,3,FALSE)</f>
        <v>Asesor</v>
      </c>
      <c r="G93" s="40">
        <f>VLOOKUP(C93,[1]Empleos!A$4:O$298,4,FALSE)</f>
        <v>1020</v>
      </c>
      <c r="H93" s="40">
        <f>VLOOKUP(C93,[1]Empleos!A$4:O$298,5,FALSE)</f>
        <v>18</v>
      </c>
      <c r="I93" s="40" t="str">
        <f>VLOOKUP(C93,[1]Empleos!A$4:O$298,6,FALSE)</f>
        <v>DECRETO 3745 DE 2003</v>
      </c>
      <c r="J93" s="40" t="str">
        <f>VLOOKUP(C93,[1]Empleos!A$4:O$298,7,FALSE)</f>
        <v>Estructural</v>
      </c>
      <c r="K93" s="40" t="str">
        <f>VLOOKUP(C93,[1]Empleos!A$4:O$298,8,FALSE)</f>
        <v>LNR</v>
      </c>
      <c r="L93" s="40" t="str">
        <f>VLOOKUP(C93,[1]Empleos!A$4:O$298,9,FALSE)</f>
        <v>LNR PROVISTO</v>
      </c>
      <c r="M93" s="40" t="str">
        <f>VLOOKUP(C93,[1]Empleos!A$4:O$298,10,FALSE)</f>
        <v>LNR NOM ORDINARIO</v>
      </c>
      <c r="N93" s="40" t="str">
        <f>VLOOKUP(C93,[1]Empleos!A$4:O$298,11,FALSE)</f>
        <v>Despacho_de_la__Ministra_o</v>
      </c>
      <c r="O93" s="40" t="str">
        <f>VLOOKUP(C93,[1]Empleos!A$4:O$298,12,FALSE)</f>
        <v>N/A</v>
      </c>
      <c r="P93" s="41">
        <f>VLOOKUP(C93,[1]Empleos!A$4:O$298,13,FALSE)</f>
        <v>5</v>
      </c>
      <c r="Q93" s="42">
        <f>VLOOKUP(C93,[1]Empleos!A$4:O$298,14,FALSE)</f>
        <v>16153855</v>
      </c>
      <c r="R93" s="43" t="str">
        <f>VLOOKUP(C93,[1]Empleos!A$4:O$298,15,FALSE)</f>
        <v xml:space="preserve">19-02-2024- Se acepta renuncia de LISETH LORENA MONTERO y se declara vacancia RESOLUCION No. 000034 de 2024 / Mediante Resolución 000059_d l 06 de marzo de 2024 se nombra a Javier Ignacio Molina, asesor 18 de Despacho/ Mediante Resolución 000199 del 18 de julio de 2024 se acepta la renuncia de Javier Ignacio Molina./ Mediante Resolución 000214 del 29 de julio de 2024 se nombra a  LEIDY JOHANA SILVA ALDANA al 2 de agosto se posesionó mediante Acta 0069 del 30 de julio de 2024 </v>
      </c>
      <c r="S93" s="44">
        <v>45479</v>
      </c>
      <c r="T93" s="45">
        <f>W93-S93</f>
        <v>24</v>
      </c>
      <c r="U93" s="46"/>
      <c r="V93" s="47">
        <f t="shared" ca="1" si="9"/>
        <v>1.4958904109589042</v>
      </c>
      <c r="W93" s="46">
        <v>45503</v>
      </c>
      <c r="X93" s="47">
        <f t="shared" ca="1" si="8"/>
        <v>1.4958904109589042</v>
      </c>
      <c r="Y93" s="13" t="s">
        <v>578</v>
      </c>
      <c r="Z93" s="40"/>
      <c r="AA93" s="40"/>
      <c r="AB93" s="40"/>
      <c r="AC93" s="40"/>
      <c r="AD93" s="40"/>
      <c r="AE93" s="40"/>
      <c r="AF93" s="40"/>
      <c r="AG93" s="40"/>
      <c r="AH93" s="40"/>
      <c r="AI93" s="40"/>
      <c r="AJ93" s="40"/>
      <c r="AK93" s="40"/>
      <c r="AL93" s="13"/>
      <c r="AM93" s="13"/>
      <c r="AN93" s="13"/>
      <c r="AO93" s="13"/>
    </row>
    <row r="94" spans="1:41" s="65" customFormat="1" ht="15" customHeight="1">
      <c r="A94" s="38">
        <v>1016004411</v>
      </c>
      <c r="B94" s="62" t="s">
        <v>755</v>
      </c>
      <c r="C94" s="63" t="s">
        <v>756</v>
      </c>
      <c r="D94" s="51">
        <f>VLOOKUP(C94,'[3]RELACIÓN OPEC -ID'!B$1:C$188,2,FALSE)</f>
        <v>224160</v>
      </c>
      <c r="E94" s="40" t="str">
        <f>VLOOKUP(C94,[1]Empleos!A$5:B$298,2,FALSE)</f>
        <v xml:space="preserve">Secretario Ejecutivo </v>
      </c>
      <c r="F94" s="40" t="str">
        <f>VLOOKUP(C94,[1]Empleos!A$4:O$298,3,FALSE)</f>
        <v>Asistencial</v>
      </c>
      <c r="G94" s="40">
        <f>VLOOKUP(C94,[1]Empleos!A$4:O$298,4,FALSE)</f>
        <v>4210</v>
      </c>
      <c r="H94" s="40">
        <f>VLOOKUP(C94,[1]Empleos!A$4:O$298,5,FALSE)</f>
        <v>18</v>
      </c>
      <c r="I94" s="40" t="str">
        <f>VLOOKUP(C94,[1]Empleos!A$4:O$298,6,FALSE)</f>
        <v>DECRETO 3745 DE 2003</v>
      </c>
      <c r="J94" s="40" t="str">
        <f>VLOOKUP(C94,[1]Empleos!A$4:O$298,7,FALSE)</f>
        <v>Global</v>
      </c>
      <c r="K94" s="40" t="str">
        <f>VLOOKUP(C94,[1]Empleos!A$4:O$298,8,FALSE)</f>
        <v>Carrera Adm</v>
      </c>
      <c r="L94" s="40" t="str">
        <f>VLOOKUP(C94,[1]Empleos!A$4:O$298,9,FALSE)</f>
        <v>CA VACANCIA DEFINITIVA</v>
      </c>
      <c r="M94" s="40" t="str">
        <f>VLOOKUP(C94,[1]Empleos!A$4:O$298,10,FALSE)</f>
        <v>CA PROVISIONALIDAD</v>
      </c>
      <c r="N94" s="40" t="str">
        <f>VLOOKUP(C94,[1]Empleos!A$4:O$298,11,FALSE)</f>
        <v>Dirección_de_Capacidades_Productivas_y_Generación_de_Ingresos</v>
      </c>
      <c r="O94" s="40" t="str">
        <f>VLOOKUP(C94,[1]Empleos!A$4:O$298,12,FALSE)</f>
        <v>N/A</v>
      </c>
      <c r="P94" s="41">
        <f>VLOOKUP(C94,[1]Empleos!A$4:O$298,13,FALSE)</f>
        <v>569</v>
      </c>
      <c r="Q94" s="42">
        <f>VLOOKUP(C94,[1]Empleos!A$4:O$298,14,FALSE)</f>
        <v>2436984</v>
      </c>
      <c r="R94" s="43">
        <f>VLOOKUP(C94,[1]Empleos!A$4:O$298,15,FALSE)</f>
        <v>0</v>
      </c>
      <c r="S94" s="44" t="s">
        <v>11</v>
      </c>
      <c r="T94" s="44"/>
      <c r="U94" s="46"/>
      <c r="V94" s="47">
        <f t="shared" ca="1" si="9"/>
        <v>10.331506849315069</v>
      </c>
      <c r="W94" s="46">
        <v>42278</v>
      </c>
      <c r="X94" s="47">
        <f t="shared" ca="1" si="8"/>
        <v>10.331506849315069</v>
      </c>
      <c r="Y94" s="62" t="s">
        <v>599</v>
      </c>
      <c r="Z94" s="64"/>
      <c r="AA94" s="40"/>
      <c r="AB94" s="40"/>
      <c r="AC94" s="40"/>
      <c r="AD94" s="40"/>
      <c r="AE94" s="40"/>
      <c r="AF94" s="40"/>
      <c r="AG94" s="40"/>
      <c r="AH94" s="40"/>
      <c r="AI94" s="40"/>
      <c r="AJ94" s="40"/>
      <c r="AK94" s="40"/>
      <c r="AL94" s="62"/>
      <c r="AM94" s="62"/>
      <c r="AN94" s="62"/>
      <c r="AO94" s="62"/>
    </row>
    <row r="95" spans="1:41" ht="15" customHeight="1">
      <c r="A95" s="38">
        <v>80367445</v>
      </c>
      <c r="B95" s="13" t="s">
        <v>757</v>
      </c>
      <c r="C95" s="51" t="s">
        <v>758</v>
      </c>
      <c r="D95" s="51">
        <f>VLOOKUP(C95,'[3]RELACIÓN OPEC -ID'!B$1:C$188,2,FALSE)</f>
        <v>224115</v>
      </c>
      <c r="E95" s="40" t="str">
        <f>VLOOKUP(C95,[1]Empleos!A$5:B$298,2,FALSE)</f>
        <v>Profesional Especializado</v>
      </c>
      <c r="F95" s="40" t="str">
        <f>VLOOKUP(C95,[1]Empleos!A$4:O$298,3,FALSE)</f>
        <v>Profesional</v>
      </c>
      <c r="G95" s="40">
        <f>VLOOKUP(C95,[1]Empleos!A$4:O$298,4,FALSE)</f>
        <v>2028</v>
      </c>
      <c r="H95" s="40">
        <f>VLOOKUP(C95,[1]Empleos!A$4:O$298,5,FALSE)</f>
        <v>14</v>
      </c>
      <c r="I95" s="40" t="str">
        <f>VLOOKUP(C95,[1]Empleos!A$4:O$298,6,FALSE)</f>
        <v>Decreto 3745 de 2003</v>
      </c>
      <c r="J95" s="40" t="str">
        <f>VLOOKUP(C95,[1]Empleos!A$4:O$298,7,FALSE)</f>
        <v>Global</v>
      </c>
      <c r="K95" s="40" t="str">
        <f>VLOOKUP(C95,[1]Empleos!A$4:O$298,8,FALSE)</f>
        <v>Carrera Adm</v>
      </c>
      <c r="L95" s="40" t="str">
        <f>VLOOKUP(C95,[1]Empleos!A$4:O$298,9,FALSE)</f>
        <v>CA VACANCIA DEFINITIVA</v>
      </c>
      <c r="M95" s="40" t="str">
        <f>VLOOKUP(C95,[1]Empleos!A$4:O$298,10,FALSE)</f>
        <v>CA PROVISIONALIDAD</v>
      </c>
      <c r="N95" s="40" t="str">
        <f>VLOOKUP(C95,[1]Empleos!A$4:O$298,11,FALSE)</f>
        <v>Dirección_de_Capacidades_Productivas_y_Generación_de_Ingresos</v>
      </c>
      <c r="O95" s="40" t="str">
        <f>VLOOKUP(C95,[1]Empleos!A$4:O$298,12,FALSE)</f>
        <v>N/A</v>
      </c>
      <c r="P95" s="41">
        <f>VLOOKUP(C95,[1]Empleos!A$4:O$298,13,FALSE)</f>
        <v>250</v>
      </c>
      <c r="Q95" s="42">
        <f>VLOOKUP(C95,[1]Empleos!A$4:O$298,14,FALSE)</f>
        <v>5526100</v>
      </c>
      <c r="R95" s="43" t="str">
        <f>VLOOKUP(C95,[1]Empleos!A$4:O$298,15,FALSE)</f>
        <v>No se ha definido su uicacación funcional</v>
      </c>
      <c r="S95" s="44" t="s">
        <v>11</v>
      </c>
      <c r="T95" s="44"/>
      <c r="U95" s="46"/>
      <c r="V95" s="47">
        <f t="shared" ca="1" si="9"/>
        <v>8.0109589041095894</v>
      </c>
      <c r="W95" s="46">
        <v>43125</v>
      </c>
      <c r="X95" s="47">
        <f t="shared" ca="1" si="8"/>
        <v>8.0109589041095894</v>
      </c>
      <c r="Y95" s="13" t="s">
        <v>599</v>
      </c>
      <c r="Z95" s="40"/>
      <c r="AA95" s="40"/>
      <c r="AB95" s="40"/>
      <c r="AC95" s="40"/>
      <c r="AD95" s="40"/>
      <c r="AE95" s="40"/>
      <c r="AF95" s="40"/>
      <c r="AG95" s="40"/>
      <c r="AH95" s="40"/>
      <c r="AI95" s="40"/>
      <c r="AJ95" s="40"/>
      <c r="AK95" s="40"/>
      <c r="AL95" s="13"/>
      <c r="AM95" s="13"/>
      <c r="AN95" s="13"/>
      <c r="AO95" s="13"/>
    </row>
    <row r="96" spans="1:41" ht="15" customHeight="1">
      <c r="A96" s="38">
        <v>80136266</v>
      </c>
      <c r="B96" s="13" t="s">
        <v>759</v>
      </c>
      <c r="C96" s="39" t="s">
        <v>760</v>
      </c>
      <c r="D96" s="51">
        <f>VLOOKUP(C96,'[3]RELACIÓN OPEC -ID'!B$1:C$188,2,FALSE)</f>
        <v>224336</v>
      </c>
      <c r="E96" s="40" t="str">
        <f>VLOOKUP(C96,[1]Empleos!A$5:B$298,2,FALSE)</f>
        <v>Auxiliar Administrativo</v>
      </c>
      <c r="F96" s="40" t="str">
        <f>VLOOKUP(C96,[1]Empleos!A$4:O$298,3,FALSE)</f>
        <v>Asistencial</v>
      </c>
      <c r="G96" s="40">
        <f>VLOOKUP(C96,[1]Empleos!A$4:O$298,4,FALSE)</f>
        <v>4044</v>
      </c>
      <c r="H96" s="40">
        <f>VLOOKUP(C96,[1]Empleos!A$4:O$298,5,FALSE)</f>
        <v>11</v>
      </c>
      <c r="I96" s="40" t="str">
        <f>VLOOKUP(C96,[1]Empleos!A$4:O$298,6,FALSE)</f>
        <v>DECRETO 3745 DE 2003</v>
      </c>
      <c r="J96" s="40" t="str">
        <f>VLOOKUP(C96,[1]Empleos!A$4:O$298,7,FALSE)</f>
        <v>Global</v>
      </c>
      <c r="K96" s="40" t="str">
        <f>VLOOKUP(C96,[1]Empleos!A$4:O$298,8,FALSE)</f>
        <v>Carrera Adm</v>
      </c>
      <c r="L96" s="40" t="str">
        <f>VLOOKUP(C96,[1]Empleos!A$4:O$298,9,FALSE)</f>
        <v>CA VACANCIA DEFINITIVA</v>
      </c>
      <c r="M96" s="40" t="str">
        <f>VLOOKUP(C96,[1]Empleos!A$4:O$298,10,FALSE)</f>
        <v>CA PROVISIONALIDAD</v>
      </c>
      <c r="N96" s="40" t="str">
        <f>VLOOKUP(C96,[1]Empleos!A$4:O$298,11,FALSE)</f>
        <v>Dirección_de_Capacidades_Productivas_y_Generación_de_Ingresos</v>
      </c>
      <c r="O96" s="40" t="str">
        <f>VLOOKUP(C96,[1]Empleos!A$4:O$298,12,FALSE)</f>
        <v>N/A</v>
      </c>
      <c r="P96" s="41">
        <f>VLOOKUP(C96,[1]Empleos!A$4:O$298,13,FALSE)</f>
        <v>581</v>
      </c>
      <c r="Q96" s="42">
        <f>VLOOKUP(C96,[1]Empleos!A$4:O$298,14,FALSE)</f>
        <v>1909076</v>
      </c>
      <c r="R96" s="43">
        <f>VLOOKUP(C96,[1]Empleos!A$4:O$298,15,FALSE)</f>
        <v>0</v>
      </c>
      <c r="S96" s="44" t="s">
        <v>11</v>
      </c>
      <c r="T96" s="44"/>
      <c r="U96" s="46"/>
      <c r="V96" s="47">
        <f t="shared" ca="1" si="9"/>
        <v>5.4082191780821915</v>
      </c>
      <c r="W96" s="46">
        <v>44075</v>
      </c>
      <c r="X96" s="47">
        <f t="shared" ca="1" si="8"/>
        <v>5.4082191780821915</v>
      </c>
      <c r="Y96" s="13" t="s">
        <v>599</v>
      </c>
      <c r="Z96" s="40"/>
      <c r="AA96" s="40"/>
      <c r="AB96" s="40"/>
      <c r="AC96" s="40"/>
      <c r="AD96" s="40"/>
      <c r="AE96" s="40"/>
      <c r="AF96" s="40"/>
      <c r="AG96" s="40"/>
      <c r="AH96" s="40"/>
      <c r="AI96" s="40"/>
      <c r="AJ96" s="40"/>
      <c r="AK96" s="40"/>
      <c r="AL96" s="13"/>
      <c r="AM96" s="13"/>
      <c r="AN96" s="13"/>
      <c r="AO96" s="13"/>
    </row>
    <row r="97" spans="1:41" ht="15" customHeight="1">
      <c r="A97" s="38">
        <v>35601224</v>
      </c>
      <c r="B97" s="13" t="s">
        <v>761</v>
      </c>
      <c r="C97" s="51" t="s">
        <v>762</v>
      </c>
      <c r="D97" s="51">
        <f>VLOOKUP(C97,'[3]RELACIÓN OPEC -ID'!B$1:C$188,2,FALSE)</f>
        <v>224390</v>
      </c>
      <c r="E97" s="40" t="str">
        <f>VLOOKUP(C97,[1]Empleos!A$5:B$298,2,FALSE)</f>
        <v>Profesional Especializado</v>
      </c>
      <c r="F97" s="40" t="str">
        <f>VLOOKUP(C97,[1]Empleos!A$4:O$298,3,FALSE)</f>
        <v>Profesional</v>
      </c>
      <c r="G97" s="40">
        <f>VLOOKUP(C97,[1]Empleos!A$4:O$298,4,FALSE)</f>
        <v>2028</v>
      </c>
      <c r="H97" s="40">
        <f>VLOOKUP(C97,[1]Empleos!A$4:O$298,5,FALSE)</f>
        <v>13</v>
      </c>
      <c r="I97" s="40" t="str">
        <f>VLOOKUP(C97,[1]Empleos!A$4:O$298,6,FALSE)</f>
        <v>Decreto 3745 de 2003</v>
      </c>
      <c r="J97" s="40" t="str">
        <f>VLOOKUP(C97,[1]Empleos!A$4:O$298,7,FALSE)</f>
        <v>Global</v>
      </c>
      <c r="K97" s="40" t="str">
        <f>VLOOKUP(C97,[1]Empleos!A$4:O$298,8,FALSE)</f>
        <v>Carrera Adm</v>
      </c>
      <c r="L97" s="40" t="str">
        <f>VLOOKUP(C97,[1]Empleos!A$4:O$298,9,FALSE)</f>
        <v>CA VACANCIA DEFINITIVA</v>
      </c>
      <c r="M97" s="40" t="str">
        <f>VLOOKUP(C97,[1]Empleos!A$4:O$298,10,FALSE)</f>
        <v>CA PROVISIONALIDAD</v>
      </c>
      <c r="N97" s="40" t="str">
        <f>VLOOKUP(C97,[1]Empleos!A$4:O$298,11,FALSE)</f>
        <v>Dirección_de_Capacidades_Productivas_y_Generación_de_Ingresos</v>
      </c>
      <c r="O97" s="40" t="str">
        <f>VLOOKUP(C97,[1]Empleos!A$4:O$298,12,FALSE)</f>
        <v>Grupo Interno de Trabajo de seguridad alimentaria  y nutricional  y generacion de ingresos (Resolución 000248 de mayo 28  de 2014)</v>
      </c>
      <c r="P97" s="41">
        <f>VLOOKUP(C97,[1]Empleos!A$4:O$298,13,FALSE)</f>
        <v>253</v>
      </c>
      <c r="Q97" s="42">
        <f>VLOOKUP(C97,[1]Empleos!A$4:O$298,14,FALSE)</f>
        <v>5163904</v>
      </c>
      <c r="R97" s="43">
        <f>VLOOKUP(C97,[1]Empleos!A$4:O$298,15,FALSE)</f>
        <v>0</v>
      </c>
      <c r="S97" s="44" t="s">
        <v>11</v>
      </c>
      <c r="T97" s="44"/>
      <c r="U97" s="46"/>
      <c r="V97" s="47">
        <f t="shared" ca="1" si="9"/>
        <v>8.5452054794520542</v>
      </c>
      <c r="W97" s="46">
        <v>42930</v>
      </c>
      <c r="X97" s="47">
        <f t="shared" ca="1" si="8"/>
        <v>8.5452054794520542</v>
      </c>
      <c r="Y97" s="13" t="s">
        <v>599</v>
      </c>
      <c r="Z97" s="40"/>
      <c r="AA97" s="40"/>
      <c r="AB97" s="40"/>
      <c r="AC97" s="40"/>
      <c r="AD97" s="40"/>
      <c r="AE97" s="40"/>
      <c r="AF97" s="40"/>
      <c r="AG97" s="40"/>
      <c r="AH97" s="40"/>
      <c r="AI97" s="40"/>
      <c r="AJ97" s="40"/>
      <c r="AK97" s="40"/>
      <c r="AL97" s="13"/>
      <c r="AM97" s="13"/>
      <c r="AN97" s="13"/>
      <c r="AO97" s="13"/>
    </row>
    <row r="98" spans="1:41" ht="15" hidden="1" customHeight="1">
      <c r="A98" s="38">
        <v>11790304</v>
      </c>
      <c r="B98" s="54" t="s">
        <v>763</v>
      </c>
      <c r="C98" s="51" t="s">
        <v>764</v>
      </c>
      <c r="D98" s="39" t="s">
        <v>577</v>
      </c>
      <c r="E98" s="40" t="str">
        <f>VLOOKUP(C98,[1]Empleos!A$5:B$298,2,FALSE)</f>
        <v>Profesional Especializado</v>
      </c>
      <c r="F98" s="40" t="str">
        <f>VLOOKUP(C98,[1]Empleos!A$4:O$298,3,FALSE)</f>
        <v>Profesional</v>
      </c>
      <c r="G98" s="40">
        <f>VLOOKUP(C98,[1]Empleos!A$4:O$298,4,FALSE)</f>
        <v>2028</v>
      </c>
      <c r="H98" s="40">
        <f>VLOOKUP(C98,[1]Empleos!A$4:O$298,5,FALSE)</f>
        <v>14</v>
      </c>
      <c r="I98" s="40" t="str">
        <f>VLOOKUP(C98,[1]Empleos!A$4:O$298,6,FALSE)</f>
        <v>Decreto 3745 de 2003</v>
      </c>
      <c r="J98" s="40" t="str">
        <f>VLOOKUP(C98,[1]Empleos!A$4:O$298,7,FALSE)</f>
        <v>Global</v>
      </c>
      <c r="K98" s="40" t="str">
        <f>VLOOKUP(C98,[1]Empleos!A$4:O$298,8,FALSE)</f>
        <v>Carrera Adm</v>
      </c>
      <c r="L98" s="40" t="str">
        <f>VLOOKUP(C98,[1]Empleos!A$4:O$298,9,FALSE)</f>
        <v>CA EN PROPIEDAD</v>
      </c>
      <c r="M98" s="40" t="str">
        <f>VLOOKUP(C98,[1]Empleos!A$4:O$298,10,FALSE)</f>
        <v>CA TITULAR</v>
      </c>
      <c r="N98" s="40" t="str">
        <f>VLOOKUP(C98,[1]Empleos!A$4:O$298,11,FALSE)</f>
        <v>Dirección_de_Capacidades_Productivas_y_Generación_de_Ingresos</v>
      </c>
      <c r="O98" s="40" t="str">
        <f>VLOOKUP(C98,[1]Empleos!A$4:O$298,12,FALSE)</f>
        <v>N/A</v>
      </c>
      <c r="P98" s="41">
        <f>VLOOKUP(C98,[1]Empleos!A$4:O$298,13,FALSE)</f>
        <v>250</v>
      </c>
      <c r="Q98" s="42">
        <f>VLOOKUP(C98,[1]Empleos!A$4:O$298,14,FALSE)</f>
        <v>5526100</v>
      </c>
      <c r="R98" s="43">
        <f>VLOOKUP(C98,[1]Empleos!A$4:O$298,15,FALSE)</f>
        <v>0</v>
      </c>
      <c r="S98" s="44" t="s">
        <v>11</v>
      </c>
      <c r="T98" s="44"/>
      <c r="U98" s="46"/>
      <c r="V98" s="47">
        <f t="shared" ca="1" si="9"/>
        <v>7.6630136986301371</v>
      </c>
      <c r="W98" s="46">
        <v>43252</v>
      </c>
      <c r="X98" s="47">
        <f t="shared" ca="1" si="8"/>
        <v>7.6630136986301371</v>
      </c>
      <c r="Y98" s="13" t="str">
        <f>C98</f>
        <v>PG1082</v>
      </c>
      <c r="Z98" s="40" t="str">
        <f>VLOOKUP(Y98,[1]Empleos!A$4:O$298,3,FALSE)</f>
        <v>Profesional</v>
      </c>
      <c r="AA98" s="40" t="str">
        <f>VLOOKUP(Y98,[1]Empleos!A$4:M$298,3,FALSE)</f>
        <v>Profesional</v>
      </c>
      <c r="AB98" s="40">
        <f>VLOOKUP(Y98,[1]Empleos!A$4:M$298,4,FALSE)</f>
        <v>2028</v>
      </c>
      <c r="AC98" s="40">
        <f>VLOOKUP(Y98,[1]Empleos!A$4:M$298,5,FALSE)</f>
        <v>14</v>
      </c>
      <c r="AD98" s="40" t="str">
        <f>VLOOKUP(Y98,[1]Empleos!A$4:M$298,6,FALSE)</f>
        <v>Decreto 3745 de 2003</v>
      </c>
      <c r="AE98" s="40" t="str">
        <f>VLOOKUP(Y98,[1]Empleos!A$4:M$298,7,FALSE)</f>
        <v>Global</v>
      </c>
      <c r="AF98" s="40" t="str">
        <f>VLOOKUP(Y98,[1]Empleos!A$4:M$298,8,FALSE)</f>
        <v>Carrera Adm</v>
      </c>
      <c r="AG98" s="40" t="str">
        <f>VLOOKUP(Y98,[1]Empleos!A$4:M$298,9,FALSE)</f>
        <v>CA EN PROPIEDAD</v>
      </c>
      <c r="AH98" s="40" t="str">
        <f>VLOOKUP(Y98,[1]Empleos!A$4:M$298,10,FALSE)</f>
        <v>CA TITULAR</v>
      </c>
      <c r="AI98" s="40" t="str">
        <f>VLOOKUP(Y98,[1]Empleos!A$4:M$298,11,FALSE)</f>
        <v>Dirección_de_Capacidades_Productivas_y_Generación_de_Ingresos</v>
      </c>
      <c r="AJ98" s="40" t="str">
        <f>VLOOKUP(Y98,[1]Empleos!A$4:M$298,12,FALSE)</f>
        <v>N/A</v>
      </c>
      <c r="AK98" s="40">
        <f>VLOOKUP(Y98,[1]Empleos!A$4:O$298,13,FALSE)</f>
        <v>250</v>
      </c>
      <c r="AL98" s="13"/>
      <c r="AM98" s="13"/>
      <c r="AN98" s="13"/>
      <c r="AO98" s="13"/>
    </row>
    <row r="99" spans="1:41" ht="15" customHeight="1">
      <c r="A99" s="38">
        <v>93297303</v>
      </c>
      <c r="B99" s="13" t="s">
        <v>765</v>
      </c>
      <c r="C99" s="51" t="s">
        <v>766</v>
      </c>
      <c r="D99" s="51">
        <f>VLOOKUP(C99,'[3]RELACIÓN OPEC -ID'!B$1:C$188,2,FALSE)</f>
        <v>224418</v>
      </c>
      <c r="E99" s="40" t="str">
        <f>VLOOKUP(C99,[1]Empleos!A$5:B$298,2,FALSE)</f>
        <v>Tecnico Administrativo</v>
      </c>
      <c r="F99" s="40" t="str">
        <f>VLOOKUP(C99,[1]Empleos!A$4:O$298,3,FALSE)</f>
        <v>Técnico</v>
      </c>
      <c r="G99" s="40">
        <f>VLOOKUP(C99,[1]Empleos!A$4:O$298,4,FALSE)</f>
        <v>3124</v>
      </c>
      <c r="H99" s="40">
        <f>VLOOKUP(C99,[1]Empleos!A$4:O$298,5,FALSE)</f>
        <v>15</v>
      </c>
      <c r="I99" s="40" t="str">
        <f>VLOOKUP(C99,[1]Empleos!A$4:O$298,6,FALSE)</f>
        <v>DECRETO 1986 DE 2013</v>
      </c>
      <c r="J99" s="40" t="str">
        <f>VLOOKUP(C99,[1]Empleos!A$4:O$298,7,FALSE)</f>
        <v>Global</v>
      </c>
      <c r="K99" s="40" t="str">
        <f>VLOOKUP(C99,[1]Empleos!A$4:O$298,8,FALSE)</f>
        <v>Carrera Adm</v>
      </c>
      <c r="L99" s="40" t="str">
        <f>VLOOKUP(C99,[1]Empleos!A$4:O$298,9,FALSE)</f>
        <v>CA VACANCIA DEFINITIVA</v>
      </c>
      <c r="M99" s="40" t="str">
        <f>VLOOKUP(C99,[1]Empleos!A$4:O$298,10,FALSE)</f>
        <v>CA PROVISIONALIDAD</v>
      </c>
      <c r="N99" s="40" t="str">
        <f>VLOOKUP(C99,[1]Empleos!A$4:O$298,11,FALSE)</f>
        <v>Dirección_de_Capacidades_Productivas_y_Generación_de_Ingresos</v>
      </c>
      <c r="O99" s="40" t="str">
        <f>VLOOKUP(C99,[1]Empleos!A$4:O$298,12,FALSE)</f>
        <v>N/A</v>
      </c>
      <c r="P99" s="41">
        <f>VLOOKUP(C99,[1]Empleos!A$4:O$298,13,FALSE)</f>
        <v>256</v>
      </c>
      <c r="Q99" s="42">
        <f>VLOOKUP(C99,[1]Empleos!A$4:O$298,14,FALSE)</f>
        <v>3147287</v>
      </c>
      <c r="R99" s="43">
        <f>VLOOKUP(C99,[1]Empleos!A$4:O$298,15,FALSE)</f>
        <v>0</v>
      </c>
      <c r="S99" s="44" t="s">
        <v>11</v>
      </c>
      <c r="T99" s="44"/>
      <c r="U99" s="46"/>
      <c r="V99" s="47">
        <f t="shared" ca="1" si="9"/>
        <v>4.0465753424657533</v>
      </c>
      <c r="W99" s="46">
        <v>44572</v>
      </c>
      <c r="X99" s="47">
        <f t="shared" ca="1" si="8"/>
        <v>4.0465753424657533</v>
      </c>
      <c r="Y99" s="13" t="s">
        <v>599</v>
      </c>
      <c r="Z99" s="40"/>
      <c r="AA99" s="40"/>
      <c r="AB99" s="40"/>
      <c r="AC99" s="40"/>
      <c r="AD99" s="40"/>
      <c r="AE99" s="40"/>
      <c r="AF99" s="40"/>
      <c r="AG99" s="40"/>
      <c r="AH99" s="40"/>
      <c r="AI99" s="40"/>
      <c r="AJ99" s="40"/>
      <c r="AK99" s="40"/>
      <c r="AL99" s="13"/>
      <c r="AM99" s="13"/>
      <c r="AN99" s="13"/>
      <c r="AO99" s="13"/>
    </row>
    <row r="100" spans="1:41" ht="15" customHeight="1">
      <c r="A100" s="53">
        <v>74376316</v>
      </c>
      <c r="B100" s="13" t="s">
        <v>767</v>
      </c>
      <c r="C100" s="51" t="s">
        <v>768</v>
      </c>
      <c r="D100" s="51">
        <f>VLOOKUP(C100,'[3]RELACIÓN OPEC -ID'!B$1:C$188,2,FALSE)</f>
        <v>224115</v>
      </c>
      <c r="E100" s="40" t="str">
        <f>VLOOKUP(C100,[1]Empleos!A$5:B$298,2,FALSE)</f>
        <v>Profesional Especializado</v>
      </c>
      <c r="F100" s="40" t="str">
        <f>VLOOKUP(C100,[1]Empleos!A$4:O$298,3,FALSE)</f>
        <v>Profesional</v>
      </c>
      <c r="G100" s="40">
        <f>VLOOKUP(C100,[1]Empleos!A$4:O$298,4,FALSE)</f>
        <v>2028</v>
      </c>
      <c r="H100" s="40">
        <f>VLOOKUP(C100,[1]Empleos!A$4:O$298,5,FALSE)</f>
        <v>14</v>
      </c>
      <c r="I100" s="40" t="str">
        <f>VLOOKUP(C100,[1]Empleos!A$4:O$298,6,FALSE)</f>
        <v>Decreto 3745 de 2003</v>
      </c>
      <c r="J100" s="40" t="str">
        <f>VLOOKUP(C100,[1]Empleos!A$4:O$298,7,FALSE)</f>
        <v>Global</v>
      </c>
      <c r="K100" s="40" t="str">
        <f>VLOOKUP(C100,[1]Empleos!A$4:O$298,8,FALSE)</f>
        <v>Carrera Adm</v>
      </c>
      <c r="L100" s="40" t="str">
        <f>VLOOKUP(C100,[1]Empleos!A$4:O$298,9,FALSE)</f>
        <v>CA VACANCIA DEFINITIVA</v>
      </c>
      <c r="M100" s="40" t="str">
        <f>VLOOKUP(C100,[1]Empleos!A$4:O$298,10,FALSE)</f>
        <v>CA PROVISIONALIDAD</v>
      </c>
      <c r="N100" s="40" t="str">
        <f>VLOOKUP(C100,[1]Empleos!A$4:O$298,11,FALSE)</f>
        <v>Dirección_de_Capacidades_Productivas_y_Generación_de_Ingresos</v>
      </c>
      <c r="O100" s="40" t="str">
        <f>VLOOKUP(C100,[1]Empleos!A$4:O$298,12,FALSE)</f>
        <v>Grupo Interno de Trabajo de seguridad alimentaria  y nutricional  y generacion de ingresos (Resolución 000248 de mayo 28  de 2014)</v>
      </c>
      <c r="P100" s="41">
        <f>VLOOKUP(C100,[1]Empleos!A$4:O$298,13,FALSE)</f>
        <v>250</v>
      </c>
      <c r="Q100" s="42">
        <f>VLOOKUP(C100,[1]Empleos!A$4:O$298,14,FALSE)</f>
        <v>5526100</v>
      </c>
      <c r="R100" s="43">
        <f>VLOOKUP(C100,[1]Empleos!A$4:O$298,15,FALSE)</f>
        <v>0</v>
      </c>
      <c r="S100" s="44" t="s">
        <v>11</v>
      </c>
      <c r="T100" s="44"/>
      <c r="U100" s="46"/>
      <c r="V100" s="47">
        <f t="shared" ca="1" si="9"/>
        <v>8.9780821917808211</v>
      </c>
      <c r="W100" s="46">
        <v>42772</v>
      </c>
      <c r="X100" s="47">
        <f t="shared" ca="1" si="8"/>
        <v>8.9780821917808211</v>
      </c>
      <c r="Y100" s="13" t="s">
        <v>599</v>
      </c>
      <c r="Z100" s="40"/>
      <c r="AA100" s="40"/>
      <c r="AB100" s="40"/>
      <c r="AC100" s="40"/>
      <c r="AD100" s="40"/>
      <c r="AE100" s="40"/>
      <c r="AF100" s="40"/>
      <c r="AG100" s="40"/>
      <c r="AH100" s="40"/>
      <c r="AI100" s="40"/>
      <c r="AJ100" s="40"/>
      <c r="AK100" s="40"/>
      <c r="AL100" s="13"/>
      <c r="AM100" s="13"/>
      <c r="AN100" s="13"/>
      <c r="AO100" s="13"/>
    </row>
    <row r="101" spans="1:41" ht="15" customHeight="1">
      <c r="A101" s="38">
        <v>21022760</v>
      </c>
      <c r="B101" s="13" t="s">
        <v>769</v>
      </c>
      <c r="C101" s="51" t="s">
        <v>770</v>
      </c>
      <c r="D101" s="51">
        <f>VLOOKUP(C101,'[3]RELACIÓN OPEC -ID'!B$1:C$188,2,FALSE)</f>
        <v>224117</v>
      </c>
      <c r="E101" s="40" t="str">
        <f>VLOOKUP(C101,[1]Empleos!A$5:B$298,2,FALSE)</f>
        <v>Profesional Especializado</v>
      </c>
      <c r="F101" s="40" t="str">
        <f>VLOOKUP(C101,[1]Empleos!A$4:O$298,3,FALSE)</f>
        <v>Profesional</v>
      </c>
      <c r="G101" s="40">
        <f>VLOOKUP(C101,[1]Empleos!A$4:O$298,4,FALSE)</f>
        <v>2028</v>
      </c>
      <c r="H101" s="40">
        <f>VLOOKUP(C101,[1]Empleos!A$4:O$298,5,FALSE)</f>
        <v>15</v>
      </c>
      <c r="I101" s="40" t="str">
        <f>VLOOKUP(C101,[1]Empleos!A$4:O$298,6,FALSE)</f>
        <v>Decreto 3745 de 2003</v>
      </c>
      <c r="J101" s="40" t="str">
        <f>VLOOKUP(C101,[1]Empleos!A$4:O$298,7,FALSE)</f>
        <v>Global</v>
      </c>
      <c r="K101" s="40" t="str">
        <f>VLOOKUP(C101,[1]Empleos!A$4:O$298,8,FALSE)</f>
        <v>Carrera Adm</v>
      </c>
      <c r="L101" s="40" t="str">
        <f>VLOOKUP(C101,[1]Empleos!A$4:O$298,9,FALSE)</f>
        <v>CA VACANCIA DEFINITIVA</v>
      </c>
      <c r="M101" s="40" t="str">
        <f>VLOOKUP(C101,[1]Empleos!A$4:O$298,10,FALSE)</f>
        <v>CA PROVISIONALIDAD</v>
      </c>
      <c r="N101" s="40" t="str">
        <f>VLOOKUP(C101,[1]Empleos!A$4:O$298,11,FALSE)</f>
        <v>Dirección_de_Capacidades_Productivas_y_Generación_de_Ingresos</v>
      </c>
      <c r="O101" s="40" t="str">
        <f>VLOOKUP(C101,[1]Empleos!A$4:O$298,12,FALSE)</f>
        <v>Grupo Interno de Trabajo de seguridad alimentaria  y nutricional  y generacion de ingresos (Resolución 000248 de mayo 28  de 2014)</v>
      </c>
      <c r="P101" s="41">
        <f>VLOOKUP(C101,[1]Empleos!A$4:O$298,13,FALSE)</f>
        <v>247</v>
      </c>
      <c r="Q101" s="42">
        <f>VLOOKUP(C101,[1]Empleos!A$4:O$298,14,FALSE)</f>
        <v>6109678</v>
      </c>
      <c r="R101" s="43">
        <f>VLOOKUP(C101,[1]Empleos!A$4:O$298,15,FALSE)</f>
        <v>0</v>
      </c>
      <c r="S101" s="44" t="s">
        <v>11</v>
      </c>
      <c r="T101" s="44"/>
      <c r="U101" s="46"/>
      <c r="V101" s="47">
        <f t="shared" ca="1" si="9"/>
        <v>4.0301369863013701</v>
      </c>
      <c r="W101" s="46">
        <v>44578</v>
      </c>
      <c r="X101" s="47">
        <f t="shared" ca="1" si="8"/>
        <v>4.0301369863013701</v>
      </c>
      <c r="Y101" s="13" t="s">
        <v>599</v>
      </c>
      <c r="Z101" s="40"/>
      <c r="AA101" s="40"/>
      <c r="AB101" s="40"/>
      <c r="AC101" s="40"/>
      <c r="AD101" s="40"/>
      <c r="AE101" s="40"/>
      <c r="AF101" s="40"/>
      <c r="AG101" s="40"/>
      <c r="AH101" s="40"/>
      <c r="AI101" s="40"/>
      <c r="AJ101" s="40"/>
      <c r="AK101" s="40"/>
      <c r="AL101" s="13"/>
      <c r="AM101" s="13"/>
      <c r="AN101" s="13"/>
      <c r="AO101" s="13"/>
    </row>
    <row r="102" spans="1:41" ht="15" hidden="1" customHeight="1">
      <c r="A102" s="38">
        <v>1130636354</v>
      </c>
      <c r="B102" s="13" t="s">
        <v>771</v>
      </c>
      <c r="C102" s="51" t="s">
        <v>772</v>
      </c>
      <c r="D102" s="39" t="s">
        <v>577</v>
      </c>
      <c r="E102" s="40" t="str">
        <f>VLOOKUP(C102,[1]Empleos!A$5:B$298,2,FALSE)</f>
        <v>Director Técnico</v>
      </c>
      <c r="F102" s="40" t="str">
        <f>VLOOKUP(C102,[1]Empleos!A$4:O$298,3,FALSE)</f>
        <v>Directivo</v>
      </c>
      <c r="G102" s="40" t="str">
        <f>VLOOKUP(C102,[1]Empleos!A$4:O$298,4,FALSE)</f>
        <v>0100</v>
      </c>
      <c r="H102" s="40">
        <f>VLOOKUP(C102,[1]Empleos!A$4:O$298,5,FALSE)</f>
        <v>20</v>
      </c>
      <c r="I102" s="40" t="str">
        <f>VLOOKUP(C102,[1]Empleos!A$4:O$298,6,FALSE)</f>
        <v>Decreto 1837 de 2016</v>
      </c>
      <c r="J102" s="40" t="str">
        <f>VLOOKUP(C102,[1]Empleos!A$4:O$298,7,FALSE)</f>
        <v>Estructural</v>
      </c>
      <c r="K102" s="40" t="str">
        <f>VLOOKUP(C102,[1]Empleos!A$4:O$298,8,FALSE)</f>
        <v>LNR</v>
      </c>
      <c r="L102" s="40" t="str">
        <f>VLOOKUP(C102,[1]Empleos!A$4:O$298,9,FALSE)</f>
        <v>LNR PROVISTO</v>
      </c>
      <c r="M102" s="40" t="str">
        <f>VLOOKUP(C102,[1]Empleos!A$4:O$298,10,FALSE)</f>
        <v>LNR NOM ORDINARIO</v>
      </c>
      <c r="N102" s="40" t="str">
        <f>VLOOKUP(C102,[1]Empleos!A$4:O$298,11,FALSE)</f>
        <v>Dirección_de_la_Mujer_Rural</v>
      </c>
      <c r="O102" s="40" t="str">
        <f>VLOOKUP(C102,[1]Empleos!A$4:O$298,12,FALSE)</f>
        <v>N/A</v>
      </c>
      <c r="P102" s="41" t="str">
        <f>VLOOKUP(C102,[1]Empleos!A$4:O$298,13,FALSE)</f>
        <v xml:space="preserve">26,27 y 28 Resolución 00043 del 27 febrero de 2023 </v>
      </c>
      <c r="Q102" s="42">
        <f>VLOOKUP(C102,[1]Empleos!A$4:O$298,14,FALSE)</f>
        <v>12094808</v>
      </c>
      <c r="R102" s="43">
        <f>VLOOKUP(C102,[1]Empleos!A$4:O$298,15,FALSE)</f>
        <v>0</v>
      </c>
      <c r="S102" s="44" t="s">
        <v>11</v>
      </c>
      <c r="T102" s="44"/>
      <c r="U102" s="46"/>
      <c r="V102" s="47">
        <f t="shared" ca="1" si="9"/>
        <v>8.6849315068493151</v>
      </c>
      <c r="W102" s="46">
        <v>42879</v>
      </c>
      <c r="X102" s="47">
        <f t="shared" ca="1" si="8"/>
        <v>8.6849315068493151</v>
      </c>
      <c r="Y102" s="13" t="s">
        <v>578</v>
      </c>
      <c r="Z102" s="40"/>
      <c r="AA102" s="40"/>
      <c r="AB102" s="40"/>
      <c r="AC102" s="40"/>
      <c r="AD102" s="40"/>
      <c r="AE102" s="40"/>
      <c r="AF102" s="40"/>
      <c r="AG102" s="40"/>
      <c r="AH102" s="40"/>
      <c r="AI102" s="40"/>
      <c r="AJ102" s="40"/>
      <c r="AK102" s="40"/>
      <c r="AL102" s="13"/>
      <c r="AM102" s="13"/>
      <c r="AN102" s="13"/>
      <c r="AO102" s="13"/>
    </row>
    <row r="103" spans="1:41" ht="15" customHeight="1">
      <c r="A103" s="38">
        <v>52160242</v>
      </c>
      <c r="B103" s="54" t="s">
        <v>773</v>
      </c>
      <c r="C103" s="51" t="s">
        <v>774</v>
      </c>
      <c r="D103" s="51">
        <f>VLOOKUP(C103,'[3]RELACIÓN OPEC -ID'!B$1:C$188,2,FALSE)</f>
        <v>224119</v>
      </c>
      <c r="E103" s="40" t="str">
        <f>VLOOKUP(C103,[1]Empleos!A$5:B$298,2,FALSE)</f>
        <v xml:space="preserve">Secretario Ejecutivo </v>
      </c>
      <c r="F103" s="40" t="str">
        <f>VLOOKUP(C103,[1]Empleos!A$4:O$298,3,FALSE)</f>
        <v>Asistencial</v>
      </c>
      <c r="G103" s="40">
        <f>VLOOKUP(C103,[1]Empleos!A$4:O$298,4,FALSE)</f>
        <v>4210</v>
      </c>
      <c r="H103" s="40">
        <f>VLOOKUP(C103,[1]Empleos!A$4:O$298,5,FALSE)</f>
        <v>22</v>
      </c>
      <c r="I103" s="40" t="str">
        <f>VLOOKUP(C103,[1]Empleos!A$4:O$298,6,FALSE)</f>
        <v>DECRETO 3745 DE 2003</v>
      </c>
      <c r="J103" s="40" t="str">
        <f>VLOOKUP(C103,[1]Empleos!A$4:O$298,7,FALSE)</f>
        <v>Global</v>
      </c>
      <c r="K103" s="40" t="str">
        <f>VLOOKUP(C103,[1]Empleos!A$4:O$298,8,FALSE)</f>
        <v>Carrera Adm</v>
      </c>
      <c r="L103" s="40" t="str">
        <f>VLOOKUP(C103,[1]Empleos!A$4:O$298,9,FALSE)</f>
        <v>CA VACANCIA DEFINITIVA</v>
      </c>
      <c r="M103" s="40" t="str">
        <f>VLOOKUP(C103,[1]Empleos!A$4:O$298,10,FALSE)</f>
        <v>CA ENCARGO</v>
      </c>
      <c r="N103" s="40" t="str">
        <f>VLOOKUP(C103,[1]Empleos!A$4:O$298,11,FALSE)</f>
        <v>Dirección_de_la_Mujer_Rural</v>
      </c>
      <c r="O103" s="40" t="str">
        <f>VLOOKUP(C103,[1]Empleos!A$4:O$298,12,FALSE)</f>
        <v>N/A</v>
      </c>
      <c r="P103" s="41">
        <f>VLOOKUP(C103,[1]Empleos!A$4:O$298,13,FALSE)</f>
        <v>567</v>
      </c>
      <c r="Q103" s="42">
        <f>VLOOKUP(C103,[1]Empleos!A$4:O$298,14,FALSE)</f>
        <v>2850336</v>
      </c>
      <c r="R103" s="43" t="str">
        <f>VLOOKUP(C103,[1]Empleos!A$4:O$298,15,FALSE)</f>
        <v>Diana Zayde Cruz tomo posesión en encargo mediante acta 100 del 1 de octubre de 2015</v>
      </c>
      <c r="S103" s="44" t="s">
        <v>11</v>
      </c>
      <c r="T103" s="44"/>
      <c r="U103" s="46">
        <v>42278</v>
      </c>
      <c r="V103" s="47">
        <f ca="1">(TODAY()-U103)/365</f>
        <v>10.331506849315069</v>
      </c>
      <c r="W103" s="46">
        <v>41246</v>
      </c>
      <c r="X103" s="47">
        <f t="shared" ca="1" si="8"/>
        <v>13.158904109589042</v>
      </c>
      <c r="Y103" s="13" t="s">
        <v>775</v>
      </c>
      <c r="Z103" s="40" t="str">
        <f>VLOOKUP(Y103,[1]Empleos!A$4:O$298,3,FALSE)</f>
        <v>Asistencial</v>
      </c>
      <c r="AA103" s="40" t="str">
        <f>VLOOKUP(Y103,[1]Empleos!A$4:M$298,3,FALSE)</f>
        <v>Asistencial</v>
      </c>
      <c r="AB103" s="40">
        <f>VLOOKUP(Y103,[1]Empleos!A$4:M$298,4,FALSE)</f>
        <v>4210</v>
      </c>
      <c r="AC103" s="40">
        <f>VLOOKUP(Y103,[1]Empleos!A$4:M$298,5,FALSE)</f>
        <v>16</v>
      </c>
      <c r="AD103" s="40" t="str">
        <f>VLOOKUP(Y103,[1]Empleos!A$4:M$298,6,FALSE)</f>
        <v>DECRETO 3745 DE 2003</v>
      </c>
      <c r="AE103" s="40" t="str">
        <f>VLOOKUP(Y103,[1]Empleos!A$4:M$298,7,FALSE)</f>
        <v>Global</v>
      </c>
      <c r="AF103" s="40" t="str">
        <f>VLOOKUP(Y103,[1]Empleos!A$4:M$298,8,FALSE)</f>
        <v>Carrera Adm</v>
      </c>
      <c r="AG103" s="40" t="str">
        <f>VLOOKUP(Y103,[1]Empleos!A$4:M$298,9,FALSE)</f>
        <v>CA VACANCIA TEMPORAL</v>
      </c>
      <c r="AH103" s="40" t="str">
        <f>VLOOKUP(Y103,[1]Empleos!A$4:M$298,10,FALSE)</f>
        <v>CA SIN PROVEER</v>
      </c>
      <c r="AI103" s="40" t="str">
        <f>VLOOKUP(Y103,[1]Empleos!A$4:M$298,11,FALSE)</f>
        <v>Subdirección_Administrativa</v>
      </c>
      <c r="AJ103" s="40" t="str">
        <f>VLOOKUP(Y103,[1]Empleos!A$4:M$298,12,FALSE)</f>
        <v>N/A</v>
      </c>
      <c r="AK103" s="40">
        <f>VLOOKUP(Y103,[1]Empleos!A$4:O$298,13,FALSE)</f>
        <v>571</v>
      </c>
      <c r="AL103" s="13"/>
      <c r="AM103" s="13"/>
      <c r="AN103" s="13"/>
      <c r="AO103" s="13"/>
    </row>
    <row r="104" spans="1:41" ht="18.600000000000001" hidden="1" customHeight="1">
      <c r="A104" s="38">
        <v>53008039</v>
      </c>
      <c r="B104" s="13" t="s">
        <v>776</v>
      </c>
      <c r="C104" s="51" t="s">
        <v>777</v>
      </c>
      <c r="D104" s="39" t="s">
        <v>577</v>
      </c>
      <c r="E104" s="40" t="str">
        <f>VLOOKUP(C104,[1]Empleos!A$5:B$298,2,FALSE)</f>
        <v>Director Técnico</v>
      </c>
      <c r="F104" s="40" t="str">
        <f>VLOOKUP(C104,[1]Empleos!A$4:O$298,3,FALSE)</f>
        <v>Directivo</v>
      </c>
      <c r="G104" s="40" t="str">
        <f>VLOOKUP(C104,[1]Empleos!A$4:O$298,4,FALSE)</f>
        <v>0100</v>
      </c>
      <c r="H104" s="40">
        <f>VLOOKUP(C104,[1]Empleos!A$4:O$298,5,FALSE)</f>
        <v>20</v>
      </c>
      <c r="I104" s="40" t="str">
        <f>VLOOKUP(C104,[1]Empleos!A$4:O$298,6,FALSE)</f>
        <v>DECRETO 3745 DE 2003</v>
      </c>
      <c r="J104" s="40" t="str">
        <f>VLOOKUP(C104,[1]Empleos!A$4:O$298,7,FALSE)</f>
        <v>Estructural</v>
      </c>
      <c r="K104" s="40" t="str">
        <f>VLOOKUP(C104,[1]Empleos!A$4:O$298,8,FALSE)</f>
        <v>LNR</v>
      </c>
      <c r="L104" s="40" t="str">
        <f>VLOOKUP(C104,[1]Empleos!A$4:O$298,9,FALSE)</f>
        <v>LNR PROVISTO</v>
      </c>
      <c r="M104" s="40" t="str">
        <f>VLOOKUP(C104,[1]Empleos!A$4:O$298,10,FALSE)</f>
        <v>LNR NOM ORDINARIO</v>
      </c>
      <c r="N104" s="40" t="str">
        <f>VLOOKUP(C104,[1]Empleos!A$4:O$298,11,FALSE)</f>
        <v>Dirección_de_Gestión_de_Bienes_Públicos_Rurales</v>
      </c>
      <c r="O104" s="40" t="str">
        <f>VLOOKUP(C104,[1]Empleos!A$4:O$298,12,FALSE)</f>
        <v>N/A</v>
      </c>
      <c r="P104" s="41" t="str">
        <f>VLOOKUP(C104,[1]Empleos!A$4:O$298,13,FALSE)</f>
        <v>22, 23 y 24 Resolución 00043 del 27 de febrero de 2023</v>
      </c>
      <c r="Q104" s="42">
        <f>VLOOKUP(C104,[1]Empleos!A$4:O$298,14,FALSE)</f>
        <v>12094808</v>
      </c>
      <c r="R104" s="43" t="str">
        <f>VLOOKUP(C104,[1]Empleos!A$4:O$298,15,FALSE)</f>
        <v>Nombramiento RESOLUCION No. 000022 de 2024/ Mediante Resolución 000196 del 16 de julio de 2024 se acepta la renuncia de JOSE LUIS QUIROGA/ Mediante Resolución No. 000217 del 29 de julio de 2024 se nombra a ADRIANA LIZETH LÓPEZ ROJAS  toma posesión mediante Acta 00072 del 30 de julio de 2024</v>
      </c>
      <c r="S104" s="44">
        <v>45500</v>
      </c>
      <c r="T104" s="45">
        <f>W104-S104</f>
        <v>3</v>
      </c>
      <c r="U104" s="46"/>
      <c r="V104" s="47">
        <f ca="1">(TODAY()-W104)/365</f>
        <v>1.4958904109589042</v>
      </c>
      <c r="W104" s="46">
        <v>45503</v>
      </c>
      <c r="X104" s="47">
        <f t="shared" ca="1" si="8"/>
        <v>1.4958904109589042</v>
      </c>
      <c r="Y104" s="13" t="s">
        <v>578</v>
      </c>
      <c r="Z104" s="40"/>
      <c r="AA104" s="40"/>
      <c r="AB104" s="40"/>
      <c r="AC104" s="40"/>
      <c r="AD104" s="40"/>
      <c r="AE104" s="40"/>
      <c r="AF104" s="40"/>
      <c r="AG104" s="40"/>
      <c r="AH104" s="40"/>
      <c r="AI104" s="40"/>
      <c r="AJ104" s="40"/>
      <c r="AK104" s="40"/>
      <c r="AL104" s="13"/>
      <c r="AM104" s="13"/>
      <c r="AN104" s="13"/>
      <c r="AO104" s="13"/>
    </row>
    <row r="105" spans="1:41" ht="15" hidden="1" customHeight="1">
      <c r="A105" s="38">
        <v>25454516</v>
      </c>
      <c r="B105" s="13" t="s">
        <v>778</v>
      </c>
      <c r="C105" s="39" t="s">
        <v>779</v>
      </c>
      <c r="D105" s="39" t="s">
        <v>577</v>
      </c>
      <c r="E105" s="40" t="str">
        <f>VLOOKUP(C105,[1]Empleos!A$5:B$298,2,FALSE)</f>
        <v>Viceministro</v>
      </c>
      <c r="F105" s="40" t="str">
        <f>VLOOKUP(C105,[1]Empleos!A$4:O$298,3,FALSE)</f>
        <v>Directivo</v>
      </c>
      <c r="G105" s="40" t="str">
        <f>VLOOKUP(C105,[1]Empleos!A$4:O$298,4,FALSE)</f>
        <v>0020</v>
      </c>
      <c r="H105" s="40">
        <f>VLOOKUP(C105,[1]Empleos!A$4:O$298,5,FALSE)</f>
        <v>0</v>
      </c>
      <c r="I105" s="40" t="str">
        <f>VLOOKUP(C105,[1]Empleos!A$4:O$298,6,FALSE)</f>
        <v>DECRETO 3745 DE 2003</v>
      </c>
      <c r="J105" s="40" t="str">
        <f>VLOOKUP(C105,[1]Empleos!A$4:O$298,7,FALSE)</f>
        <v>Estructural</v>
      </c>
      <c r="K105" s="40" t="str">
        <f>VLOOKUP(C105,[1]Empleos!A$4:O$298,8,FALSE)</f>
        <v>LNR</v>
      </c>
      <c r="L105" s="40" t="str">
        <f>VLOOKUP(C105,[1]Empleos!A$4:O$298,9,FALSE)</f>
        <v>LNR PROVISTO</v>
      </c>
      <c r="M105" s="40" t="str">
        <f>VLOOKUP(C105,[1]Empleos!A$4:O$298,10,FALSE)</f>
        <v>LNR NOM ORDINARIO</v>
      </c>
      <c r="N105" s="40" t="str">
        <f>VLOOKUP(C105,[1]Empleos!A$4:O$298,11,FALSE)</f>
        <v>Despacho_del_Viceministerio_de_Asuntos_Agropecuarios</v>
      </c>
      <c r="O105" s="40" t="str">
        <f>VLOOKUP(C105,[1]Empleos!A$4:O$298,12,FALSE)</f>
        <v>N/A</v>
      </c>
      <c r="P105" s="41">
        <f>VLOOKUP(C105,[1]Empleos!A$4:O$298,13,FALSE)</f>
        <v>272</v>
      </c>
      <c r="Q105" s="42">
        <f>VLOOKUP(C105,[1]Empleos!A$4:O$298,14,FALSE)</f>
        <v>5364396</v>
      </c>
      <c r="R105" s="43" t="str">
        <f>VLOOKUP(C105,[1]Empleos!A$4:O$298,15,FALSE)</f>
        <v xml:space="preserve">Mediante 0513 DECRETO NUMERO DE 2024 se acepta la renuncia de Aura María Duarte  Rojas/ Mediante Decreto 0772 del 24 de junio de 2024 el presidente nombra a GEIDY ORTEGA, quien toma posesión el día 24 de junio de 2024 </v>
      </c>
      <c r="S105" s="44">
        <v>45467</v>
      </c>
      <c r="T105" s="45">
        <f>W105-S105</f>
        <v>0</v>
      </c>
      <c r="U105" s="46"/>
      <c r="V105" s="47">
        <f ca="1">(TODAY()-W105)/365</f>
        <v>1.5945205479452054</v>
      </c>
      <c r="W105" s="46">
        <v>45467</v>
      </c>
      <c r="X105" s="47">
        <f t="shared" ca="1" si="8"/>
        <v>1.5945205479452054</v>
      </c>
      <c r="Y105" s="13" t="s">
        <v>578</v>
      </c>
      <c r="Z105" s="40"/>
      <c r="AA105" s="40"/>
      <c r="AB105" s="40"/>
      <c r="AC105" s="40"/>
      <c r="AD105" s="40"/>
      <c r="AE105" s="40"/>
      <c r="AF105" s="40"/>
      <c r="AG105" s="40"/>
      <c r="AH105" s="40"/>
      <c r="AI105" s="40"/>
      <c r="AJ105" s="40"/>
      <c r="AK105" s="40"/>
      <c r="AL105" s="13"/>
      <c r="AM105" s="13"/>
      <c r="AN105" s="13"/>
      <c r="AO105" s="13"/>
    </row>
    <row r="106" spans="1:41" ht="15" hidden="1" customHeight="1">
      <c r="A106" s="38">
        <v>55068057</v>
      </c>
      <c r="B106" s="13" t="s">
        <v>780</v>
      </c>
      <c r="C106" s="39" t="s">
        <v>781</v>
      </c>
      <c r="D106" s="39" t="s">
        <v>577</v>
      </c>
      <c r="E106" s="40" t="str">
        <f>VLOOKUP(C106,[1]Empleos!A$5:B$298,2,FALSE)</f>
        <v>Asesor</v>
      </c>
      <c r="F106" s="40" t="str">
        <f>VLOOKUP(C106,[1]Empleos!A$4:O$298,3,FALSE)</f>
        <v>Asesor</v>
      </c>
      <c r="G106" s="40" t="str">
        <f>VLOOKUP(C106,[1]Empleos!A$4:O$298,4,FALSE)</f>
        <v>1020</v>
      </c>
      <c r="H106" s="40">
        <f>VLOOKUP(C106,[1]Empleos!A$4:O$298,5,FALSE)</f>
        <v>12</v>
      </c>
      <c r="I106" s="40" t="str">
        <f>VLOOKUP(C106,[1]Empleos!A$4:O$298,6,FALSE)</f>
        <v>DECRETO 1986 DE 2013</v>
      </c>
      <c r="J106" s="40" t="str">
        <f>VLOOKUP(C106,[1]Empleos!A$4:O$298,7,FALSE)</f>
        <v>Estructural</v>
      </c>
      <c r="K106" s="40" t="str">
        <f>VLOOKUP(C106,[1]Empleos!A$4:O$298,8,FALSE)</f>
        <v>LNR</v>
      </c>
      <c r="L106" s="40" t="str">
        <f>VLOOKUP(C106,[1]Empleos!A$4:O$298,9,FALSE)</f>
        <v>LNR PROVISTO</v>
      </c>
      <c r="M106" s="40" t="str">
        <f>VLOOKUP(C106,[1]Empleos!A$4:O$298,10,FALSE)</f>
        <v>LNR NOM ORDINARIO</v>
      </c>
      <c r="N106" s="40" t="str">
        <f>VLOOKUP(C106,[1]Empleos!A$4:O$298,11,FALSE)</f>
        <v>Despacho_del_Viceministerio_de_Asuntos_Agropecuarios</v>
      </c>
      <c r="O106" s="40" t="str">
        <f>VLOOKUP(C106,[1]Empleos!A$4:O$298,12,FALSE)</f>
        <v>N/A</v>
      </c>
      <c r="P106" s="41">
        <f>VLOOKUP(C106,[1]Empleos!A$4:O$298,13,FALSE)</f>
        <v>275</v>
      </c>
      <c r="Q106" s="42">
        <f>VLOOKUP(C106,[1]Empleos!A$4:O$298,14,FALSE)</f>
        <v>10379050</v>
      </c>
      <c r="R106" s="43">
        <f>VLOOKUP(C106,[1]Empleos!A$4:O$298,15,FALSE)</f>
        <v>0</v>
      </c>
      <c r="S106" s="44" t="s">
        <v>11</v>
      </c>
      <c r="T106" s="44"/>
      <c r="U106" s="46"/>
      <c r="V106" s="47">
        <f ca="1">(TODAY()-W106)/365</f>
        <v>3.3369863013698629</v>
      </c>
      <c r="W106" s="46">
        <v>44831</v>
      </c>
      <c r="X106" s="47">
        <f t="shared" ca="1" si="8"/>
        <v>3.3369863013698629</v>
      </c>
      <c r="Y106" s="13" t="s">
        <v>578</v>
      </c>
      <c r="Z106" s="40"/>
      <c r="AA106" s="40"/>
      <c r="AB106" s="40"/>
      <c r="AC106" s="40"/>
      <c r="AD106" s="40"/>
      <c r="AE106" s="40"/>
      <c r="AF106" s="40"/>
      <c r="AG106" s="40"/>
      <c r="AH106" s="40"/>
      <c r="AI106" s="40"/>
      <c r="AJ106" s="40"/>
      <c r="AK106" s="40"/>
      <c r="AL106" s="13"/>
      <c r="AM106" s="13"/>
      <c r="AN106" s="13"/>
      <c r="AO106" s="13"/>
    </row>
    <row r="107" spans="1:41" ht="15" hidden="1" customHeight="1">
      <c r="A107" s="38">
        <v>7299197</v>
      </c>
      <c r="B107" s="13" t="s">
        <v>782</v>
      </c>
      <c r="C107" s="39" t="s">
        <v>783</v>
      </c>
      <c r="D107" s="39" t="s">
        <v>577</v>
      </c>
      <c r="E107" s="40" t="str">
        <f>VLOOKUP(C107,[1]Empleos!A$5:B$298,2,FALSE)</f>
        <v>Director Operativo</v>
      </c>
      <c r="F107" s="40" t="str">
        <f>VLOOKUP(C107,[1]Empleos!A$4:O$298,3,FALSE)</f>
        <v>Directivo</v>
      </c>
      <c r="G107" s="40" t="str">
        <f>VLOOKUP(C107,[1]Empleos!A$4:O$298,4,FALSE)</f>
        <v>0100</v>
      </c>
      <c r="H107" s="40">
        <f>VLOOKUP(C107,[1]Empleos!A$4:O$298,5,FALSE)</f>
        <v>20</v>
      </c>
      <c r="I107" s="40" t="str">
        <f>VLOOKUP(C107,[1]Empleos!A$4:O$298,6,FALSE)</f>
        <v>DECRETO 3745 DE 2003</v>
      </c>
      <c r="J107" s="40" t="str">
        <f>VLOOKUP(C107,[1]Empleos!A$4:O$298,7,FALSE)</f>
        <v>Estructural</v>
      </c>
      <c r="K107" s="40" t="str">
        <f>VLOOKUP(C107,[1]Empleos!A$4:O$298,8,FALSE)</f>
        <v>LNR</v>
      </c>
      <c r="L107" s="40" t="str">
        <f>VLOOKUP(C107,[1]Empleos!A$4:O$298,9,FALSE)</f>
        <v>LNR PROVISTO</v>
      </c>
      <c r="M107" s="40" t="str">
        <f>VLOOKUP(C107,[1]Empleos!A$4:O$298,10,FALSE)</f>
        <v>LNR NOM ORDINARIO</v>
      </c>
      <c r="N107" s="40" t="str">
        <f>VLOOKUP(C107,[1]Empleos!A$4:O$298,11,FALSE)</f>
        <v>Dirección_de_Cadenas_Agricolas_y_Forestales</v>
      </c>
      <c r="O107" s="40" t="str">
        <f>VLOOKUP(C107,[1]Empleos!A$4:O$298,12,FALSE)</f>
        <v>N/A</v>
      </c>
      <c r="P107" s="41" t="str">
        <f>VLOOKUP(C107,[1]Empleos!A$4:O$298,13,FALSE)</f>
        <v xml:space="preserve">31,32 y 33 Resolución 00043 del 27 febrero de 2023 </v>
      </c>
      <c r="Q107" s="42">
        <f>VLOOKUP(C107,[1]Empleos!A$4:O$298,14,FALSE)</f>
        <v>12094808</v>
      </c>
      <c r="R107" s="43" t="str">
        <f>VLOOKUP(C107,[1]Empleos!A$4:O$298,15,FALSE)</f>
        <v xml:space="preserve">Nombramiento RESOLUCION No. 000023 de 2024 / medinate Resolución 00257 del 20 de septiembre de 2024 se acepta la renuncia de Nelder Parra y se nombra a GUSTAVO ROJAS ALVAREZ  quien toma posesión mediante Acta No. 088 del 20 de septimebre de 2024 </v>
      </c>
      <c r="S107" s="44" t="s">
        <v>11</v>
      </c>
      <c r="T107" s="44"/>
      <c r="U107" s="46"/>
      <c r="V107" s="47">
        <f ca="1">(TODAY()-W107)/365</f>
        <v>1.989041095890411</v>
      </c>
      <c r="W107" s="46">
        <v>45323</v>
      </c>
      <c r="X107" s="47">
        <f t="shared" ca="1" si="8"/>
        <v>1.989041095890411</v>
      </c>
      <c r="Y107" s="13" t="s">
        <v>578</v>
      </c>
      <c r="Z107" s="40"/>
      <c r="AA107" s="40"/>
      <c r="AB107" s="40"/>
      <c r="AC107" s="40"/>
      <c r="AD107" s="40"/>
      <c r="AE107" s="40"/>
      <c r="AF107" s="40"/>
      <c r="AG107" s="40"/>
      <c r="AH107" s="40"/>
      <c r="AI107" s="40"/>
      <c r="AJ107" s="40"/>
      <c r="AK107" s="40"/>
      <c r="AL107" s="13"/>
      <c r="AM107" s="13"/>
      <c r="AN107" s="13"/>
      <c r="AO107" s="13"/>
    </row>
    <row r="108" spans="1:41" ht="15" customHeight="1">
      <c r="A108" s="38">
        <v>51801807</v>
      </c>
      <c r="B108" s="54" t="s">
        <v>784</v>
      </c>
      <c r="C108" s="51" t="s">
        <v>785</v>
      </c>
      <c r="D108" s="51">
        <f>VLOOKUP(C108,'[3]RELACIÓN OPEC -ID'!B$1:C$188,2,FALSE)</f>
        <v>224122</v>
      </c>
      <c r="E108" s="40" t="str">
        <f>VLOOKUP(C108,[1]Empleos!A$5:B$298,2,FALSE)</f>
        <v xml:space="preserve">Secretario Ejecutivo </v>
      </c>
      <c r="F108" s="40" t="str">
        <f>VLOOKUP(C108,[1]Empleos!A$4:O$298,3,FALSE)</f>
        <v>Asistencial</v>
      </c>
      <c r="G108" s="40">
        <f>VLOOKUP(C108,[1]Empleos!A$4:O$298,4,FALSE)</f>
        <v>4210</v>
      </c>
      <c r="H108" s="40">
        <f>VLOOKUP(C108,[1]Empleos!A$4:O$298,5,FALSE)</f>
        <v>24</v>
      </c>
      <c r="I108" s="40" t="str">
        <f>VLOOKUP(C108,[1]Empleos!A$4:O$298,6,FALSE)</f>
        <v>DECRETO 3745 DE 2003</v>
      </c>
      <c r="J108" s="40" t="str">
        <f>VLOOKUP(C108,[1]Empleos!A$4:O$298,7,FALSE)</f>
        <v>Global</v>
      </c>
      <c r="K108" s="40" t="str">
        <f>VLOOKUP(C108,[1]Empleos!A$4:O$298,8,FALSE)</f>
        <v>Carrera Adm</v>
      </c>
      <c r="L108" s="40" t="str">
        <f>VLOOKUP(C108,[1]Empleos!A$4:O$298,9,FALSE)</f>
        <v>CA VACANCIA DEFINITIVA</v>
      </c>
      <c r="M108" s="40" t="str">
        <f>VLOOKUP(C108,[1]Empleos!A$4:O$298,10,FALSE)</f>
        <v>CA ENCARGO</v>
      </c>
      <c r="N108" s="40" t="str">
        <f>VLOOKUP(C108,[1]Empleos!A$4:O$298,11,FALSE)</f>
        <v>Dirección_de_Cadenas_Agricolas_y_Forestales</v>
      </c>
      <c r="O108" s="40" t="str">
        <f>VLOOKUP(C108,[1]Empleos!A$4:O$298,12,FALSE)</f>
        <v>N/A</v>
      </c>
      <c r="P108" s="41">
        <f>VLOOKUP(C108,[1]Empleos!A$4:O$298,13,FALSE)</f>
        <v>564</v>
      </c>
      <c r="Q108" s="42">
        <f>VLOOKUP(C108,[1]Empleos!A$4:O$298,14,FALSE)</f>
        <v>3432781</v>
      </c>
      <c r="R108" s="43" t="str">
        <f>VLOOKUP(C108,[1]Empleos!A$4:O$298,15,FALSE)</f>
        <v xml:space="preserve">Mediante Resolución 000029 del 12 de frbero de 2020 y Acta 010 del 12 de febrero de 220 se encarga y toma posesión en el encargo la servidora OLGA LUCÍA MONTAÑEZ </v>
      </c>
      <c r="S108" s="44" t="s">
        <v>11</v>
      </c>
      <c r="T108" s="44"/>
      <c r="U108" s="46">
        <v>43873</v>
      </c>
      <c r="V108" s="47">
        <f ca="1">(TODAY()-U108)/365</f>
        <v>5.9616438356164387</v>
      </c>
      <c r="W108" s="46">
        <v>35683</v>
      </c>
      <c r="X108" s="47">
        <f t="shared" ca="1" si="8"/>
        <v>28.4</v>
      </c>
      <c r="Y108" s="14" t="s">
        <v>786</v>
      </c>
      <c r="Z108" s="40" t="str">
        <f>VLOOKUP(Y108,[1]Empleos!A$4:O$298,3,FALSE)</f>
        <v>Asistencial</v>
      </c>
      <c r="AA108" s="40" t="str">
        <f>VLOOKUP(Y108,[1]Empleos!A$4:M$298,3,FALSE)</f>
        <v>Asistencial</v>
      </c>
      <c r="AB108" s="40">
        <f>VLOOKUP(Y108,[1]Empleos!A$4:M$298,4,FALSE)</f>
        <v>4210</v>
      </c>
      <c r="AC108" s="40">
        <f>VLOOKUP(Y108,[1]Empleos!A$4:M$298,5,FALSE)</f>
        <v>22</v>
      </c>
      <c r="AD108" s="40" t="str">
        <f>VLOOKUP(Y108,[1]Empleos!A$4:M$298,6,FALSE)</f>
        <v>DECRETO 3745 DE 2003</v>
      </c>
      <c r="AE108" s="40" t="str">
        <f>VLOOKUP(Y108,[1]Empleos!A$4:M$298,7,FALSE)</f>
        <v>Global</v>
      </c>
      <c r="AF108" s="40" t="str">
        <f>VLOOKUP(Y108,[1]Empleos!A$4:M$298,8,FALSE)</f>
        <v>Carrera Adm</v>
      </c>
      <c r="AG108" s="40" t="str">
        <f>VLOOKUP(Y108,[1]Empleos!A$4:M$298,9,FALSE)</f>
        <v>CA VACANCIA TEMPORAL</v>
      </c>
      <c r="AH108" s="40" t="str">
        <f>VLOOKUP(Y108,[1]Empleos!A$4:M$298,10,FALSE)</f>
        <v>CA PROVISIONALIDAD</v>
      </c>
      <c r="AI108" s="40" t="str">
        <f>VLOOKUP(Y108,[1]Empleos!A$4:M$298,11,FALSE)</f>
        <v>Oficina_Asesora_Jurídica</v>
      </c>
      <c r="AJ108" s="40" t="str">
        <f>VLOOKUP(Y108,[1]Empleos!A$4:M$298,12,FALSE)</f>
        <v>N/A</v>
      </c>
      <c r="AK108" s="40">
        <f>VLOOKUP(Y108,[1]Empleos!A$4:O$298,13,FALSE)</f>
        <v>567</v>
      </c>
      <c r="AL108" s="13"/>
      <c r="AM108" s="13"/>
      <c r="AN108" s="13"/>
      <c r="AO108" s="13"/>
    </row>
    <row r="109" spans="1:41" ht="15" customHeight="1">
      <c r="A109" s="53">
        <v>7183347</v>
      </c>
      <c r="B109" s="38" t="s">
        <v>787</v>
      </c>
      <c r="C109" s="51" t="s">
        <v>788</v>
      </c>
      <c r="D109" s="51">
        <f>VLOOKUP(C109,'[3]RELACIÓN OPEC -ID'!B$1:C$188,2,FALSE)</f>
        <v>224124</v>
      </c>
      <c r="E109" s="40" t="str">
        <f>VLOOKUP(C109,[1]Empleos!A$5:B$298,2,FALSE)</f>
        <v>Profesional Especializado</v>
      </c>
      <c r="F109" s="40" t="str">
        <f>VLOOKUP(C109,[1]Empleos!A$4:O$298,3,FALSE)</f>
        <v>Profesional</v>
      </c>
      <c r="G109" s="40">
        <f>VLOOKUP(C109,[1]Empleos!A$4:O$298,4,FALSE)</f>
        <v>2028</v>
      </c>
      <c r="H109" s="40">
        <f>VLOOKUP(C109,[1]Empleos!A$4:O$298,5,FALSE)</f>
        <v>13</v>
      </c>
      <c r="I109" s="40" t="str">
        <f>VLOOKUP(C109,[1]Empleos!A$4:O$298,6,FALSE)</f>
        <v>Decreto 3745 de 2003</v>
      </c>
      <c r="J109" s="40" t="str">
        <f>VLOOKUP(C109,[1]Empleos!A$4:O$298,7,FALSE)</f>
        <v>Global</v>
      </c>
      <c r="K109" s="40" t="str">
        <f>VLOOKUP(C109,[1]Empleos!A$4:O$298,8,FALSE)</f>
        <v>Carrera Adm</v>
      </c>
      <c r="L109" s="40" t="str">
        <f>VLOOKUP(C109,[1]Empleos!A$4:O$298,9,FALSE)</f>
        <v>CA VACANCIA DEFINITIVA</v>
      </c>
      <c r="M109" s="40" t="str">
        <f>VLOOKUP(C109,[1]Empleos!A$4:O$298,10,FALSE)</f>
        <v>CA PROVISIONALIDAD</v>
      </c>
      <c r="N109" s="40" t="str">
        <f>VLOOKUP(C109,[1]Empleos!A$4:O$298,11,FALSE)</f>
        <v>Dirección_de_Cadenas_Agricolas_y_Forestales</v>
      </c>
      <c r="O109" s="40" t="str">
        <f>VLOOKUP(C109,[1]Empleos!A$4:O$298,12,FALSE)</f>
        <v>Grupo de Cadenas de Productos Agricolas Permanentes y Hortifruticolas ( Resolución 000122 de febrero 10 de 2014)</v>
      </c>
      <c r="P109" s="41">
        <f>VLOOKUP(C109,[1]Empleos!A$4:O$298,13,FALSE)</f>
        <v>310</v>
      </c>
      <c r="Q109" s="42">
        <f>VLOOKUP(C109,[1]Empleos!A$4:O$298,14,FALSE)</f>
        <v>5163904</v>
      </c>
      <c r="R109" s="43">
        <f>VLOOKUP(C109,[1]Empleos!A$4:O$298,15,FALSE)</f>
        <v>0</v>
      </c>
      <c r="S109" s="44" t="s">
        <v>11</v>
      </c>
      <c r="T109" s="44"/>
      <c r="U109" s="46"/>
      <c r="V109" s="47">
        <f ca="1">(TODAY()-W109)/365</f>
        <v>5.9095890410958907</v>
      </c>
      <c r="W109" s="46">
        <v>43892</v>
      </c>
      <c r="X109" s="47">
        <f t="shared" ca="1" si="8"/>
        <v>5.9095890410958907</v>
      </c>
      <c r="Y109" s="13" t="s">
        <v>599</v>
      </c>
      <c r="Z109" s="40"/>
      <c r="AA109" s="40"/>
      <c r="AB109" s="40"/>
      <c r="AC109" s="40"/>
      <c r="AD109" s="40"/>
      <c r="AE109" s="40"/>
      <c r="AF109" s="40"/>
      <c r="AG109" s="40"/>
      <c r="AH109" s="40"/>
      <c r="AI109" s="40"/>
      <c r="AJ109" s="40"/>
      <c r="AK109" s="40"/>
      <c r="AL109" s="13"/>
      <c r="AM109" s="13"/>
      <c r="AN109" s="13"/>
      <c r="AO109" s="13"/>
    </row>
    <row r="110" spans="1:41" ht="15" customHeight="1">
      <c r="A110" s="38">
        <v>11791798</v>
      </c>
      <c r="B110" s="56" t="s">
        <v>789</v>
      </c>
      <c r="C110" s="39" t="s">
        <v>790</v>
      </c>
      <c r="D110" s="51">
        <f>VLOOKUP(C110,'[3]RELACIÓN OPEC -ID'!B$1:C$188,2,FALSE)</f>
        <v>224125</v>
      </c>
      <c r="E110" s="40" t="str">
        <f>VLOOKUP(C110,[1]Empleos!A$5:B$298,2,FALSE)</f>
        <v>Profesional Especializado</v>
      </c>
      <c r="F110" s="40" t="str">
        <f>VLOOKUP(C110,[1]Empleos!A$4:O$298,3,FALSE)</f>
        <v>Profesional</v>
      </c>
      <c r="G110" s="40">
        <f>VLOOKUP(C110,[1]Empleos!A$4:O$298,4,FALSE)</f>
        <v>2028</v>
      </c>
      <c r="H110" s="40">
        <f>VLOOKUP(C110,[1]Empleos!A$4:O$298,5,FALSE)</f>
        <v>17</v>
      </c>
      <c r="I110" s="40" t="str">
        <f>VLOOKUP(C110,[1]Empleos!A$4:O$298,6,FALSE)</f>
        <v>DECRETO 3745 DE 2003</v>
      </c>
      <c r="J110" s="40" t="str">
        <f>VLOOKUP(C110,[1]Empleos!A$4:O$298,7,FALSE)</f>
        <v>Global</v>
      </c>
      <c r="K110" s="40" t="str">
        <f>VLOOKUP(C110,[1]Empleos!A$4:O$298,8,FALSE)</f>
        <v>Carrera Adm</v>
      </c>
      <c r="L110" s="40" t="str">
        <f>VLOOKUP(C110,[1]Empleos!A$4:O$298,9,FALSE)</f>
        <v>CA VACANCIA DEFINITIVA</v>
      </c>
      <c r="M110" s="40" t="str">
        <f>VLOOKUP(C110,[1]Empleos!A$4:O$298,10,FALSE)</f>
        <v>CA ENCARGO</v>
      </c>
      <c r="N110" s="40" t="str">
        <f>VLOOKUP(C110,[1]Empleos!A$4:O$298,11,FALSE)</f>
        <v>Dirección_de_Cadenas_Agricolas_y_Forestales</v>
      </c>
      <c r="O110" s="40" t="str">
        <f>VLOOKUP(C110,[1]Empleos!A$4:O$298,12,FALSE)</f>
        <v>Grupo de Cadenas de Productos Agricolas Permanentes y Hortifruticolas ( Resolución 000122 de febrero 10 de 2014)</v>
      </c>
      <c r="P110" s="41">
        <f>VLOOKUP(C110,[1]Empleos!A$4:O$298,13,FALSE)</f>
        <v>296</v>
      </c>
      <c r="Q110" s="42">
        <f>VLOOKUP(C110,[1]Empleos!A$4:O$298,14,FALSE)</f>
        <v>6928453</v>
      </c>
      <c r="R110" s="43" t="str">
        <f>VLOOKUP(C110,[1]Empleos!A$4:O$298,15,FALSE)</f>
        <v>Edisón José Rentería tomó posesión en encrago mediante acta 018 del 25 de enero de 2018</v>
      </c>
      <c r="S110" s="44" t="s">
        <v>11</v>
      </c>
      <c r="T110" s="44"/>
      <c r="U110" s="46">
        <v>43125</v>
      </c>
      <c r="V110" s="47">
        <f ca="1">(TODAY()-U110)/365</f>
        <v>8.0109589041095894</v>
      </c>
      <c r="W110" s="46">
        <v>42900</v>
      </c>
      <c r="X110" s="47">
        <f t="shared" ca="1" si="8"/>
        <v>8.6273972602739732</v>
      </c>
      <c r="Y110" s="13" t="s">
        <v>791</v>
      </c>
      <c r="Z110" s="40" t="str">
        <f>VLOOKUP(Y110,[1]Empleos!A$4:O$298,3,FALSE)</f>
        <v>Profesional</v>
      </c>
      <c r="AA110" s="40" t="str">
        <f>VLOOKUP(Y110,[1]Empleos!A$4:M$298,3,FALSE)</f>
        <v>Profesional</v>
      </c>
      <c r="AB110" s="40">
        <f>VLOOKUP(Y110,[1]Empleos!A$4:M$298,4,FALSE)</f>
        <v>2028</v>
      </c>
      <c r="AC110" s="40">
        <f>VLOOKUP(Y110,[1]Empleos!A$4:M$298,5,FALSE)</f>
        <v>15</v>
      </c>
      <c r="AD110" s="40" t="str">
        <f>VLOOKUP(Y110,[1]Empleos!A$4:M$298,6,FALSE)</f>
        <v>Decreto 3745 de 2003</v>
      </c>
      <c r="AE110" s="40" t="str">
        <f>VLOOKUP(Y110,[1]Empleos!A$4:M$298,7,FALSE)</f>
        <v>Global</v>
      </c>
      <c r="AF110" s="40" t="str">
        <f>VLOOKUP(Y110,[1]Empleos!A$4:M$298,8,FALSE)</f>
        <v>Carrera Adm</v>
      </c>
      <c r="AG110" s="40" t="str">
        <f>VLOOKUP(Y110,[1]Empleos!A$4:M$298,9,FALSE)</f>
        <v>CA VACANCIA TEMPORAL</v>
      </c>
      <c r="AH110" s="40" t="str">
        <f>VLOOKUP(Y110,[1]Empleos!A$4:M$298,10,FALSE)</f>
        <v>CA PROVISIONALIDAD</v>
      </c>
      <c r="AI110" s="40" t="str">
        <f>VLOOKUP(Y110,[1]Empleos!A$4:M$298,11,FALSE)</f>
        <v>Dirección_de_Innovación_Desarrollo_Tecnológico_y_Protección_Sanitaria</v>
      </c>
      <c r="AJ110" s="40" t="str">
        <f>VLOOKUP(Y110,[1]Empleos!A$4:M$298,12,FALSE)</f>
        <v>Grupo Interno de Trabajo de Protección Sanitaria (Resolución 000124 de febrero 11 de 2014)</v>
      </c>
      <c r="AK110" s="40">
        <f>VLOOKUP(Y110,[1]Empleos!A$4:O$298,13,FALSE)</f>
        <v>376</v>
      </c>
      <c r="AL110" s="13"/>
      <c r="AM110" s="13"/>
      <c r="AN110" s="13"/>
      <c r="AO110" s="13"/>
    </row>
    <row r="111" spans="1:41" ht="15" customHeight="1">
      <c r="A111" s="53">
        <v>93370539</v>
      </c>
      <c r="B111" s="13" t="s">
        <v>792</v>
      </c>
      <c r="C111" s="51" t="s">
        <v>793</v>
      </c>
      <c r="D111" s="51">
        <f>VLOOKUP(C111,'[3]RELACIÓN OPEC -ID'!B$1:C$188,2,FALSE)</f>
        <v>226468</v>
      </c>
      <c r="E111" s="40" t="str">
        <f>VLOOKUP(C111,[1]Empleos!A$5:B$298,2,FALSE)</f>
        <v>Profesional Especializado</v>
      </c>
      <c r="F111" s="40" t="str">
        <f>VLOOKUP(C111,[1]Empleos!A$4:O$298,3,FALSE)</f>
        <v>Profesional</v>
      </c>
      <c r="G111" s="40">
        <f>VLOOKUP(C111,[1]Empleos!A$4:O$298,4,FALSE)</f>
        <v>2028</v>
      </c>
      <c r="H111" s="40">
        <f>VLOOKUP(C111,[1]Empleos!A$4:O$298,5,FALSE)</f>
        <v>16</v>
      </c>
      <c r="I111" s="40" t="str">
        <f>VLOOKUP(C111,[1]Empleos!A$4:O$298,6,FALSE)</f>
        <v>DECRETO 1986 DE 2013</v>
      </c>
      <c r="J111" s="40" t="str">
        <f>VLOOKUP(C111,[1]Empleos!A$4:O$298,7,FALSE)</f>
        <v>Global</v>
      </c>
      <c r="K111" s="40" t="str">
        <f>VLOOKUP(C111,[1]Empleos!A$4:O$298,8,FALSE)</f>
        <v>Carrera Adm</v>
      </c>
      <c r="L111" s="40" t="str">
        <f>VLOOKUP(C111,[1]Empleos!A$4:O$298,9,FALSE)</f>
        <v>CA VACANCIA DEFINITIVA</v>
      </c>
      <c r="M111" s="40" t="str">
        <f>VLOOKUP(C111,[1]Empleos!A$4:O$298,10,FALSE)</f>
        <v>CA PROVISIONALIDAD</v>
      </c>
      <c r="N111" s="40" t="str">
        <f>VLOOKUP(C111,[1]Empleos!A$4:O$298,11,FALSE)</f>
        <v>Dirección_de_Cadenas_Agricolas_y_Forestales</v>
      </c>
      <c r="O111" s="40" t="str">
        <f>VLOOKUP(C111,[1]Empleos!A$4:O$298,12,FALSE)</f>
        <v>Grupo de Cadenas de Productos Agricolas Permanentes y Hortifruticolas ( Resolución 000122 de febrero 10 de 2014)</v>
      </c>
      <c r="P111" s="41">
        <f>VLOOKUP(C111,[1]Empleos!A$4:O$298,13,FALSE)</f>
        <v>300</v>
      </c>
      <c r="Q111" s="42">
        <f>VLOOKUP(C111,[1]Empleos!A$4:O$298,14,FALSE)</f>
        <v>6587097</v>
      </c>
      <c r="R111" s="43" t="str">
        <f>VLOOKUP(C111,[1]Empleos!A$4:O$298,15,FALSE)</f>
        <v>Q</v>
      </c>
      <c r="S111" s="44" t="s">
        <v>11</v>
      </c>
      <c r="T111" s="44"/>
      <c r="U111" s="46"/>
      <c r="V111" s="47">
        <f ca="1">(TODAY()-W111)/365</f>
        <v>4.0301369863013701</v>
      </c>
      <c r="W111" s="46">
        <v>44578</v>
      </c>
      <c r="X111" s="47">
        <f t="shared" ca="1" si="8"/>
        <v>4.0301369863013701</v>
      </c>
      <c r="Y111" s="13" t="s">
        <v>599</v>
      </c>
      <c r="Z111" s="40"/>
      <c r="AA111" s="40"/>
      <c r="AB111" s="40"/>
      <c r="AC111" s="40"/>
      <c r="AD111" s="40"/>
      <c r="AE111" s="40"/>
      <c r="AF111" s="40"/>
      <c r="AG111" s="40"/>
      <c r="AH111" s="40"/>
      <c r="AI111" s="40"/>
      <c r="AJ111" s="40"/>
      <c r="AK111" s="40"/>
      <c r="AL111" s="13"/>
      <c r="AM111" s="13"/>
      <c r="AN111" s="13"/>
      <c r="AO111" s="13"/>
    </row>
    <row r="112" spans="1:41" ht="15" hidden="1" customHeight="1">
      <c r="A112" s="38">
        <v>46363340</v>
      </c>
      <c r="B112" s="54" t="s">
        <v>794</v>
      </c>
      <c r="C112" s="39" t="s">
        <v>795</v>
      </c>
      <c r="D112" s="39" t="s">
        <v>577</v>
      </c>
      <c r="E112" s="40" t="str">
        <f>VLOOKUP(C112,[1]Empleos!A$5:B$298,2,FALSE)</f>
        <v>Tecnico Administrativo</v>
      </c>
      <c r="F112" s="40" t="str">
        <f>VLOOKUP(C112,[1]Empleos!A$4:O$298,3,FALSE)</f>
        <v>Técnico</v>
      </c>
      <c r="G112" s="40">
        <f>VLOOKUP(C112,[1]Empleos!A$4:O$298,4,FALSE)</f>
        <v>3124</v>
      </c>
      <c r="H112" s="40">
        <f>VLOOKUP(C112,[1]Empleos!A$4:O$298,5,FALSE)</f>
        <v>18</v>
      </c>
      <c r="I112" s="40" t="str">
        <f>VLOOKUP(C112,[1]Empleos!A$4:O$298,6,FALSE)</f>
        <v>DECRETO 3745 DE 2003</v>
      </c>
      <c r="J112" s="40" t="str">
        <f>VLOOKUP(C112,[1]Empleos!A$4:O$298,7,FALSE)</f>
        <v>Global</v>
      </c>
      <c r="K112" s="40" t="str">
        <f>VLOOKUP(C112,[1]Empleos!A$4:O$298,8,FALSE)</f>
        <v>Carrera Adm</v>
      </c>
      <c r="L112" s="40" t="str">
        <f>VLOOKUP(C112,[1]Empleos!A$4:O$298,9,FALSE)</f>
        <v>CA VACANCIA TEMPORAL</v>
      </c>
      <c r="M112" s="40" t="str">
        <f>VLOOKUP(C112,[1]Empleos!A$4:O$298,10,FALSE)</f>
        <v>CA ENCARGO</v>
      </c>
      <c r="N112" s="40" t="str">
        <f>VLOOKUP(C112,[1]Empleos!A$4:O$298,11,FALSE)</f>
        <v>Dirección_de_Cadenas_Agricolas_y_Forestales</v>
      </c>
      <c r="O112" s="40" t="str">
        <f>VLOOKUP(C112,[1]Empleos!A$4:O$298,12,FALSE)</f>
        <v>Grupo de Cadenas de Productos Agricolas Permanentes y Hortifruticolas ( Resolución 000122 de febrero 10 de 2014)</v>
      </c>
      <c r="P112" s="41">
        <f>VLOOKUP(C112,[1]Empleos!A$4:O$298,13,FALSE)</f>
        <v>313</v>
      </c>
      <c r="Q112" s="42">
        <f>VLOOKUP(C112,[1]Empleos!A$4:O$298,14,FALSE)</f>
        <v>4183337</v>
      </c>
      <c r="R112" s="43" t="str">
        <f>VLOOKUP(C112,[1]Empleos!A$4:O$298,15,FALSE)</f>
        <v>Edith Teresa Maldonado toma posesión en encargo mediante acta 026 del 18 octubre de 2007</v>
      </c>
      <c r="S112" s="44" t="s">
        <v>11</v>
      </c>
      <c r="T112" s="44"/>
      <c r="U112" s="46">
        <v>39373</v>
      </c>
      <c r="V112" s="47">
        <f ca="1">(TODAY()-U112)/365</f>
        <v>18.290410958904111</v>
      </c>
      <c r="W112" s="46">
        <v>35277</v>
      </c>
      <c r="X112" s="47">
        <f t="shared" ca="1" si="8"/>
        <v>29.512328767123286</v>
      </c>
      <c r="Y112" s="13" t="s">
        <v>682</v>
      </c>
      <c r="Z112" s="40" t="str">
        <f>VLOOKUP(Y112,[1]Empleos!A$4:O$298,3,FALSE)</f>
        <v>Técnico</v>
      </c>
      <c r="AA112" s="40" t="str">
        <f>VLOOKUP(Y112,[1]Empleos!A$4:M$298,3,FALSE)</f>
        <v>Técnico</v>
      </c>
      <c r="AB112" s="40">
        <f>VLOOKUP(Y112,[1]Empleos!A$4:M$298,4,FALSE)</f>
        <v>3100</v>
      </c>
      <c r="AC112" s="40">
        <f>VLOOKUP(Y112,[1]Empleos!A$4:M$298,5,FALSE)</f>
        <v>16</v>
      </c>
      <c r="AD112" s="40" t="str">
        <f>VLOOKUP(Y112,[1]Empleos!A$4:M$298,6,FALSE)</f>
        <v>DECRETO 3745 DE 2003</v>
      </c>
      <c r="AE112" s="40" t="str">
        <f>VLOOKUP(Y112,[1]Empleos!A$4:M$298,7,FALSE)</f>
        <v>Global</v>
      </c>
      <c r="AF112" s="40" t="str">
        <f>VLOOKUP(Y112,[1]Empleos!A$4:M$298,8,FALSE)</f>
        <v>Carrera Adm</v>
      </c>
      <c r="AG112" s="40" t="str">
        <f>VLOOKUP(Y112,[1]Empleos!A$4:M$298,9,FALSE)</f>
        <v>CA VACANCIA TEMPORAL</v>
      </c>
      <c r="AH112" s="40" t="str">
        <f>VLOOKUP(Y112,[1]Empleos!A$4:M$298,10,FALSE)</f>
        <v>CA PROVISIONALIDAD</v>
      </c>
      <c r="AI112" s="40" t="str">
        <f>VLOOKUP(Y112,[1]Empleos!A$4:M$298,11,FALSE)</f>
        <v>Oficina_de_Asuntos_Internacionales</v>
      </c>
      <c r="AJ112" s="40" t="str">
        <f>VLOOKUP(Y112,[1]Empleos!A$4:M$298,12,FALSE)</f>
        <v>Grupo de Gestión de Cooperación Internacional (Resolución 0001 de enero 4 de 2019)</v>
      </c>
      <c r="AK112" s="40">
        <f>VLOOKUP(Y112,[1]Empleos!A$4:O$298,13,FALSE)</f>
        <v>146</v>
      </c>
      <c r="AL112" s="13"/>
      <c r="AM112" s="13"/>
      <c r="AN112" s="13"/>
      <c r="AO112" s="13"/>
    </row>
    <row r="113" spans="1:41" ht="15" customHeight="1">
      <c r="A113" s="53">
        <v>51969049</v>
      </c>
      <c r="B113" s="54" t="s">
        <v>796</v>
      </c>
      <c r="C113" s="39" t="s">
        <v>797</v>
      </c>
      <c r="D113" s="51">
        <f>VLOOKUP(C113,'[3]RELACIÓN OPEC -ID'!B$1:C$188,2,FALSE)</f>
        <v>224125</v>
      </c>
      <c r="E113" s="40" t="str">
        <f>VLOOKUP(C113,[1]Empleos!A$5:B$298,2,FALSE)</f>
        <v>Profesional Especializado</v>
      </c>
      <c r="F113" s="40" t="str">
        <f>VLOOKUP(C113,[1]Empleos!A$4:O$298,3,FALSE)</f>
        <v>Profesional</v>
      </c>
      <c r="G113" s="40">
        <f>VLOOKUP(C113,[1]Empleos!A$4:O$298,4,FALSE)</f>
        <v>2028</v>
      </c>
      <c r="H113" s="40">
        <f>VLOOKUP(C113,[1]Empleos!A$4:O$298,5,FALSE)</f>
        <v>17</v>
      </c>
      <c r="I113" s="40" t="str">
        <f>VLOOKUP(C113,[1]Empleos!A$4:O$298,6,FALSE)</f>
        <v>DECRETO 3745 DE 2003</v>
      </c>
      <c r="J113" s="40" t="str">
        <f>VLOOKUP(C113,[1]Empleos!A$4:O$298,7,FALSE)</f>
        <v>Global</v>
      </c>
      <c r="K113" s="40" t="str">
        <f>VLOOKUP(C113,[1]Empleos!A$4:O$298,8,FALSE)</f>
        <v>Carrera Adm</v>
      </c>
      <c r="L113" s="40" t="str">
        <f>VLOOKUP(C113,[1]Empleos!A$4:O$298,9,FALSE)</f>
        <v>CA VACANCIA DEFINITIVA</v>
      </c>
      <c r="M113" s="40" t="str">
        <f>VLOOKUP(C113,[1]Empleos!A$4:O$298,10,FALSE)</f>
        <v>CA ENCARGO</v>
      </c>
      <c r="N113" s="40" t="str">
        <f>VLOOKUP(C113,[1]Empleos!A$4:O$298,11,FALSE)</f>
        <v>Dirección_de_Cadenas_Agricolas_y_Forestales</v>
      </c>
      <c r="O113" s="40" t="str">
        <f>VLOOKUP(C113,[1]Empleos!A$4:O$298,12,FALSE)</f>
        <v>Grupo Interno de Trabajo de Cadenas de Productos Agricolas Transitorios (Resolución 000122 de febrero 10 de 2014)</v>
      </c>
      <c r="P113" s="41">
        <f>VLOOKUP(C113,[1]Empleos!A$4:O$298,13,FALSE)</f>
        <v>296</v>
      </c>
      <c r="Q113" s="42">
        <f>VLOOKUP(C113,[1]Empleos!A$4:O$298,14,FALSE)</f>
        <v>6928453</v>
      </c>
      <c r="R113" s="43" t="str">
        <f>VLOOKUP(C113,[1]Empleos!A$4:O$298,15,FALSE)</f>
        <v>Ruth Mary Ibarra toma posesión en encargo mediante acta 089 del 24 de diciembre de 2021</v>
      </c>
      <c r="S113" s="44" t="s">
        <v>11</v>
      </c>
      <c r="T113" s="44"/>
      <c r="U113" s="46">
        <v>44554</v>
      </c>
      <c r="V113" s="47">
        <f ca="1">(TODAY()-U113)/365</f>
        <v>4.095890410958904</v>
      </c>
      <c r="W113" s="46">
        <v>41064</v>
      </c>
      <c r="X113" s="47">
        <f t="shared" ca="1" si="8"/>
        <v>13.657534246575343</v>
      </c>
      <c r="Y113" s="13" t="s">
        <v>795</v>
      </c>
      <c r="Z113" s="40" t="str">
        <f>VLOOKUP(Y113,[1]Empleos!A$4:O$298,3,FALSE)</f>
        <v>Técnico</v>
      </c>
      <c r="AA113" s="40" t="str">
        <f>VLOOKUP(Y113,[1]Empleos!A$4:M$298,3,FALSE)</f>
        <v>Técnico</v>
      </c>
      <c r="AB113" s="40">
        <f>VLOOKUP(Y113,[1]Empleos!A$4:M$298,4,FALSE)</f>
        <v>3124</v>
      </c>
      <c r="AC113" s="40">
        <f>VLOOKUP(Y113,[1]Empleos!A$4:M$298,5,FALSE)</f>
        <v>18</v>
      </c>
      <c r="AD113" s="40" t="str">
        <f>VLOOKUP(Y113,[1]Empleos!A$4:M$298,6,FALSE)</f>
        <v>DECRETO 3745 DE 2003</v>
      </c>
      <c r="AE113" s="40" t="str">
        <f>VLOOKUP(Y113,[1]Empleos!A$4:M$298,7,FALSE)</f>
        <v>Global</v>
      </c>
      <c r="AF113" s="40" t="str">
        <f>VLOOKUP(Y113,[1]Empleos!A$4:M$298,8,FALSE)</f>
        <v>Carrera Adm</v>
      </c>
      <c r="AG113" s="40" t="str">
        <f>VLOOKUP(Y113,[1]Empleos!A$4:M$298,9,FALSE)</f>
        <v>CA VACANCIA TEMPORAL</v>
      </c>
      <c r="AH113" s="40" t="str">
        <f>VLOOKUP(Y113,[1]Empleos!A$4:M$298,10,FALSE)</f>
        <v>CA ENCARGO</v>
      </c>
      <c r="AI113" s="40" t="str">
        <f>VLOOKUP(Y113,[1]Empleos!A$4:M$298,11,FALSE)</f>
        <v>Dirección_de_Cadenas_Agricolas_y_Forestales</v>
      </c>
      <c r="AJ113" s="40" t="str">
        <f>VLOOKUP(Y113,[1]Empleos!A$4:M$298,12,FALSE)</f>
        <v>Grupo de Cadenas de Productos Agricolas Permanentes y Hortifruticolas ( Resolución 000122 de febrero 10 de 2014)</v>
      </c>
      <c r="AK113" s="40">
        <f>VLOOKUP(Y113,[1]Empleos!A$4:O$298,13,FALSE)</f>
        <v>313</v>
      </c>
      <c r="AL113" s="13"/>
      <c r="AM113" s="13"/>
      <c r="AN113" s="13"/>
      <c r="AO113" s="13"/>
    </row>
    <row r="114" spans="1:41" ht="15" customHeight="1">
      <c r="A114" s="38">
        <v>1010174631</v>
      </c>
      <c r="B114" s="13" t="s">
        <v>798</v>
      </c>
      <c r="C114" s="51" t="s">
        <v>799</v>
      </c>
      <c r="D114" s="51">
        <f>VLOOKUP(C114,'[3]RELACIÓN OPEC -ID'!B$1:C$188,2,FALSE)</f>
        <v>224128</v>
      </c>
      <c r="E114" s="40" t="str">
        <f>VLOOKUP(C114,[1]Empleos!A$5:B$298,2,FALSE)</f>
        <v>Profesional Especializado</v>
      </c>
      <c r="F114" s="40" t="str">
        <f>VLOOKUP(C114,[1]Empleos!A$4:O$298,3,FALSE)</f>
        <v>Profesional</v>
      </c>
      <c r="G114" s="40">
        <f>VLOOKUP(C114,[1]Empleos!A$4:O$298,4,FALSE)</f>
        <v>2028</v>
      </c>
      <c r="H114" s="40">
        <f>VLOOKUP(C114,[1]Empleos!A$4:O$298,5,FALSE)</f>
        <v>14</v>
      </c>
      <c r="I114" s="40" t="str">
        <f>VLOOKUP(C114,[1]Empleos!A$4:O$298,6,FALSE)</f>
        <v>Decreto 3745 de 2003</v>
      </c>
      <c r="J114" s="40" t="str">
        <f>VLOOKUP(C114,[1]Empleos!A$4:O$298,7,FALSE)</f>
        <v>Global</v>
      </c>
      <c r="K114" s="40" t="str">
        <f>VLOOKUP(C114,[1]Empleos!A$4:O$298,8,FALSE)</f>
        <v>Carrera Adm</v>
      </c>
      <c r="L114" s="40" t="str">
        <f>VLOOKUP(C114,[1]Empleos!A$4:O$298,9,FALSE)</f>
        <v>CA VACANCIA DEFINITIVA</v>
      </c>
      <c r="M114" s="40" t="str">
        <f>VLOOKUP(C114,[1]Empleos!A$4:O$298,10,FALSE)</f>
        <v>CA PROVISIONALIDAD</v>
      </c>
      <c r="N114" s="40" t="str">
        <f>VLOOKUP(C114,[1]Empleos!A$4:O$298,11,FALSE)</f>
        <v>Dirección_de_Cadenas_Agricolas_y_Forestales</v>
      </c>
      <c r="O114" s="40" t="str">
        <f>VLOOKUP(C114,[1]Empleos!A$4:O$298,12,FALSE)</f>
        <v>Grupo Interno de Trabajo de Cadenas de Productos Agricolas Transitorios (Resolución 000122 de febrero 10 de 2014)</v>
      </c>
      <c r="P114" s="41">
        <f>VLOOKUP(C114,[1]Empleos!A$4:O$298,13,FALSE)</f>
        <v>307</v>
      </c>
      <c r="Q114" s="42">
        <f>VLOOKUP(C114,[1]Empleos!A$4:O$298,14,FALSE)</f>
        <v>5526100</v>
      </c>
      <c r="R114" s="43">
        <f>VLOOKUP(C114,[1]Empleos!A$4:O$298,15,FALSE)</f>
        <v>0</v>
      </c>
      <c r="S114" s="44" t="s">
        <v>11</v>
      </c>
      <c r="T114" s="44"/>
      <c r="U114" s="46"/>
      <c r="V114" s="47">
        <f ca="1">(TODAY()-W114)/365</f>
        <v>10.331506849315069</v>
      </c>
      <c r="W114" s="46">
        <v>42278</v>
      </c>
      <c r="X114" s="47">
        <f t="shared" ca="1" si="8"/>
        <v>10.331506849315069</v>
      </c>
      <c r="Y114" s="13" t="s">
        <v>599</v>
      </c>
      <c r="Z114" s="40"/>
      <c r="AA114" s="40"/>
      <c r="AB114" s="40"/>
      <c r="AC114" s="40"/>
      <c r="AD114" s="40"/>
      <c r="AE114" s="40"/>
      <c r="AF114" s="40"/>
      <c r="AG114" s="40"/>
      <c r="AH114" s="40"/>
      <c r="AI114" s="40"/>
      <c r="AJ114" s="40"/>
      <c r="AK114" s="40"/>
      <c r="AL114" s="13"/>
      <c r="AM114" s="13"/>
      <c r="AN114" s="13"/>
      <c r="AO114" s="13"/>
    </row>
    <row r="115" spans="1:41" ht="15" customHeight="1">
      <c r="A115" s="38">
        <v>52183259</v>
      </c>
      <c r="B115" s="13" t="s">
        <v>800</v>
      </c>
      <c r="C115" s="51" t="s">
        <v>801</v>
      </c>
      <c r="D115" s="51">
        <f>VLOOKUP(C115,'[3]RELACIÓN OPEC -ID'!B$1:C$188,2,FALSE)</f>
        <v>226465</v>
      </c>
      <c r="E115" s="40" t="str">
        <f>VLOOKUP(C115,[1]Empleos!A$5:B$298,2,FALSE)</f>
        <v>Profesional Universitario</v>
      </c>
      <c r="F115" s="40" t="str">
        <f>VLOOKUP(C115,[1]Empleos!A$4:O$298,3,FALSE)</f>
        <v>Profesional</v>
      </c>
      <c r="G115" s="40">
        <f>VLOOKUP(C115,[1]Empleos!A$4:O$298,4,FALSE)</f>
        <v>2044</v>
      </c>
      <c r="H115" s="40">
        <f>VLOOKUP(C115,[1]Empleos!A$4:O$298,5,FALSE)</f>
        <v>11</v>
      </c>
      <c r="I115" s="40" t="str">
        <f>VLOOKUP(C115,[1]Empleos!A$4:O$298,6,FALSE)</f>
        <v>DECRETO 1986 DE 2013</v>
      </c>
      <c r="J115" s="40" t="str">
        <f>VLOOKUP(C115,[1]Empleos!A$4:O$298,7,FALSE)</f>
        <v>Global</v>
      </c>
      <c r="K115" s="40" t="str">
        <f>VLOOKUP(C115,[1]Empleos!A$4:O$298,8,FALSE)</f>
        <v>Carrera Adm</v>
      </c>
      <c r="L115" s="40" t="str">
        <f>VLOOKUP(C115,[1]Empleos!A$4:O$298,9,FALSE)</f>
        <v>CA VACANCIA DEFINITIVA</v>
      </c>
      <c r="M115" s="40" t="str">
        <f>VLOOKUP(C115,[1]Empleos!A$4:O$298,10,FALSE)</f>
        <v>CA PROVISIONALIDAD</v>
      </c>
      <c r="N115" s="40" t="str">
        <f>VLOOKUP(C115,[1]Empleos!A$4:O$298,11,FALSE)</f>
        <v>Dirección_de_Cadenas_Agricolas_y_Forestales</v>
      </c>
      <c r="O115" s="40" t="str">
        <f>VLOOKUP(C115,[1]Empleos!A$4:O$298,12,FALSE)</f>
        <v>Grupo Interno de Trabajo de Cadenas de Productos Agricolas Transitorios (Resolución 000122 de febrero 10 de 2014)</v>
      </c>
      <c r="P115" s="41" t="str">
        <f>VLOOKUP(C115,[1]Empleos!A$4:O$298,13,FALSE)</f>
        <v xml:space="preserve">35, 36 y 37 Resolución 000112 del 29 de beril de 2024 </v>
      </c>
      <c r="Q115" s="42">
        <f>VLOOKUP(C115,[1]Empleos!A$4:O$298,14,FALSE)</f>
        <v>4492340</v>
      </c>
      <c r="R115" s="43">
        <f>VLOOKUP(C115,[1]Empleos!A$4:O$298,15,FALSE)</f>
        <v>0</v>
      </c>
      <c r="S115" s="44" t="s">
        <v>11</v>
      </c>
      <c r="T115" s="44"/>
      <c r="U115" s="46"/>
      <c r="V115" s="47">
        <f ca="1">(TODAY()-W115)/365</f>
        <v>4.2</v>
      </c>
      <c r="W115" s="46">
        <v>44516</v>
      </c>
      <c r="X115" s="47">
        <f t="shared" ca="1" si="8"/>
        <v>4.2</v>
      </c>
      <c r="Y115" s="13" t="s">
        <v>599</v>
      </c>
      <c r="Z115" s="40"/>
      <c r="AA115" s="40"/>
      <c r="AB115" s="40"/>
      <c r="AC115" s="40"/>
      <c r="AD115" s="40"/>
      <c r="AE115" s="40"/>
      <c r="AF115" s="40"/>
      <c r="AG115" s="40"/>
      <c r="AH115" s="40"/>
      <c r="AI115" s="40"/>
      <c r="AJ115" s="40"/>
      <c r="AK115" s="40"/>
      <c r="AL115" s="13"/>
      <c r="AM115" s="13"/>
      <c r="AN115" s="13"/>
      <c r="AO115" s="13"/>
    </row>
    <row r="116" spans="1:41" ht="15" customHeight="1">
      <c r="A116" s="38">
        <v>79294083</v>
      </c>
      <c r="B116" s="54" t="s">
        <v>802</v>
      </c>
      <c r="C116" s="39" t="s">
        <v>803</v>
      </c>
      <c r="D116" s="51">
        <f>VLOOKUP(C116,'[3]RELACIÓN OPEC -ID'!B$1:C$188,2,FALSE)</f>
        <v>224016</v>
      </c>
      <c r="E116" s="40" t="str">
        <f>VLOOKUP(C116,[1]Empleos!A$5:B$298,2,FALSE)</f>
        <v>Profesional Especializado</v>
      </c>
      <c r="F116" s="40" t="str">
        <f>VLOOKUP(C116,[1]Empleos!A$4:O$298,3,FALSE)</f>
        <v>Profesional</v>
      </c>
      <c r="G116" s="40">
        <f>VLOOKUP(C116,[1]Empleos!A$4:O$298,4,FALSE)</f>
        <v>2028</v>
      </c>
      <c r="H116" s="40">
        <f>VLOOKUP(C116,[1]Empleos!A$4:O$298,5,FALSE)</f>
        <v>18</v>
      </c>
      <c r="I116" s="40" t="str">
        <f>VLOOKUP(C116,[1]Empleos!A$4:O$298,6,FALSE)</f>
        <v>DECRETO 1986 DE 2013</v>
      </c>
      <c r="J116" s="40" t="str">
        <f>VLOOKUP(C116,[1]Empleos!A$4:O$298,7,FALSE)</f>
        <v>Global</v>
      </c>
      <c r="K116" s="40" t="str">
        <f>VLOOKUP(C116,[1]Empleos!A$4:O$298,8,FALSE)</f>
        <v>Carrera Adm</v>
      </c>
      <c r="L116" s="40" t="str">
        <f>VLOOKUP(C116,[1]Empleos!A$4:O$298,9,FALSE)</f>
        <v>CA VACANCIA DEFINITIVA</v>
      </c>
      <c r="M116" s="40" t="str">
        <f>VLOOKUP(C116,[1]Empleos!A$4:O$298,10,FALSE)</f>
        <v>CA ENCARGO</v>
      </c>
      <c r="N116" s="40" t="str">
        <f>VLOOKUP(C116,[1]Empleos!A$4:O$298,11,FALSE)</f>
        <v>Dirección_de_Cadenas_Agricolas_y_Forestales</v>
      </c>
      <c r="O116" s="40" t="str">
        <f>VLOOKUP(C116,[1]Empleos!A$4:O$298,12,FALSE)</f>
        <v>Grupo Interno de Trabajo de Cadenas de Productos Forestales  (Resolución 000122 de febrero 10 de 2014)</v>
      </c>
      <c r="P116" s="41">
        <f>VLOOKUP(C116,[1]Empleos!A$4:O$298,13,FALSE)</f>
        <v>293</v>
      </c>
      <c r="Q116" s="42">
        <f>VLOOKUP(C116,[1]Empleos!A$4:O$298,14,FALSE)</f>
        <v>7461595</v>
      </c>
      <c r="R116" s="43" t="str">
        <f>VLOOKUP(C116,[1]Empleos!A$4:O$298,15,FALSE)</f>
        <v>Ariel Herrera toma posesión en encrago mediante acta 121 del 1 de noviembre de 2023</v>
      </c>
      <c r="S116" s="44" t="s">
        <v>11</v>
      </c>
      <c r="T116" s="44"/>
      <c r="U116" s="46">
        <v>45231</v>
      </c>
      <c r="V116" s="47">
        <f ca="1">(TODAY()-U116)/365</f>
        <v>2.2410958904109588</v>
      </c>
      <c r="W116" s="46">
        <v>41411</v>
      </c>
      <c r="X116" s="47">
        <f t="shared" ca="1" si="8"/>
        <v>12.706849315068494</v>
      </c>
      <c r="Y116" s="13" t="s">
        <v>630</v>
      </c>
      <c r="Z116" s="40" t="str">
        <f>VLOOKUP(Y116,[1]Empleos!A$4:O$298,3,FALSE)</f>
        <v>Profesional</v>
      </c>
      <c r="AA116" s="40" t="str">
        <f>VLOOKUP(Y116,[1]Empleos!A$4:M$298,3,FALSE)</f>
        <v>Profesional</v>
      </c>
      <c r="AB116" s="40">
        <f>VLOOKUP(Y116,[1]Empleos!A$4:M$298,4,FALSE)</f>
        <v>2028</v>
      </c>
      <c r="AC116" s="40">
        <f>VLOOKUP(Y116,[1]Empleos!A$4:M$298,5,FALSE)</f>
        <v>15</v>
      </c>
      <c r="AD116" s="40" t="str">
        <f>VLOOKUP(Y116,[1]Empleos!A$4:M$298,6,FALSE)</f>
        <v>DECRETO 1986 DE 2013</v>
      </c>
      <c r="AE116" s="40" t="str">
        <f>VLOOKUP(Y116,[1]Empleos!A$4:M$298,7,FALSE)</f>
        <v>Global</v>
      </c>
      <c r="AF116" s="40" t="str">
        <f>VLOOKUP(Y116,[1]Empleos!A$4:M$298,8,FALSE)</f>
        <v>Carrera Adm</v>
      </c>
      <c r="AG116" s="40" t="str">
        <f>VLOOKUP(Y116,[1]Empleos!A$4:M$298,9,FALSE)</f>
        <v>CA VACANCIA TEMPORAL</v>
      </c>
      <c r="AH116" s="40" t="str">
        <f>VLOOKUP(Y116,[1]Empleos!A$4:M$298,10,FALSE)</f>
        <v>CA PROVISIONALIDAD</v>
      </c>
      <c r="AI116" s="40" t="str">
        <f>VLOOKUP(Y116,[1]Empleos!A$4:M$298,11,FALSE)</f>
        <v>Oficina_Asesora_Planeación_y_Prospectiva</v>
      </c>
      <c r="AJ116" s="40">
        <f>VLOOKUP(Y116,[1]Empleos!A$4:M$298,12,FALSE)</f>
        <v>0</v>
      </c>
      <c r="AK116" s="40">
        <f>VLOOKUP(Y116,[1]Empleos!A$4:O$298,13,FALSE)</f>
        <v>68</v>
      </c>
      <c r="AL116" s="13"/>
      <c r="AM116" s="13"/>
      <c r="AN116" s="13"/>
      <c r="AO116" s="13"/>
    </row>
    <row r="117" spans="1:41" ht="15" customHeight="1">
      <c r="A117" s="38">
        <v>7685261</v>
      </c>
      <c r="B117" s="13" t="s">
        <v>804</v>
      </c>
      <c r="C117" s="51" t="s">
        <v>805</v>
      </c>
      <c r="D117" s="51">
        <f>VLOOKUP(C117,'[3]RELACIÓN OPEC -ID'!B$1:C$188,2,FALSE)</f>
        <v>224129</v>
      </c>
      <c r="E117" s="40" t="str">
        <f>VLOOKUP(C117,[1]Empleos!A$5:B$298,2,FALSE)</f>
        <v>Profesional Especializado</v>
      </c>
      <c r="F117" s="40" t="str">
        <f>VLOOKUP(C117,[1]Empleos!A$4:O$298,3,FALSE)</f>
        <v>Profesional</v>
      </c>
      <c r="G117" s="40">
        <f>VLOOKUP(C117,[1]Empleos!A$4:O$298,4,FALSE)</f>
        <v>2028</v>
      </c>
      <c r="H117" s="40">
        <f>VLOOKUP(C117,[1]Empleos!A$4:O$298,5,FALSE)</f>
        <v>15</v>
      </c>
      <c r="I117" s="40" t="str">
        <f>VLOOKUP(C117,[1]Empleos!A$4:O$298,6,FALSE)</f>
        <v>Decreto 3745 de 2003</v>
      </c>
      <c r="J117" s="40" t="str">
        <f>VLOOKUP(C117,[1]Empleos!A$4:O$298,7,FALSE)</f>
        <v>Global</v>
      </c>
      <c r="K117" s="40" t="str">
        <f>VLOOKUP(C117,[1]Empleos!A$4:O$298,8,FALSE)</f>
        <v>Carrera Adm</v>
      </c>
      <c r="L117" s="40" t="str">
        <f>VLOOKUP(C117,[1]Empleos!A$4:O$298,9,FALSE)</f>
        <v>CA VACANCIA DEFINITIVA</v>
      </c>
      <c r="M117" s="40" t="str">
        <f>VLOOKUP(C117,[1]Empleos!A$4:O$298,10,FALSE)</f>
        <v>CA PROVISIONALIDAD</v>
      </c>
      <c r="N117" s="40" t="str">
        <f>VLOOKUP(C117,[1]Empleos!A$4:O$298,11,FALSE)</f>
        <v>Dirección_de_Cadenas_Agricolas_y_Forestales</v>
      </c>
      <c r="O117" s="40" t="str">
        <f>VLOOKUP(C117,[1]Empleos!A$4:O$298,12,FALSE)</f>
        <v>Grupo Interno de Trabajo de Cadenas de Productos Forestales  (Resolución 000122 de febrero 10 de 2014)</v>
      </c>
      <c r="P117" s="41">
        <f>VLOOKUP(C117,[1]Empleos!A$4:O$298,13,FALSE)</f>
        <v>304</v>
      </c>
      <c r="Q117" s="42">
        <f>VLOOKUP(C117,[1]Empleos!A$4:O$298,14,FALSE)</f>
        <v>6109678</v>
      </c>
      <c r="R117" s="43">
        <f>VLOOKUP(C117,[1]Empleos!A$4:O$298,15,FALSE)</f>
        <v>0</v>
      </c>
      <c r="S117" s="44" t="s">
        <v>11</v>
      </c>
      <c r="T117" s="44"/>
      <c r="U117" s="46"/>
      <c r="V117" s="47">
        <f t="shared" ref="V117:V123" ca="1" si="10">(TODAY()-W117)/365</f>
        <v>4.0027397260273974</v>
      </c>
      <c r="W117" s="46">
        <v>44588</v>
      </c>
      <c r="X117" s="47">
        <f t="shared" ca="1" si="8"/>
        <v>4.0027397260273974</v>
      </c>
      <c r="Y117" s="13" t="s">
        <v>599</v>
      </c>
      <c r="Z117" s="40"/>
      <c r="AA117" s="40"/>
      <c r="AB117" s="40"/>
      <c r="AC117" s="40"/>
      <c r="AD117" s="40"/>
      <c r="AE117" s="40"/>
      <c r="AF117" s="40"/>
      <c r="AG117" s="40"/>
      <c r="AH117" s="40"/>
      <c r="AI117" s="40"/>
      <c r="AJ117" s="40"/>
      <c r="AK117" s="40"/>
      <c r="AL117" s="13"/>
      <c r="AM117" s="13"/>
      <c r="AN117" s="13"/>
      <c r="AO117" s="13"/>
    </row>
    <row r="118" spans="1:41" ht="15" customHeight="1">
      <c r="A118" s="38">
        <v>1065565020</v>
      </c>
      <c r="B118" s="13" t="s">
        <v>806</v>
      </c>
      <c r="C118" s="51" t="s">
        <v>807</v>
      </c>
      <c r="D118" s="51">
        <f>VLOOKUP(C118,'[3]RELACIÓN OPEC -ID'!B$1:C$188,2,FALSE)</f>
        <v>224124</v>
      </c>
      <c r="E118" s="40" t="str">
        <f>VLOOKUP(C118,[1]Empleos!A$5:B$298,2,FALSE)</f>
        <v>Profesional Especializado</v>
      </c>
      <c r="F118" s="40" t="str">
        <f>VLOOKUP(C118,[1]Empleos!A$4:O$298,3,FALSE)</f>
        <v>Profesional</v>
      </c>
      <c r="G118" s="40">
        <f>VLOOKUP(C118,[1]Empleos!A$4:O$298,4,FALSE)</f>
        <v>2028</v>
      </c>
      <c r="H118" s="40">
        <f>VLOOKUP(C118,[1]Empleos!A$4:O$298,5,FALSE)</f>
        <v>13</v>
      </c>
      <c r="I118" s="40" t="str">
        <f>VLOOKUP(C118,[1]Empleos!A$4:O$298,6,FALSE)</f>
        <v>Decreto 3745 de 2003</v>
      </c>
      <c r="J118" s="40" t="str">
        <f>VLOOKUP(C118,[1]Empleos!A$4:O$298,7,FALSE)</f>
        <v>Global</v>
      </c>
      <c r="K118" s="40" t="str">
        <f>VLOOKUP(C118,[1]Empleos!A$4:O$298,8,FALSE)</f>
        <v>Carrera Adm</v>
      </c>
      <c r="L118" s="40" t="str">
        <f>VLOOKUP(C118,[1]Empleos!A$4:O$298,9,FALSE)</f>
        <v>CA VACANCIA DEFINITIVA</v>
      </c>
      <c r="M118" s="40" t="str">
        <f>VLOOKUP(C118,[1]Empleos!A$4:O$298,10,FALSE)</f>
        <v>CA PROVISIONALIDAD</v>
      </c>
      <c r="N118" s="40" t="str">
        <f>VLOOKUP(C118,[1]Empleos!A$4:O$298,11,FALSE)</f>
        <v>Dirección_de_Cadenas_Agricolas_y_Forestales</v>
      </c>
      <c r="O118" s="40" t="str">
        <f>VLOOKUP(C118,[1]Empleos!A$4:O$298,12,FALSE)</f>
        <v>Grupo Interno de Trabajo de Cadenas de Productos Forestales  (Resolución 000122 de febrero 10 de 2014)</v>
      </c>
      <c r="P118" s="41">
        <f>VLOOKUP(C118,[1]Empleos!A$4:O$298,13,FALSE)</f>
        <v>310</v>
      </c>
      <c r="Q118" s="42">
        <f>VLOOKUP(C118,[1]Empleos!A$4:O$298,14,FALSE)</f>
        <v>5163904</v>
      </c>
      <c r="R118" s="43">
        <f>VLOOKUP(C118,[1]Empleos!A$4:O$298,15,FALSE)</f>
        <v>0</v>
      </c>
      <c r="S118" s="44" t="s">
        <v>11</v>
      </c>
      <c r="T118" s="44"/>
      <c r="U118" s="46"/>
      <c r="V118" s="47">
        <f t="shared" ca="1" si="10"/>
        <v>4.7397260273972606</v>
      </c>
      <c r="W118" s="46">
        <v>44319</v>
      </c>
      <c r="X118" s="47">
        <f t="shared" ca="1" si="8"/>
        <v>4.7397260273972606</v>
      </c>
      <c r="Y118" s="13" t="s">
        <v>599</v>
      </c>
      <c r="Z118" s="40"/>
      <c r="AA118" s="40"/>
      <c r="AB118" s="40"/>
      <c r="AC118" s="40"/>
      <c r="AD118" s="40"/>
      <c r="AE118" s="40"/>
      <c r="AF118" s="40"/>
      <c r="AG118" s="40"/>
      <c r="AH118" s="40"/>
      <c r="AI118" s="40"/>
      <c r="AJ118" s="40"/>
      <c r="AK118" s="40"/>
      <c r="AL118" s="13"/>
      <c r="AM118" s="13"/>
      <c r="AN118" s="13"/>
      <c r="AO118" s="13"/>
    </row>
    <row r="119" spans="1:41" ht="15" hidden="1" customHeight="1">
      <c r="A119" s="38">
        <v>1020750118</v>
      </c>
      <c r="B119" s="13" t="s">
        <v>808</v>
      </c>
      <c r="C119" s="39" t="s">
        <v>809</v>
      </c>
      <c r="D119" s="39" t="s">
        <v>577</v>
      </c>
      <c r="E119" s="40" t="str">
        <f>VLOOKUP(C119,[1]Empleos!A$5:B$298,2,FALSE)</f>
        <v>Director Técnico</v>
      </c>
      <c r="F119" s="40" t="str">
        <f>VLOOKUP(C119,[1]Empleos!A$4:O$298,3,FALSE)</f>
        <v>Directivo</v>
      </c>
      <c r="G119" s="40" t="str">
        <f>VLOOKUP(C119,[1]Empleos!A$4:O$298,4,FALSE)</f>
        <v>0100</v>
      </c>
      <c r="H119" s="40">
        <f>VLOOKUP(C119,[1]Empleos!A$4:O$298,5,FALSE)</f>
        <v>20</v>
      </c>
      <c r="I119" s="40" t="str">
        <f>VLOOKUP(C119,[1]Empleos!A$4:O$298,6,FALSE)</f>
        <v>DECRETO 4908 DE 2007</v>
      </c>
      <c r="J119" s="40" t="str">
        <f>VLOOKUP(C119,[1]Empleos!A$4:O$298,7,FALSE)</f>
        <v>Estructural</v>
      </c>
      <c r="K119" s="40" t="str">
        <f>VLOOKUP(C119,[1]Empleos!A$4:O$298,8,FALSE)</f>
        <v>LNR</v>
      </c>
      <c r="L119" s="40" t="str">
        <f>VLOOKUP(C119,[1]Empleos!A$4:O$298,9,FALSE)</f>
        <v>LNR PROVISTO</v>
      </c>
      <c r="M119" s="40" t="str">
        <f>VLOOKUP(C119,[1]Empleos!A$4:O$298,10,FALSE)</f>
        <v>LNR NOM ORDINARIO</v>
      </c>
      <c r="N119" s="40" t="str">
        <f>VLOOKUP(C119,[1]Empleos!A$4:O$298,11,FALSE)</f>
        <v>Dirección_de_Cadenas_Pecuarias_Pesqueras_y_Acuícolas</v>
      </c>
      <c r="O119" s="40" t="str">
        <f>VLOOKUP(C119,[1]Empleos!A$4:O$298,12,FALSE)</f>
        <v>N/A</v>
      </c>
      <c r="P119" s="41" t="str">
        <f>VLOOKUP(C119,[1]Empleos!A$4:O$298,13,FALSE)</f>
        <v xml:space="preserve">33,34 y 35 Resolución 00043 del 27 febrero de 2023 </v>
      </c>
      <c r="Q119" s="42">
        <f>VLOOKUP(C119,[1]Empleos!A$4:O$298,14,FALSE)</f>
        <v>12094808</v>
      </c>
      <c r="R119" s="43" t="str">
        <f>VLOOKUP(C119,[1]Empleos!A$4:O$298,15,FALSE)</f>
        <v xml:space="preserve">Mediante Resolución 000219 del 29 de julio de 2024 se acepta la renucnia de IGGRITIS GARCÍA / Mediante Resolución No. 000232 del 12 de agosto de 2024 se nombra a MAYRA ALEJANDRA ARANGUREN ROJAS quien tima posesión mediante Acta 078 del 21 de agosto de 2024 </v>
      </c>
      <c r="S119" s="44">
        <v>45516</v>
      </c>
      <c r="T119" s="45">
        <f>W119-S119</f>
        <v>9</v>
      </c>
      <c r="U119" s="46"/>
      <c r="V119" s="47">
        <f t="shared" ca="1" si="10"/>
        <v>1.4356164383561645</v>
      </c>
      <c r="W119" s="46">
        <v>45525</v>
      </c>
      <c r="X119" s="47">
        <f t="shared" ca="1" si="8"/>
        <v>1.4356164383561645</v>
      </c>
      <c r="Y119" s="13" t="s">
        <v>578</v>
      </c>
      <c r="Z119" s="40"/>
      <c r="AA119" s="40"/>
      <c r="AB119" s="40"/>
      <c r="AC119" s="40"/>
      <c r="AD119" s="40"/>
      <c r="AE119" s="40"/>
      <c r="AF119" s="40"/>
      <c r="AG119" s="40"/>
      <c r="AH119" s="40"/>
      <c r="AI119" s="40"/>
      <c r="AJ119" s="40"/>
      <c r="AK119" s="40"/>
      <c r="AL119" s="13"/>
      <c r="AM119" s="13"/>
      <c r="AN119" s="13"/>
      <c r="AO119" s="13"/>
    </row>
    <row r="120" spans="1:41" ht="15" customHeight="1">
      <c r="A120" s="38">
        <v>51610976</v>
      </c>
      <c r="B120" s="13" t="s">
        <v>810</v>
      </c>
      <c r="C120" s="39" t="s">
        <v>811</v>
      </c>
      <c r="D120" s="51">
        <f>VLOOKUP(C120,'[3]RELACIÓN OPEC -ID'!B$1:C$188,2,FALSE)</f>
        <v>224119</v>
      </c>
      <c r="E120" s="40" t="str">
        <f>VLOOKUP(C120,[1]Empleos!A$5:B$298,2,FALSE)</f>
        <v xml:space="preserve">Secretario Ejecutivo </v>
      </c>
      <c r="F120" s="40" t="str">
        <f>VLOOKUP(C120,[1]Empleos!A$4:O$298,3,FALSE)</f>
        <v>Asistencial</v>
      </c>
      <c r="G120" s="40">
        <f>VLOOKUP(C120,[1]Empleos!A$4:O$298,4,FALSE)</f>
        <v>4210</v>
      </c>
      <c r="H120" s="40">
        <f>VLOOKUP(C120,[1]Empleos!A$4:O$298,5,FALSE)</f>
        <v>22</v>
      </c>
      <c r="I120" s="40" t="str">
        <f>VLOOKUP(C120,[1]Empleos!A$4:O$298,6,FALSE)</f>
        <v>DECRETO 3745 DE 2003</v>
      </c>
      <c r="J120" s="40" t="str">
        <f>VLOOKUP(C120,[1]Empleos!A$4:O$298,7,FALSE)</f>
        <v>Global</v>
      </c>
      <c r="K120" s="40" t="str">
        <f>VLOOKUP(C120,[1]Empleos!A$4:O$298,8,FALSE)</f>
        <v>Carrera Adm</v>
      </c>
      <c r="L120" s="40" t="str">
        <f>VLOOKUP(C120,[1]Empleos!A$4:O$298,9,FALSE)</f>
        <v>CA VACANCIA DEFINITIVA</v>
      </c>
      <c r="M120" s="40" t="str">
        <f>VLOOKUP(C120,[1]Empleos!A$4:O$298,10,FALSE)</f>
        <v>CA PROVISIONALIDAD</v>
      </c>
      <c r="N120" s="40" t="str">
        <f>VLOOKUP(C120,[1]Empleos!A$4:O$298,11,FALSE)</f>
        <v>Dirección_de_Cadenas_Pecuarias_Pesqueras_y_Acuícolas</v>
      </c>
      <c r="O120" s="40" t="str">
        <f>VLOOKUP(C120,[1]Empleos!A$4:O$298,12,FALSE)</f>
        <v>N/A</v>
      </c>
      <c r="P120" s="41">
        <f>VLOOKUP(C120,[1]Empleos!A$4:O$298,13,FALSE)</f>
        <v>567</v>
      </c>
      <c r="Q120" s="42">
        <f>VLOOKUP(C120,[1]Empleos!A$4:O$298,14,FALSE)</f>
        <v>2850336</v>
      </c>
      <c r="R120" s="43">
        <f>VLOOKUP(C120,[1]Empleos!A$4:O$298,15,FALSE)</f>
        <v>0</v>
      </c>
      <c r="S120" s="44" t="s">
        <v>11</v>
      </c>
      <c r="T120" s="44"/>
      <c r="U120" s="46"/>
      <c r="V120" s="47">
        <f t="shared" ca="1" si="10"/>
        <v>10.621917808219179</v>
      </c>
      <c r="W120" s="46">
        <v>42172</v>
      </c>
      <c r="X120" s="47">
        <f t="shared" ca="1" si="8"/>
        <v>10.621917808219179</v>
      </c>
      <c r="Y120" s="13" t="s">
        <v>599</v>
      </c>
      <c r="Z120" s="40"/>
      <c r="AA120" s="40"/>
      <c r="AB120" s="40"/>
      <c r="AC120" s="40"/>
      <c r="AD120" s="40"/>
      <c r="AE120" s="40"/>
      <c r="AF120" s="40"/>
      <c r="AG120" s="40"/>
      <c r="AH120" s="40"/>
      <c r="AI120" s="40"/>
      <c r="AJ120" s="40"/>
      <c r="AK120" s="40"/>
      <c r="AL120" s="13"/>
      <c r="AM120" s="13"/>
      <c r="AN120" s="13"/>
      <c r="AO120" s="13"/>
    </row>
    <row r="121" spans="1:41" ht="15" customHeight="1">
      <c r="A121" s="38">
        <v>52960749</v>
      </c>
      <c r="B121" s="13" t="s">
        <v>812</v>
      </c>
      <c r="C121" s="51" t="s">
        <v>813</v>
      </c>
      <c r="D121" s="51">
        <f>VLOOKUP(C121,'[3]RELACIÓN OPEC -ID'!B$1:C$188,2,FALSE)</f>
        <v>224146</v>
      </c>
      <c r="E121" s="40" t="str">
        <f>VLOOKUP(C121,[1]Empleos!A$5:B$298,2,FALSE)</f>
        <v>Profesional Especializado</v>
      </c>
      <c r="F121" s="40" t="str">
        <f>VLOOKUP(C121,[1]Empleos!A$4:O$298,3,FALSE)</f>
        <v>Profesional</v>
      </c>
      <c r="G121" s="40">
        <f>VLOOKUP(C121,[1]Empleos!A$4:O$298,4,FALSE)</f>
        <v>2028</v>
      </c>
      <c r="H121" s="40">
        <f>VLOOKUP(C121,[1]Empleos!A$4:O$298,5,FALSE)</f>
        <v>14</v>
      </c>
      <c r="I121" s="40" t="str">
        <f>VLOOKUP(C121,[1]Empleos!A$4:O$298,6,FALSE)</f>
        <v>Decreto 3745 de 2003</v>
      </c>
      <c r="J121" s="40" t="str">
        <f>VLOOKUP(C121,[1]Empleos!A$4:O$298,7,FALSE)</f>
        <v>Global</v>
      </c>
      <c r="K121" s="40" t="str">
        <f>VLOOKUP(C121,[1]Empleos!A$4:O$298,8,FALSE)</f>
        <v>Carrera Adm</v>
      </c>
      <c r="L121" s="40" t="str">
        <f>VLOOKUP(C121,[1]Empleos!A$4:O$298,9,FALSE)</f>
        <v>CA VACANCIA DEFINITIVA</v>
      </c>
      <c r="M121" s="40" t="str">
        <f>VLOOKUP(C121,[1]Empleos!A$4:O$298,10,FALSE)</f>
        <v>CA PROVISIONALIDAD</v>
      </c>
      <c r="N121" s="40" t="str">
        <f>VLOOKUP(C121,[1]Empleos!A$4:O$298,11,FALSE)</f>
        <v>Dirección_de_Cadenas_Pecuarias_Pesqueras_y_Acuícolas</v>
      </c>
      <c r="O121" s="40" t="str">
        <f>VLOOKUP(C121,[1]Empleos!A$4:O$298,12,FALSE)</f>
        <v>N/A</v>
      </c>
      <c r="P121" s="41" t="str">
        <f>VLOOKUP(C121,[1]Empleos!A$4:O$298,13,FALSE)</f>
        <v>329 y 332</v>
      </c>
      <c r="Q121" s="42">
        <f>VLOOKUP(C121,[1]Empleos!A$4:O$298,14,FALSE)</f>
        <v>5526100</v>
      </c>
      <c r="R121" s="43">
        <f>VLOOKUP(C121,[1]Empleos!A$4:O$298,15,FALSE)</f>
        <v>0</v>
      </c>
      <c r="S121" s="44" t="s">
        <v>11</v>
      </c>
      <c r="T121" s="44"/>
      <c r="U121" s="46"/>
      <c r="V121" s="47">
        <f t="shared" ca="1" si="10"/>
        <v>10.413698630136986</v>
      </c>
      <c r="W121" s="46">
        <v>42248</v>
      </c>
      <c r="X121" s="47">
        <f t="shared" ca="1" si="8"/>
        <v>10.413698630136986</v>
      </c>
      <c r="Y121" s="13" t="s">
        <v>599</v>
      </c>
      <c r="Z121" s="40"/>
      <c r="AA121" s="40"/>
      <c r="AB121" s="40"/>
      <c r="AC121" s="40"/>
      <c r="AD121" s="40"/>
      <c r="AE121" s="40"/>
      <c r="AF121" s="40"/>
      <c r="AG121" s="40"/>
      <c r="AH121" s="40"/>
      <c r="AI121" s="40"/>
      <c r="AJ121" s="40"/>
      <c r="AK121" s="40"/>
      <c r="AL121" s="13"/>
      <c r="AM121" s="13"/>
      <c r="AN121" s="13"/>
      <c r="AO121" s="13"/>
    </row>
    <row r="122" spans="1:41" ht="15" customHeight="1">
      <c r="A122" s="53">
        <v>52111638</v>
      </c>
      <c r="B122" s="13" t="s">
        <v>814</v>
      </c>
      <c r="C122" s="39" t="s">
        <v>815</v>
      </c>
      <c r="D122" s="51">
        <f>VLOOKUP(C122,'[3]RELACIÓN OPEC -ID'!B$1:C$188,2,FALSE)</f>
        <v>223900</v>
      </c>
      <c r="E122" s="40" t="str">
        <f>VLOOKUP(C122,[1]Empleos!A$5:B$298,2,FALSE)</f>
        <v>Profesional Especializado</v>
      </c>
      <c r="F122" s="40" t="str">
        <f>VLOOKUP(C122,[1]Empleos!A$4:O$298,3,FALSE)</f>
        <v>Profesional</v>
      </c>
      <c r="G122" s="40">
        <f>VLOOKUP(C122,[1]Empleos!A$4:O$298,4,FALSE)</f>
        <v>2028</v>
      </c>
      <c r="H122" s="40">
        <f>VLOOKUP(C122,[1]Empleos!A$4:O$298,5,FALSE)</f>
        <v>21</v>
      </c>
      <c r="I122" s="40" t="str">
        <f>VLOOKUP(C122,[1]Empleos!A$4:O$298,6,FALSE)</f>
        <v>DECRETO 1986 DE 2013</v>
      </c>
      <c r="J122" s="40" t="str">
        <f>VLOOKUP(C122,[1]Empleos!A$4:O$298,7,FALSE)</f>
        <v>Global</v>
      </c>
      <c r="K122" s="40" t="str">
        <f>VLOOKUP(C122,[1]Empleos!A$4:O$298,8,FALSE)</f>
        <v>Carrera Adm</v>
      </c>
      <c r="L122" s="40" t="str">
        <f>VLOOKUP(C122,[1]Empleos!A$4:O$298,9,FALSE)</f>
        <v>CA VACANCIA DEFINITIVA</v>
      </c>
      <c r="M122" s="40" t="str">
        <f>VLOOKUP(C122,[1]Empleos!A$4:O$298,10,FALSE)</f>
        <v>CA PROVISIONALIDAD</v>
      </c>
      <c r="N122" s="40" t="str">
        <f>VLOOKUP(C122,[1]Empleos!A$4:O$298,11,FALSE)</f>
        <v>Dirección_de_Cadenas_Pecuarias_Pesqueras_y_Acuícolas</v>
      </c>
      <c r="O122" s="40" t="str">
        <f>VLOOKUP(C122,[1]Empleos!A$4:O$298,12,FALSE)</f>
        <v>Grupo Interno de Trabajo Pesquero y Acuicola (Resolución 000260 de junio 16 de 2014)</v>
      </c>
      <c r="P122" s="41" t="str">
        <f>VLOOKUP(C122,[1]Empleos!A$4:O$298,13,FALSE)</f>
        <v xml:space="preserve">320 y 323 </v>
      </c>
      <c r="Q122" s="42">
        <f>VLOOKUP(C122,[1]Empleos!A$4:O$298,14,FALSE)</f>
        <v>9208704</v>
      </c>
      <c r="R122" s="43">
        <f>VLOOKUP(C122,[1]Empleos!A$4:O$298,15,FALSE)</f>
        <v>0</v>
      </c>
      <c r="S122" s="44" t="s">
        <v>11</v>
      </c>
      <c r="T122" s="44"/>
      <c r="U122" s="46"/>
      <c r="V122" s="47">
        <f t="shared" ca="1" si="10"/>
        <v>17.887671232876713</v>
      </c>
      <c r="W122" s="46">
        <v>39520</v>
      </c>
      <c r="X122" s="47">
        <f t="shared" ca="1" si="8"/>
        <v>17.887671232876713</v>
      </c>
      <c r="Y122" s="13" t="s">
        <v>599</v>
      </c>
      <c r="Z122" s="40"/>
      <c r="AA122" s="40"/>
      <c r="AB122" s="40"/>
      <c r="AC122" s="40"/>
      <c r="AD122" s="40"/>
      <c r="AE122" s="40"/>
      <c r="AF122" s="40"/>
      <c r="AG122" s="40"/>
      <c r="AH122" s="40"/>
      <c r="AI122" s="40"/>
      <c r="AJ122" s="40"/>
      <c r="AK122" s="40"/>
      <c r="AL122" s="13"/>
      <c r="AM122" s="13"/>
      <c r="AN122" s="13"/>
      <c r="AO122" s="13"/>
    </row>
    <row r="123" spans="1:41" ht="15" hidden="1" customHeight="1">
      <c r="A123" s="38">
        <v>19294291</v>
      </c>
      <c r="B123" s="13" t="s">
        <v>816</v>
      </c>
      <c r="C123" s="51" t="s">
        <v>817</v>
      </c>
      <c r="D123" s="39" t="s">
        <v>577</v>
      </c>
      <c r="E123" s="40" t="str">
        <f>VLOOKUP(C123,[1]Empleos!A$5:B$298,2,FALSE)</f>
        <v>Profesional Especializado</v>
      </c>
      <c r="F123" s="40" t="str">
        <f>VLOOKUP(C123,[1]Empleos!A$4:O$298,3,FALSE)</f>
        <v>Profesional</v>
      </c>
      <c r="G123" s="40">
        <f>VLOOKUP(C123,[1]Empleos!A$4:O$298,4,FALSE)</f>
        <v>2028</v>
      </c>
      <c r="H123" s="40">
        <f>VLOOKUP(C123,[1]Empleos!A$4:O$298,5,FALSE)</f>
        <v>14</v>
      </c>
      <c r="I123" s="40" t="str">
        <f>VLOOKUP(C123,[1]Empleos!A$4:O$298,6,FALSE)</f>
        <v>Decreto 3745 de 2003</v>
      </c>
      <c r="J123" s="40" t="str">
        <f>VLOOKUP(C123,[1]Empleos!A$4:O$298,7,FALSE)</f>
        <v>Global</v>
      </c>
      <c r="K123" s="40" t="str">
        <f>VLOOKUP(C123,[1]Empleos!A$4:O$298,8,FALSE)</f>
        <v>Carrera Adm</v>
      </c>
      <c r="L123" s="40" t="str">
        <f>VLOOKUP(C123,[1]Empleos!A$4:O$298,9,FALSE)</f>
        <v>CA EN PROPIEDAD</v>
      </c>
      <c r="M123" s="40" t="str">
        <f>VLOOKUP(C123,[1]Empleos!A$4:O$298,10,FALSE)</f>
        <v>CA TITULAR</v>
      </c>
      <c r="N123" s="40" t="str">
        <f>VLOOKUP(C123,[1]Empleos!A$4:O$298,11,FALSE)</f>
        <v>Dirección_de_Cadenas_Pecuarias_Pesqueras_y_Acuícolas</v>
      </c>
      <c r="O123" s="40" t="str">
        <f>VLOOKUP(C123,[1]Empleos!A$4:O$298,12,FALSE)</f>
        <v>Grupo Interno de Trabajo Pesquero y Acuicola (Resolución 000260 de junio 16 de 2014)</v>
      </c>
      <c r="P123" s="41" t="str">
        <f>VLOOKUP(C123,[1]Empleos!A$4:O$298,13,FALSE)</f>
        <v>329 y 332</v>
      </c>
      <c r="Q123" s="42">
        <f>VLOOKUP(C123,[1]Empleos!A$4:O$298,14,FALSE)</f>
        <v>5526100</v>
      </c>
      <c r="R123" s="43" t="str">
        <f>VLOOKUP(C123,[1]Empleos!A$4:O$298,15,FALSE)</f>
        <v xml:space="preserve">Mediante R 457 de 30/11/2018 se CONCEDIÓ  Comisión de Servicios AUNAP al Titular JORGE LUIS MICAN/ Retorna de la comsiión y termina la provisionalidad de Juna Manual Herrera Yepes 28 de mayo de 2024/ </v>
      </c>
      <c r="S123" s="44" t="s">
        <v>11</v>
      </c>
      <c r="T123" s="44"/>
      <c r="U123" s="46"/>
      <c r="V123" s="47">
        <f t="shared" ca="1" si="10"/>
        <v>28.323287671232876</v>
      </c>
      <c r="W123" s="46">
        <v>35711</v>
      </c>
      <c r="X123" s="47">
        <f t="shared" ca="1" si="8"/>
        <v>28.323287671232876</v>
      </c>
      <c r="Y123" s="38" t="s">
        <v>817</v>
      </c>
      <c r="Z123" s="40" t="str">
        <f>VLOOKUP(Y123,[1]Empleos!A$4:O$298,3,FALSE)</f>
        <v>Profesional</v>
      </c>
      <c r="AA123" s="40" t="str">
        <f>VLOOKUP(Y123,[1]Empleos!A$4:M$298,3,FALSE)</f>
        <v>Profesional</v>
      </c>
      <c r="AB123" s="40">
        <f>VLOOKUP(Y123,[1]Empleos!A$4:M$298,4,FALSE)</f>
        <v>2028</v>
      </c>
      <c r="AC123" s="40">
        <f>VLOOKUP(Y123,[1]Empleos!A$4:M$298,5,FALSE)</f>
        <v>14</v>
      </c>
      <c r="AD123" s="40" t="str">
        <f>VLOOKUP(Y123,[1]Empleos!A$4:M$298,6,FALSE)</f>
        <v>Decreto 3745 de 2003</v>
      </c>
      <c r="AE123" s="40" t="str">
        <f>VLOOKUP(Y123,[1]Empleos!A$4:M$298,7,FALSE)</f>
        <v>Global</v>
      </c>
      <c r="AF123" s="40" t="str">
        <f>VLOOKUP(Y123,[1]Empleos!A$4:M$298,8,FALSE)</f>
        <v>Carrera Adm</v>
      </c>
      <c r="AG123" s="40" t="str">
        <f>VLOOKUP(Y123,[1]Empleos!A$4:M$298,9,FALSE)</f>
        <v>CA EN PROPIEDAD</v>
      </c>
      <c r="AH123" s="40" t="str">
        <f>VLOOKUP(Y123,[1]Empleos!A$4:M$298,10,FALSE)</f>
        <v>CA TITULAR</v>
      </c>
      <c r="AI123" s="40" t="str">
        <f>VLOOKUP(Y123,[1]Empleos!A$4:M$298,11,FALSE)</f>
        <v>Dirección_de_Cadenas_Pecuarias_Pesqueras_y_Acuícolas</v>
      </c>
      <c r="AJ123" s="40" t="str">
        <f>VLOOKUP(Y123,[1]Empleos!A$4:M$298,12,FALSE)</f>
        <v>Grupo Interno de Trabajo Pesquero y Acuicola (Resolución 000260 de junio 16 de 2014)</v>
      </c>
      <c r="AK123" s="40" t="str">
        <f>VLOOKUP(Y123,[1]Empleos!A$4:O$298,13,FALSE)</f>
        <v>329 y 332</v>
      </c>
      <c r="AL123" s="13"/>
      <c r="AM123" s="13"/>
      <c r="AN123" s="13"/>
      <c r="AO123" s="13"/>
    </row>
    <row r="124" spans="1:41" ht="15" hidden="1" customHeight="1">
      <c r="A124" s="38"/>
      <c r="B124" s="54"/>
      <c r="C124" s="51" t="s">
        <v>818</v>
      </c>
      <c r="D124" s="39" t="s">
        <v>577</v>
      </c>
      <c r="E124" s="40" t="str">
        <f>VLOOKUP(C124,[1]Empleos!A$5:B$298,2,FALSE)</f>
        <v>Profesional Especializado</v>
      </c>
      <c r="F124" s="40" t="str">
        <f>VLOOKUP(C124,[1]Empleos!A$4:O$298,3,FALSE)</f>
        <v>Profesional</v>
      </c>
      <c r="G124" s="40">
        <f>VLOOKUP(C124,[1]Empleos!A$4:O$298,4,FALSE)</f>
        <v>2028</v>
      </c>
      <c r="H124" s="40">
        <f>VLOOKUP(C124,[1]Empleos!A$4:O$298,5,FALSE)</f>
        <v>15</v>
      </c>
      <c r="I124" s="40" t="str">
        <f>VLOOKUP(C124,[1]Empleos!A$4:O$298,6,FALSE)</f>
        <v>Decreto 3745 de 2003</v>
      </c>
      <c r="J124" s="40" t="str">
        <f>VLOOKUP(C124,[1]Empleos!A$4:O$298,7,FALSE)</f>
        <v>Global</v>
      </c>
      <c r="K124" s="40" t="str">
        <f>VLOOKUP(C124,[1]Empleos!A$4:O$298,8,FALSE)</f>
        <v>Carrera Adm</v>
      </c>
      <c r="L124" s="40" t="str">
        <f>VLOOKUP(C124,[1]Empleos!A$4:O$298,9,FALSE)</f>
        <v>CA VACANCIA TEMPORAL</v>
      </c>
      <c r="M124" s="40" t="str">
        <f>VLOOKUP(C124,[1]Empleos!A$4:O$298,10,FALSE)</f>
        <v>CA SIN PROVEER</v>
      </c>
      <c r="N124" s="40" t="str">
        <f>VLOOKUP(C124,[1]Empleos!A$4:O$298,11,FALSE)</f>
        <v>Dirección_de_Cadenas_Pecuarias_Pesqueras_y_Acuícolas</v>
      </c>
      <c r="O124" s="40" t="str">
        <f>VLOOKUP(C124,[1]Empleos!A$4:O$298,12,FALSE)</f>
        <v>Grupo Interno de Trabajo Pesquero y Acuicola (Resolución 000260 de junio 16 de 2014)</v>
      </c>
      <c r="P124" s="41">
        <f>VLOOKUP(C124,[1]Empleos!A$4:O$298,13,FALSE)</f>
        <v>326</v>
      </c>
      <c r="Q124" s="42">
        <f>VLOOKUP(C124,[1]Empleos!A$4:O$298,14,FALSE)</f>
        <v>6109678</v>
      </c>
      <c r="R124" s="43" t="str">
        <f>VLOOKUP(C124,[1]Empleos!A$4:O$298,15,FALSE)</f>
        <v>El titular, Andrés Albornoz se le entregó el derecho preferencial al encargo en el ID PG1023</v>
      </c>
      <c r="S124" s="44" t="s">
        <v>11</v>
      </c>
      <c r="T124" s="44"/>
      <c r="U124" s="46"/>
      <c r="V124" s="47"/>
      <c r="W124" s="46"/>
      <c r="X124" s="47"/>
      <c r="Y124" s="13"/>
      <c r="Z124" s="40" t="e">
        <f>VLOOKUP(Y124,[1]Empleos!A$4:O$298,3,FALSE)</f>
        <v>#N/A</v>
      </c>
      <c r="AA124" s="40" t="e">
        <f>VLOOKUP(Y124,[1]Empleos!A$4:M$298,3,FALSE)</f>
        <v>#N/A</v>
      </c>
      <c r="AB124" s="40" t="e">
        <f>VLOOKUP(Y124,[1]Empleos!A$4:M$298,4,FALSE)</f>
        <v>#N/A</v>
      </c>
      <c r="AC124" s="40" t="e">
        <f>VLOOKUP(Y124,[1]Empleos!A$4:M$298,5,FALSE)</f>
        <v>#N/A</v>
      </c>
      <c r="AD124" s="40" t="e">
        <f>VLOOKUP(Y124,[1]Empleos!A$4:M$298,6,FALSE)</f>
        <v>#N/A</v>
      </c>
      <c r="AE124" s="40" t="e">
        <f>VLOOKUP(Y124,[1]Empleos!A$4:M$298,7,FALSE)</f>
        <v>#N/A</v>
      </c>
      <c r="AF124" s="40" t="e">
        <f>VLOOKUP(Y124,[1]Empleos!A$4:M$298,8,FALSE)</f>
        <v>#N/A</v>
      </c>
      <c r="AG124" s="40" t="e">
        <f>VLOOKUP(Y124,[1]Empleos!A$4:M$298,9,FALSE)</f>
        <v>#N/A</v>
      </c>
      <c r="AH124" s="40" t="e">
        <f>VLOOKUP(Y124,[1]Empleos!A$4:M$298,10,FALSE)</f>
        <v>#N/A</v>
      </c>
      <c r="AI124" s="40" t="e">
        <f>VLOOKUP(Y124,[1]Empleos!A$4:M$298,11,FALSE)</f>
        <v>#N/A</v>
      </c>
      <c r="AJ124" s="40" t="e">
        <f>VLOOKUP(Y124,[1]Empleos!A$4:M$298,12,FALSE)</f>
        <v>#N/A</v>
      </c>
      <c r="AK124" s="40" t="e">
        <f>VLOOKUP(Y124,[1]Empleos!A$4:O$298,13,FALSE)</f>
        <v>#N/A</v>
      </c>
      <c r="AL124" s="13"/>
      <c r="AM124" s="13"/>
      <c r="AN124" s="13"/>
      <c r="AO124" s="13"/>
    </row>
    <row r="125" spans="1:41" ht="15" customHeight="1">
      <c r="A125" s="38">
        <v>79400912</v>
      </c>
      <c r="B125" s="54" t="s">
        <v>819</v>
      </c>
      <c r="C125" s="51" t="s">
        <v>820</v>
      </c>
      <c r="D125" s="51">
        <f>VLOOKUP(C125,'[3]RELACIÓN OPEC -ID'!B$1:C$188,2,FALSE)</f>
        <v>224130</v>
      </c>
      <c r="E125" s="40" t="str">
        <f>VLOOKUP(C125,[1]Empleos!A$5:B$298,2,FALSE)</f>
        <v>Tecnico</v>
      </c>
      <c r="F125" s="40" t="str">
        <f>VLOOKUP(C125,[1]Empleos!A$4:O$298,3,FALSE)</f>
        <v>Técnico</v>
      </c>
      <c r="G125" s="40">
        <f>VLOOKUP(C125,[1]Empleos!A$4:O$298,4,FALSE)</f>
        <v>3100</v>
      </c>
      <c r="H125" s="40">
        <f>VLOOKUP(C125,[1]Empleos!A$4:O$298,5,FALSE)</f>
        <v>16</v>
      </c>
      <c r="I125" s="40" t="str">
        <f>VLOOKUP(C125,[1]Empleos!A$4:O$298,6,FALSE)</f>
        <v>DECRETO 3745 DE 2003</v>
      </c>
      <c r="J125" s="40" t="str">
        <f>VLOOKUP(C125,[1]Empleos!A$4:O$298,7,FALSE)</f>
        <v>Global</v>
      </c>
      <c r="K125" s="40" t="str">
        <f>VLOOKUP(C125,[1]Empleos!A$4:O$298,8,FALSE)</f>
        <v>Carrera Adm</v>
      </c>
      <c r="L125" s="40" t="str">
        <f>VLOOKUP(C125,[1]Empleos!A$4:O$298,9,FALSE)</f>
        <v>CA VACANCIA DEFINITIVA</v>
      </c>
      <c r="M125" s="40" t="str">
        <f>VLOOKUP(C125,[1]Empleos!A$4:O$298,10,FALSE)</f>
        <v>CA ENCARGO</v>
      </c>
      <c r="N125" s="40" t="str">
        <f>VLOOKUP(C125,[1]Empleos!A$4:O$298,11,FALSE)</f>
        <v>Dirección_de_Cadenas_Pecuarias_Pesqueras_y_Acuícolas</v>
      </c>
      <c r="O125" s="40" t="str">
        <f>VLOOKUP(C125,[1]Empleos!A$4:O$298,12,FALSE)</f>
        <v>Grupo Interno de Trabajo Pesquero y Acuicola (Resolución 000260 de junio 16 de 2014)</v>
      </c>
      <c r="P125" s="41">
        <f>VLOOKUP(C125,[1]Empleos!A$4:O$298,13,FALSE)</f>
        <v>335</v>
      </c>
      <c r="Q125" s="42">
        <f>VLOOKUP(C125,[1]Empleos!A$4:O$298,14,FALSE)</f>
        <v>3556004</v>
      </c>
      <c r="R125" s="43" t="str">
        <f>VLOOKUP(C125,[1]Empleos!A$4:O$298,15,FALSE)</f>
        <v>Jose Fernando Cruz toma posesión en encargo mediante acta 086 del 9 septiembre de 2015</v>
      </c>
      <c r="S125" s="44" t="s">
        <v>11</v>
      </c>
      <c r="T125" s="44"/>
      <c r="U125" s="46">
        <v>42256</v>
      </c>
      <c r="V125" s="47">
        <f ca="1">(TODAY()-U125)/365</f>
        <v>10.391780821917807</v>
      </c>
      <c r="W125" s="46">
        <v>34981</v>
      </c>
      <c r="X125" s="47">
        <f ca="1">(TODAY()-W125)/365</f>
        <v>30.323287671232876</v>
      </c>
      <c r="Y125" s="13" t="s">
        <v>821</v>
      </c>
      <c r="Z125" s="40" t="str">
        <f>VLOOKUP(Y125,[1]Empleos!A$4:O$298,3,FALSE)</f>
        <v>Asistencial</v>
      </c>
      <c r="AA125" s="40" t="str">
        <f>VLOOKUP(Y125,[1]Empleos!A$4:M$298,3,FALSE)</f>
        <v>Asistencial</v>
      </c>
      <c r="AB125" s="40">
        <f>VLOOKUP(Y125,[1]Empleos!A$4:M$298,4,FALSE)</f>
        <v>4044</v>
      </c>
      <c r="AC125" s="40">
        <f>VLOOKUP(Y125,[1]Empleos!A$4:M$298,5,FALSE)</f>
        <v>11</v>
      </c>
      <c r="AD125" s="40" t="str">
        <f>VLOOKUP(Y125,[1]Empleos!A$4:M$298,6,FALSE)</f>
        <v>DECRETO 3745 DE 2003</v>
      </c>
      <c r="AE125" s="40" t="str">
        <f>VLOOKUP(Y125,[1]Empleos!A$4:M$298,7,FALSE)</f>
        <v>Global</v>
      </c>
      <c r="AF125" s="40" t="str">
        <f>VLOOKUP(Y125,[1]Empleos!A$4:M$298,8,FALSE)</f>
        <v>Carrera Adm</v>
      </c>
      <c r="AG125" s="40" t="str">
        <f>VLOOKUP(Y125,[1]Empleos!A$4:M$298,9,FALSE)</f>
        <v>CA VACANCIA TEMPORAL</v>
      </c>
      <c r="AH125" s="40" t="str">
        <f>VLOOKUP(Y125,[1]Empleos!A$4:M$298,10,FALSE)</f>
        <v>CA PROVISIONALIDAD</v>
      </c>
      <c r="AI125" s="40" t="str">
        <f>VLOOKUP(Y125,[1]Empleos!A$4:M$298,11,FALSE)</f>
        <v>Subdirección_Administrativa</v>
      </c>
      <c r="AJ125" s="40" t="str">
        <f>VLOOKUP(Y125,[1]Empleos!A$4:M$298,12,FALSE)</f>
        <v>Grupo Interno de Trabajo de Talento Humano (Resolución 000424 de diciembre  9 de 2013)</v>
      </c>
      <c r="AK125" s="40">
        <f>VLOOKUP(Y125,[1]Empleos!A$4:O$298,13,FALSE)</f>
        <v>581</v>
      </c>
      <c r="AL125" s="13"/>
      <c r="AM125" s="13"/>
      <c r="AN125" s="13"/>
      <c r="AO125" s="13"/>
    </row>
    <row r="126" spans="1:41" ht="15" hidden="1" customHeight="1">
      <c r="A126" s="53">
        <v>79401976</v>
      </c>
      <c r="B126" s="54" t="s">
        <v>822</v>
      </c>
      <c r="C126" s="51" t="s">
        <v>823</v>
      </c>
      <c r="D126" s="39" t="s">
        <v>577</v>
      </c>
      <c r="E126" s="40" t="str">
        <f>VLOOKUP(C126,[1]Empleos!A$5:B$298,2,FALSE)</f>
        <v>Profesional Especializado</v>
      </c>
      <c r="F126" s="40" t="str">
        <f>VLOOKUP(C126,[1]Empleos!A$4:O$298,3,FALSE)</f>
        <v>Profesional</v>
      </c>
      <c r="G126" s="40">
        <f>VLOOKUP(C126,[1]Empleos!A$4:O$298,4,FALSE)</f>
        <v>2028</v>
      </c>
      <c r="H126" s="40">
        <f>VLOOKUP(C126,[1]Empleos!A$4:O$298,5,FALSE)</f>
        <v>15</v>
      </c>
      <c r="I126" s="40" t="str">
        <f>VLOOKUP(C126,[1]Empleos!A$4:O$298,6,FALSE)</f>
        <v>Decreto 3745 de 2003</v>
      </c>
      <c r="J126" s="40" t="str">
        <f>VLOOKUP(C126,[1]Empleos!A$4:O$298,7,FALSE)</f>
        <v>Global</v>
      </c>
      <c r="K126" s="40" t="str">
        <f>VLOOKUP(C126,[1]Empleos!A$4:O$298,8,FALSE)</f>
        <v>Carrera Adm</v>
      </c>
      <c r="L126" s="40" t="str">
        <f>VLOOKUP(C126,[1]Empleos!A$4:O$298,9,FALSE)</f>
        <v>CA EN PROPIEDAD</v>
      </c>
      <c r="M126" s="40" t="str">
        <f>VLOOKUP(C126,[1]Empleos!A$4:O$298,10,FALSE)</f>
        <v>CA TITULAR</v>
      </c>
      <c r="N126" s="40" t="str">
        <f>VLOOKUP(C126,[1]Empleos!A$4:O$298,11,FALSE)</f>
        <v>Dirección_de_Cadenas_Pecuarias_Pesqueras_y_Acuícolas</v>
      </c>
      <c r="O126" s="40" t="str">
        <f>VLOOKUP(C126,[1]Empleos!A$4:O$298,12,FALSE)</f>
        <v>Grupo Intenro de Trabajo Pecuario (Resolución 000260 de junio 16 de 2014)</v>
      </c>
      <c r="P126" s="41">
        <f>VLOOKUP(C126,[1]Empleos!A$4:O$298,13,FALSE)</f>
        <v>326</v>
      </c>
      <c r="Q126" s="42">
        <f>VLOOKUP(C126,[1]Empleos!A$4:O$298,14,FALSE)</f>
        <v>6109678</v>
      </c>
      <c r="R126" s="43">
        <f>VLOOKUP(C126,[1]Empleos!A$4:O$298,15,FALSE)</f>
        <v>0</v>
      </c>
      <c r="S126" s="44" t="s">
        <v>11</v>
      </c>
      <c r="T126" s="44"/>
      <c r="U126" s="46"/>
      <c r="V126" s="47">
        <f ca="1">(TODAY()-W126)/365</f>
        <v>17.049315068493151</v>
      </c>
      <c r="W126" s="46">
        <v>39826</v>
      </c>
      <c r="X126" s="47">
        <f ca="1">(TODAY()-W126)/365</f>
        <v>17.049315068493151</v>
      </c>
      <c r="Y126" s="13" t="str">
        <f>C126</f>
        <v>PG2035</v>
      </c>
      <c r="Z126" s="40" t="str">
        <f>VLOOKUP(Y126,[1]Empleos!A$4:O$298,3,FALSE)</f>
        <v>Profesional</v>
      </c>
      <c r="AA126" s="40" t="str">
        <f>VLOOKUP(Y126,[1]Empleos!A$4:M$298,3,FALSE)</f>
        <v>Profesional</v>
      </c>
      <c r="AB126" s="40">
        <f>VLOOKUP(Y126,[1]Empleos!A$4:M$298,4,FALSE)</f>
        <v>2028</v>
      </c>
      <c r="AC126" s="40">
        <f>VLOOKUP(Y126,[1]Empleos!A$4:M$298,5,FALSE)</f>
        <v>15</v>
      </c>
      <c r="AD126" s="40" t="str">
        <f>VLOOKUP(Y126,[1]Empleos!A$4:M$298,6,FALSE)</f>
        <v>Decreto 3745 de 2003</v>
      </c>
      <c r="AE126" s="40" t="str">
        <f>VLOOKUP(Y126,[1]Empleos!A$4:M$298,7,FALSE)</f>
        <v>Global</v>
      </c>
      <c r="AF126" s="40" t="str">
        <f>VLOOKUP(Y126,[1]Empleos!A$4:M$298,8,FALSE)</f>
        <v>Carrera Adm</v>
      </c>
      <c r="AG126" s="40" t="str">
        <f>VLOOKUP(Y126,[1]Empleos!A$4:M$298,9,FALSE)</f>
        <v>CA EN PROPIEDAD</v>
      </c>
      <c r="AH126" s="40" t="str">
        <f>VLOOKUP(Y126,[1]Empleos!A$4:M$298,10,FALSE)</f>
        <v>CA TITULAR</v>
      </c>
      <c r="AI126" s="40" t="str">
        <f>VLOOKUP(Y126,[1]Empleos!A$4:M$298,11,FALSE)</f>
        <v>Dirección_de_Cadenas_Pecuarias_Pesqueras_y_Acuícolas</v>
      </c>
      <c r="AJ126" s="40" t="str">
        <f>VLOOKUP(Y126,[1]Empleos!A$4:M$298,12,FALSE)</f>
        <v>Grupo Intenro de Trabajo Pecuario (Resolución 000260 de junio 16 de 2014)</v>
      </c>
      <c r="AK126" s="40">
        <f>VLOOKUP(Y126,[1]Empleos!A$4:O$298,13,FALSE)</f>
        <v>326</v>
      </c>
      <c r="AL126" s="13"/>
      <c r="AM126" s="13"/>
      <c r="AN126" s="13"/>
      <c r="AO126" s="13"/>
    </row>
    <row r="127" spans="1:41" ht="15" customHeight="1">
      <c r="A127" s="38">
        <v>3102407</v>
      </c>
      <c r="B127" s="54" t="s">
        <v>824</v>
      </c>
      <c r="C127" s="39" t="s">
        <v>825</v>
      </c>
      <c r="D127" s="51">
        <f>VLOOKUP(C127,'[3]RELACIÓN OPEC -ID'!B$1:C$188,2,FALSE)</f>
        <v>223900</v>
      </c>
      <c r="E127" s="40" t="str">
        <f>VLOOKUP(C127,[1]Empleos!A$5:B$298,2,FALSE)</f>
        <v>Profesional Especializado</v>
      </c>
      <c r="F127" s="40" t="str">
        <f>VLOOKUP(C127,[1]Empleos!A$4:O$298,3,FALSE)</f>
        <v>Profesional</v>
      </c>
      <c r="G127" s="40">
        <f>VLOOKUP(C127,[1]Empleos!A$4:O$298,4,FALSE)</f>
        <v>2028</v>
      </c>
      <c r="H127" s="40">
        <f>VLOOKUP(C127,[1]Empleos!A$4:O$298,5,FALSE)</f>
        <v>21</v>
      </c>
      <c r="I127" s="40" t="str">
        <f>VLOOKUP(C127,[1]Empleos!A$4:O$298,6,FALSE)</f>
        <v>DECRETO 3745 DE 2003</v>
      </c>
      <c r="J127" s="40" t="str">
        <f>VLOOKUP(C127,[1]Empleos!A$4:O$298,7,FALSE)</f>
        <v>Global</v>
      </c>
      <c r="K127" s="40" t="str">
        <f>VLOOKUP(C127,[1]Empleos!A$4:O$298,8,FALSE)</f>
        <v>Carrera Adm</v>
      </c>
      <c r="L127" s="40" t="str">
        <f>VLOOKUP(C127,[1]Empleos!A$4:O$298,9,FALSE)</f>
        <v>CA VACANCIA DEFINITIVA</v>
      </c>
      <c r="M127" s="40" t="str">
        <f>VLOOKUP(C127,[1]Empleos!A$4:O$298,10,FALSE)</f>
        <v>CA ENCARGO</v>
      </c>
      <c r="N127" s="40" t="str">
        <f>VLOOKUP(C127,[1]Empleos!A$4:O$298,11,FALSE)</f>
        <v>Dirección_de_Cadenas_Pecuarias_Pesqueras_y_Acuícolas</v>
      </c>
      <c r="O127" s="40" t="str">
        <f>VLOOKUP(C127,[1]Empleos!A$4:O$298,12,FALSE)</f>
        <v>Grupo Intenro de Trabajo Pecuario (Resolución 000260 de junio 16 de 2014)</v>
      </c>
      <c r="P127" s="41" t="str">
        <f>VLOOKUP(C127,[1]Empleos!A$4:O$298,13,FALSE)</f>
        <v xml:space="preserve">320 y 323 </v>
      </c>
      <c r="Q127" s="42">
        <f>VLOOKUP(C127,[1]Empleos!A$4:O$298,14,FALSE)</f>
        <v>9208704</v>
      </c>
      <c r="R127" s="43" t="str">
        <f>VLOOKUP(C127,[1]Empleos!A$4:O$298,15,FALSE)</f>
        <v>Mauricio Cuestas toma posesión en encrago mediante acta 114 del 7 de octubre de 2015</v>
      </c>
      <c r="S127" s="44" t="s">
        <v>11</v>
      </c>
      <c r="T127" s="44"/>
      <c r="U127" s="46">
        <v>42284</v>
      </c>
      <c r="V127" s="47">
        <f ca="1">(TODAY()-U127)/365</f>
        <v>10.315068493150685</v>
      </c>
      <c r="W127" s="46">
        <v>34226</v>
      </c>
      <c r="X127" s="47">
        <f ca="1">(TODAY()-W127)/365</f>
        <v>32.391780821917806</v>
      </c>
      <c r="Y127" s="13" t="s">
        <v>826</v>
      </c>
      <c r="Z127" s="40" t="str">
        <f>VLOOKUP(Y127,[1]Empleos!A$4:O$298,3,FALSE)</f>
        <v>Profesional</v>
      </c>
      <c r="AA127" s="40" t="str">
        <f>VLOOKUP(Y127,[1]Empleos!A$4:M$298,3,FALSE)</f>
        <v>Profesional</v>
      </c>
      <c r="AB127" s="40">
        <f>VLOOKUP(Y127,[1]Empleos!A$4:M$298,4,FALSE)</f>
        <v>2028</v>
      </c>
      <c r="AC127" s="40">
        <f>VLOOKUP(Y127,[1]Empleos!A$4:M$298,5,FALSE)</f>
        <v>17</v>
      </c>
      <c r="AD127" s="40" t="str">
        <f>VLOOKUP(Y127,[1]Empleos!A$4:M$298,6,FALSE)</f>
        <v>DECRETO 3745 DE 2003</v>
      </c>
      <c r="AE127" s="40" t="str">
        <f>VLOOKUP(Y127,[1]Empleos!A$4:M$298,7,FALSE)</f>
        <v>Global</v>
      </c>
      <c r="AF127" s="40" t="str">
        <f>VLOOKUP(Y127,[1]Empleos!A$4:M$298,8,FALSE)</f>
        <v>Carrera Adm</v>
      </c>
      <c r="AG127" s="40" t="str">
        <f>VLOOKUP(Y127,[1]Empleos!A$4:M$298,9,FALSE)</f>
        <v>CA VACANCIA TEMPORAL</v>
      </c>
      <c r="AH127" s="40" t="str">
        <f>VLOOKUP(Y127,[1]Empleos!A$4:M$298,10,FALSE)</f>
        <v>CA SIN PROVEER</v>
      </c>
      <c r="AI127" s="40" t="str">
        <f>VLOOKUP(Y127,[1]Empleos!A$4:M$298,11,FALSE)</f>
        <v>Dirección_de_Cadenas_Agricolas_y_Forestales</v>
      </c>
      <c r="AJ127" s="40" t="str">
        <f>VLOOKUP(Y127,[1]Empleos!A$4:M$298,12,FALSE)</f>
        <v>Grupo Interno de Trabajo de Cadenas de Productos Agricolas Transitorios (Resolución 000122 de febrero 10 de 2014)</v>
      </c>
      <c r="AK127" s="40">
        <f>VLOOKUP(Y127,[1]Empleos!A$4:O$298,13,FALSE)</f>
        <v>296</v>
      </c>
      <c r="AL127" s="13"/>
      <c r="AM127" s="13"/>
      <c r="AN127" s="13"/>
      <c r="AO127" s="13"/>
    </row>
    <row r="128" spans="1:41" ht="15" customHeight="1">
      <c r="A128" s="13"/>
      <c r="B128" s="54"/>
      <c r="C128" s="51" t="s">
        <v>827</v>
      </c>
      <c r="D128" s="51">
        <f>VLOOKUP(C128,'[3]RELACIÓN OPEC -ID'!B$1:C$188,2,FALSE)</f>
        <v>224135</v>
      </c>
      <c r="E128" s="40" t="str">
        <f>VLOOKUP(C128,[1]Empleos!A$5:B$298,2,FALSE)</f>
        <v>Profesional Especializado</v>
      </c>
      <c r="F128" s="40" t="str">
        <f>VLOOKUP(C128,[1]Empleos!A$4:O$298,3,FALSE)</f>
        <v>Profesional</v>
      </c>
      <c r="G128" s="40">
        <f>VLOOKUP(C128,[1]Empleos!A$4:O$298,4,FALSE)</f>
        <v>2028</v>
      </c>
      <c r="H128" s="40">
        <f>VLOOKUP(C128,[1]Empleos!A$4:O$298,5,FALSE)</f>
        <v>15</v>
      </c>
      <c r="I128" s="40" t="str">
        <f>VLOOKUP(C128,[1]Empleos!A$4:O$298,6,FALSE)</f>
        <v>Decreto 3745 de 2003</v>
      </c>
      <c r="J128" s="40" t="str">
        <f>VLOOKUP(C128,[1]Empleos!A$4:O$298,7,FALSE)</f>
        <v>Global</v>
      </c>
      <c r="K128" s="40" t="str">
        <f>VLOOKUP(C128,[1]Empleos!A$4:O$298,8,FALSE)</f>
        <v>Carrera Adm</v>
      </c>
      <c r="L128" s="40" t="str">
        <f>VLOOKUP(C128,[1]Empleos!A$4:O$298,9,FALSE)</f>
        <v>CA VACANCIA DEFINITIVA</v>
      </c>
      <c r="M128" s="40" t="str">
        <f>VLOOKUP(C128,[1]Empleos!A$4:O$298,10,FALSE)</f>
        <v>CA SIN PROVEER</v>
      </c>
      <c r="N128" s="40" t="str">
        <f>VLOOKUP(C128,[1]Empleos!A$4:O$298,11,FALSE)</f>
        <v>Dirección_de_Cadenas_Pecuarias_Pesqueras_y_Acuícolas</v>
      </c>
      <c r="O128" s="40" t="str">
        <f>VLOOKUP(C128,[1]Empleos!A$4:O$298,12,FALSE)</f>
        <v>N/A</v>
      </c>
      <c r="P128" s="41">
        <f>VLOOKUP(C128,[1]Empleos!A$4:O$298,13,FALSE)</f>
        <v>349</v>
      </c>
      <c r="Q128" s="42">
        <f>VLOOKUP(C128,[1]Empleos!A$4:O$298,14,FALSE)</f>
        <v>6109678</v>
      </c>
      <c r="R128" s="43" t="str">
        <f>VLOOKUP(C128,[1]Empleos!A$4:O$298,15,FALSE)</f>
        <v>19-02-2024 - Provisto mediante encargo a través de la RESOLUCION No. 000032 de 2024 se encarga a FLOR ANGELA ORTIZ ARIAS/</v>
      </c>
      <c r="S128" s="44" t="s">
        <v>11</v>
      </c>
      <c r="T128" s="44"/>
      <c r="U128" s="46"/>
      <c r="V128" s="40"/>
      <c r="W128" s="57" t="s">
        <v>11</v>
      </c>
      <c r="X128" s="58"/>
      <c r="Y128" s="13"/>
      <c r="Z128" s="40"/>
      <c r="AA128" s="40"/>
      <c r="AB128" s="40"/>
      <c r="AC128" s="40"/>
      <c r="AD128" s="40"/>
      <c r="AE128" s="40"/>
      <c r="AF128" s="40"/>
      <c r="AG128" s="40"/>
      <c r="AH128" s="40"/>
      <c r="AI128" s="40"/>
      <c r="AJ128" s="40"/>
      <c r="AK128" s="40"/>
      <c r="AL128" s="13"/>
      <c r="AM128" s="13"/>
      <c r="AN128" s="13"/>
      <c r="AO128" s="13"/>
    </row>
    <row r="129" spans="1:41" ht="15" customHeight="1">
      <c r="A129" s="38">
        <v>52540051</v>
      </c>
      <c r="B129" s="13" t="s">
        <v>828</v>
      </c>
      <c r="C129" s="51" t="s">
        <v>829</v>
      </c>
      <c r="D129" s="51">
        <f>VLOOKUP(C129,'[3]RELACIÓN OPEC -ID'!B$1:C$188,2,FALSE)</f>
        <v>224137</v>
      </c>
      <c r="E129" s="40" t="str">
        <f>VLOOKUP(C129,[1]Empleos!A$5:B$298,2,FALSE)</f>
        <v>Profesional Especializado</v>
      </c>
      <c r="F129" s="40" t="str">
        <f>VLOOKUP(C129,[1]Empleos!A$4:O$298,3,FALSE)</f>
        <v>Profesional</v>
      </c>
      <c r="G129" s="40">
        <f>VLOOKUP(C129,[1]Empleos!A$4:O$298,4,FALSE)</f>
        <v>2028</v>
      </c>
      <c r="H129" s="40">
        <f>VLOOKUP(C129,[1]Empleos!A$4:O$298,5,FALSE)</f>
        <v>13</v>
      </c>
      <c r="I129" s="40" t="str">
        <f>VLOOKUP(C129,[1]Empleos!A$4:O$298,6,FALSE)</f>
        <v>Decreto 3745 de 2003</v>
      </c>
      <c r="J129" s="40" t="str">
        <f>VLOOKUP(C129,[1]Empleos!A$4:O$298,7,FALSE)</f>
        <v>Global</v>
      </c>
      <c r="K129" s="40" t="str">
        <f>VLOOKUP(C129,[1]Empleos!A$4:O$298,8,FALSE)</f>
        <v>Carrera Adm</v>
      </c>
      <c r="L129" s="40" t="str">
        <f>VLOOKUP(C129,[1]Empleos!A$4:O$298,9,FALSE)</f>
        <v>CA VACANCIA DEFINITIVA</v>
      </c>
      <c r="M129" s="40" t="str">
        <f>VLOOKUP(C129,[1]Empleos!A$4:O$298,10,FALSE)</f>
        <v>CA PROVISIONALIDAD</v>
      </c>
      <c r="N129" s="40" t="str">
        <f>VLOOKUP(C129,[1]Empleos!A$4:O$298,11,FALSE)</f>
        <v>Dirección_de_Cadenas_Pecuarias_Pesqueras_y_Acuícolas</v>
      </c>
      <c r="O129" s="40" t="str">
        <f>VLOOKUP(C129,[1]Empleos!A$4:O$298,12,FALSE)</f>
        <v>Grupo Intenro de Trabajo Pecuario (Resolución 000260 de junio 16 de 2014)</v>
      </c>
      <c r="P129" s="41">
        <f>VLOOKUP(C129,[1]Empleos!A$4:O$298,13,FALSE)</f>
        <v>332</v>
      </c>
      <c r="Q129" s="42">
        <f>VLOOKUP(C129,[1]Empleos!A$4:O$298,14,FALSE)</f>
        <v>5163904</v>
      </c>
      <c r="R129" s="43">
        <f>VLOOKUP(C129,[1]Empleos!A$4:O$298,15,FALSE)</f>
        <v>0</v>
      </c>
      <c r="S129" s="44" t="s">
        <v>11</v>
      </c>
      <c r="T129" s="44"/>
      <c r="U129" s="46"/>
      <c r="V129" s="47">
        <f ca="1">(TODAY()-W129)/365</f>
        <v>6.6328767123287671</v>
      </c>
      <c r="W129" s="46">
        <v>43628</v>
      </c>
      <c r="X129" s="47">
        <f ca="1">(TODAY()-W129)/365</f>
        <v>6.6328767123287671</v>
      </c>
      <c r="Y129" s="13" t="s">
        <v>599</v>
      </c>
      <c r="Z129" s="40"/>
      <c r="AA129" s="40"/>
      <c r="AB129" s="40"/>
      <c r="AC129" s="40"/>
      <c r="AD129" s="40"/>
      <c r="AE129" s="40"/>
      <c r="AF129" s="40"/>
      <c r="AG129" s="40"/>
      <c r="AH129" s="40"/>
      <c r="AI129" s="40"/>
      <c r="AJ129" s="40"/>
      <c r="AK129" s="40"/>
      <c r="AL129" s="13"/>
      <c r="AM129" s="13"/>
      <c r="AN129" s="13"/>
      <c r="AO129" s="13"/>
    </row>
    <row r="130" spans="1:41" ht="15" hidden="1" customHeight="1">
      <c r="A130" s="38">
        <v>79555012</v>
      </c>
      <c r="B130" s="13" t="s">
        <v>830</v>
      </c>
      <c r="C130" s="39" t="s">
        <v>831</v>
      </c>
      <c r="D130" s="39" t="s">
        <v>577</v>
      </c>
      <c r="E130" s="40" t="str">
        <f>VLOOKUP(C130,[1]Empleos!A$5:B$298,2,FALSE)</f>
        <v>Director Técnico</v>
      </c>
      <c r="F130" s="40" t="str">
        <f>VLOOKUP(C130,[1]Empleos!A$4:O$298,3,FALSE)</f>
        <v>Directivo</v>
      </c>
      <c r="G130" s="40" t="str">
        <f>VLOOKUP(C130,[1]Empleos!A$4:O$298,4,FALSE)</f>
        <v>0100</v>
      </c>
      <c r="H130" s="40">
        <f>VLOOKUP(C130,[1]Empleos!A$4:O$298,5,FALSE)</f>
        <v>20</v>
      </c>
      <c r="I130" s="40" t="str">
        <f>VLOOKUP(C130,[1]Empleos!A$4:O$298,6,FALSE)</f>
        <v>DECRETO 3745 DE 2003</v>
      </c>
      <c r="J130" s="40" t="str">
        <f>VLOOKUP(C130,[1]Empleos!A$4:O$298,7,FALSE)</f>
        <v>Estructural</v>
      </c>
      <c r="K130" s="40" t="str">
        <f>VLOOKUP(C130,[1]Empleos!A$4:O$298,8,FALSE)</f>
        <v>LNR</v>
      </c>
      <c r="L130" s="40" t="str">
        <f>VLOOKUP(C130,[1]Empleos!A$4:O$298,9,FALSE)</f>
        <v>LNR PROVISTO</v>
      </c>
      <c r="M130" s="40" t="str">
        <f>VLOOKUP(C130,[1]Empleos!A$4:O$298,10,FALSE)</f>
        <v>LNR NOM ORDINARIO</v>
      </c>
      <c r="N130" s="40" t="str">
        <f>VLOOKUP(C130,[1]Empleos!A$4:O$298,11,FALSE)</f>
        <v>Dirección_de_Financiamiento_y_Riesgos_Agropecuarios</v>
      </c>
      <c r="O130" s="40" t="str">
        <f>VLOOKUP(C130,[1]Empleos!A$4:O$298,12,FALSE)</f>
        <v>N/A</v>
      </c>
      <c r="P130" s="41" t="str">
        <f>VLOOKUP(C130,[1]Empleos!A$4:O$298,13,FALSE)</f>
        <v xml:space="preserve">36, 37 y 38 Resolución 00043 del 27 febrero de 2023 </v>
      </c>
      <c r="Q130" s="42">
        <f>VLOOKUP(C130,[1]Empleos!A$4:O$298,14,FALSE)</f>
        <v>12094808</v>
      </c>
      <c r="R130" s="43">
        <f>VLOOKUP(C130,[1]Empleos!A$4:O$298,15,FALSE)</f>
        <v>0</v>
      </c>
      <c r="S130" s="44" t="s">
        <v>11</v>
      </c>
      <c r="T130" s="44"/>
      <c r="U130" s="46"/>
      <c r="V130" s="47">
        <f ca="1">(TODAY()-W130)/365</f>
        <v>2.56986301369863</v>
      </c>
      <c r="W130" s="46">
        <v>45111</v>
      </c>
      <c r="X130" s="47">
        <f ca="1">(TODAY()-W130)/365</f>
        <v>2.56986301369863</v>
      </c>
      <c r="Y130" s="13" t="s">
        <v>578</v>
      </c>
      <c r="Z130" s="40"/>
      <c r="AA130" s="40"/>
      <c r="AB130" s="40"/>
      <c r="AC130" s="40"/>
      <c r="AD130" s="40"/>
      <c r="AE130" s="40"/>
      <c r="AF130" s="40"/>
      <c r="AG130" s="40"/>
      <c r="AH130" s="40"/>
      <c r="AI130" s="40"/>
      <c r="AJ130" s="40"/>
      <c r="AK130" s="40"/>
      <c r="AL130" s="13"/>
      <c r="AM130" s="13"/>
      <c r="AN130" s="13"/>
      <c r="AO130" s="13"/>
    </row>
    <row r="131" spans="1:41" ht="15" customHeight="1">
      <c r="A131" s="38">
        <v>53073351</v>
      </c>
      <c r="B131" s="13" t="s">
        <v>832</v>
      </c>
      <c r="C131" s="51" t="s">
        <v>833</v>
      </c>
      <c r="D131" s="51">
        <f>VLOOKUP(C131,'[3]RELACIÓN OPEC -ID'!B$1:C$188,2,FALSE)</f>
        <v>224138</v>
      </c>
      <c r="E131" s="40" t="str">
        <f>VLOOKUP(C131,[1]Empleos!A$5:B$298,2,FALSE)</f>
        <v xml:space="preserve">Secretario Ejecutivo </v>
      </c>
      <c r="F131" s="40" t="str">
        <f>VLOOKUP(C131,[1]Empleos!A$4:O$298,3,FALSE)</f>
        <v>Asistencial</v>
      </c>
      <c r="G131" s="40">
        <f>VLOOKUP(C131,[1]Empleos!A$4:O$298,4,FALSE)</f>
        <v>4210</v>
      </c>
      <c r="H131" s="40">
        <f>VLOOKUP(C131,[1]Empleos!A$4:O$298,5,FALSE)</f>
        <v>16</v>
      </c>
      <c r="I131" s="40" t="str">
        <f>VLOOKUP(C131,[1]Empleos!A$4:O$298,6,FALSE)</f>
        <v>DECRETO 3745 DE 2003</v>
      </c>
      <c r="J131" s="40" t="str">
        <f>VLOOKUP(C131,[1]Empleos!A$4:O$298,7,FALSE)</f>
        <v>Global</v>
      </c>
      <c r="K131" s="40" t="str">
        <f>VLOOKUP(C131,[1]Empleos!A$4:O$298,8,FALSE)</f>
        <v>Carrera Adm</v>
      </c>
      <c r="L131" s="40" t="str">
        <f>VLOOKUP(C131,[1]Empleos!A$4:O$298,9,FALSE)</f>
        <v>CA VACANCIA DEFINITIVA</v>
      </c>
      <c r="M131" s="40" t="str">
        <f>VLOOKUP(C131,[1]Empleos!A$4:O$298,10,FALSE)</f>
        <v>CA PROVISIONALIDAD</v>
      </c>
      <c r="N131" s="40" t="str">
        <f>VLOOKUP(C131,[1]Empleos!A$4:O$298,11,FALSE)</f>
        <v>Dirección_de_Financiamiento_y_Riesgos_Agropecuarios</v>
      </c>
      <c r="O131" s="40" t="str">
        <f>VLOOKUP(C131,[1]Empleos!A$4:O$298,12,FALSE)</f>
        <v>N/A</v>
      </c>
      <c r="P131" s="41">
        <f>VLOOKUP(C131,[1]Empleos!A$4:O$298,13,FALSE)</f>
        <v>571</v>
      </c>
      <c r="Q131" s="42">
        <f>VLOOKUP(C131,[1]Empleos!A$4:O$298,14,FALSE)</f>
        <v>2328818</v>
      </c>
      <c r="R131" s="43">
        <f>VLOOKUP(C131,[1]Empleos!A$4:O$298,15,FALSE)</f>
        <v>0</v>
      </c>
      <c r="S131" s="44" t="s">
        <v>11</v>
      </c>
      <c r="T131" s="44"/>
      <c r="U131" s="46"/>
      <c r="V131" s="47">
        <f ca="1">(TODAY()-W131)/365</f>
        <v>2.4164383561643836</v>
      </c>
      <c r="W131" s="46">
        <v>45167</v>
      </c>
      <c r="X131" s="47">
        <f ca="1">(TODAY()-W131)/365</f>
        <v>2.4164383561643836</v>
      </c>
      <c r="Y131" s="13" t="s">
        <v>599</v>
      </c>
      <c r="Z131" s="40"/>
      <c r="AA131" s="40"/>
      <c r="AB131" s="40"/>
      <c r="AC131" s="40"/>
      <c r="AD131" s="40"/>
      <c r="AE131" s="40"/>
      <c r="AF131" s="40"/>
      <c r="AG131" s="40"/>
      <c r="AH131" s="40"/>
      <c r="AI131" s="40"/>
      <c r="AJ131" s="40"/>
      <c r="AK131" s="40"/>
      <c r="AL131" s="13"/>
      <c r="AM131" s="13"/>
      <c r="AN131" s="13"/>
      <c r="AO131" s="13"/>
    </row>
    <row r="132" spans="1:41" ht="15" customHeight="1">
      <c r="A132" s="53">
        <v>1143350254</v>
      </c>
      <c r="B132" s="13" t="s">
        <v>834</v>
      </c>
      <c r="C132" s="48" t="s">
        <v>835</v>
      </c>
      <c r="D132" s="51">
        <f>VLOOKUP(C132,'[3]RELACIÓN OPEC -ID'!B$1:C$188,2,FALSE)</f>
        <v>224135</v>
      </c>
      <c r="E132" s="40" t="str">
        <f>VLOOKUP(C132,[1]Empleos!A$5:B$298,2,FALSE)</f>
        <v>Profesional Especializado</v>
      </c>
      <c r="F132" s="40" t="str">
        <f>VLOOKUP(C132,[1]Empleos!A$4:O$298,3,FALSE)</f>
        <v>Profesional</v>
      </c>
      <c r="G132" s="40">
        <f>VLOOKUP(C132,[1]Empleos!A$4:O$298,4,FALSE)</f>
        <v>2028</v>
      </c>
      <c r="H132" s="40">
        <f>VLOOKUP(C132,[1]Empleos!A$4:O$298,5,FALSE)</f>
        <v>15</v>
      </c>
      <c r="I132" s="40" t="str">
        <f>VLOOKUP(C132,[1]Empleos!A$4:O$298,6,FALSE)</f>
        <v>Decreto 3745 de 2003</v>
      </c>
      <c r="J132" s="40" t="str">
        <f>VLOOKUP(C132,[1]Empleos!A$4:O$298,7,FALSE)</f>
        <v>Global</v>
      </c>
      <c r="K132" s="40" t="str">
        <f>VLOOKUP(C132,[1]Empleos!A$4:O$298,8,FALSE)</f>
        <v>Carrera Adm</v>
      </c>
      <c r="L132" s="40" t="str">
        <f>VLOOKUP(C132,[1]Empleos!A$4:O$298,9,FALSE)</f>
        <v>CA VACANCIA DEFINITIVA</v>
      </c>
      <c r="M132" s="40" t="str">
        <f>VLOOKUP(C132,[1]Empleos!A$4:O$298,10,FALSE)</f>
        <v>CA PROVISIONALIDAD</v>
      </c>
      <c r="N132" s="40" t="str">
        <f>VLOOKUP(C132,[1]Empleos!A$4:O$298,11,FALSE)</f>
        <v>Dirección_de_Financiamiento_y_Riesgos_Agropecuarios</v>
      </c>
      <c r="O132" s="40" t="str">
        <f>VLOOKUP(C132,[1]Empleos!A$4:O$298,12,FALSE)</f>
        <v>Grupo Interno de Trabajo de Financiamiento (Resolución 00021 de febrero 8 de 2016)</v>
      </c>
      <c r="P132" s="41">
        <f>VLOOKUP(C132,[1]Empleos!A$4:O$298,13,FALSE)</f>
        <v>349</v>
      </c>
      <c r="Q132" s="42">
        <f>VLOOKUP(C132,[1]Empleos!A$4:O$298,14,FALSE)</f>
        <v>6109678</v>
      </c>
      <c r="R132" s="43">
        <f>VLOOKUP(C132,[1]Empleos!A$4:O$298,15,FALSE)</f>
        <v>0</v>
      </c>
      <c r="S132" s="44" t="s">
        <v>11</v>
      </c>
      <c r="T132" s="44"/>
      <c r="U132" s="46"/>
      <c r="V132" s="47">
        <f ca="1">(TODAY()-W132)/365</f>
        <v>4.2</v>
      </c>
      <c r="W132" s="46">
        <v>44516</v>
      </c>
      <c r="X132" s="47">
        <f ca="1">(TODAY()-W132)/365</f>
        <v>4.2</v>
      </c>
      <c r="Y132" s="13" t="s">
        <v>599</v>
      </c>
      <c r="Z132" s="40"/>
      <c r="AA132" s="40"/>
      <c r="AB132" s="40"/>
      <c r="AC132" s="40"/>
      <c r="AD132" s="40"/>
      <c r="AE132" s="40"/>
      <c r="AF132" s="40"/>
      <c r="AG132" s="40"/>
      <c r="AH132" s="40"/>
      <c r="AI132" s="40"/>
      <c r="AJ132" s="40"/>
      <c r="AK132" s="40"/>
      <c r="AL132" s="13"/>
      <c r="AM132" s="13"/>
      <c r="AN132" s="13"/>
      <c r="AO132" s="13"/>
    </row>
    <row r="133" spans="1:41" ht="15" customHeight="1">
      <c r="A133" s="38"/>
      <c r="B133" s="13"/>
      <c r="C133" s="51" t="s">
        <v>836</v>
      </c>
      <c r="D133" s="51">
        <f>VLOOKUP(C133,'[3]RELACIÓN OPEC -ID'!B$1:C$188,2,FALSE)</f>
        <v>224148</v>
      </c>
      <c r="E133" s="40" t="str">
        <f>VLOOKUP(C133,[1]Empleos!A$5:B$298,2,FALSE)</f>
        <v>Profesional Especializado</v>
      </c>
      <c r="F133" s="40" t="str">
        <f>VLOOKUP(C133,[1]Empleos!A$4:O$298,3,FALSE)</f>
        <v>Profesional</v>
      </c>
      <c r="G133" s="40">
        <f>VLOOKUP(C133,[1]Empleos!A$4:O$298,4,FALSE)</f>
        <v>2028</v>
      </c>
      <c r="H133" s="40">
        <f>VLOOKUP(C133,[1]Empleos!A$4:O$298,5,FALSE)</f>
        <v>16</v>
      </c>
      <c r="I133" s="40" t="str">
        <f>VLOOKUP(C133,[1]Empleos!A$4:O$298,6,FALSE)</f>
        <v>DECRETO 1986 DE 2013</v>
      </c>
      <c r="J133" s="40" t="str">
        <f>VLOOKUP(C133,[1]Empleos!A$4:O$298,7,FALSE)</f>
        <v>Global</v>
      </c>
      <c r="K133" s="40" t="str">
        <f>VLOOKUP(C133,[1]Empleos!A$4:O$298,8,FALSE)</f>
        <v>Carrera Adm</v>
      </c>
      <c r="L133" s="40" t="str">
        <f>VLOOKUP(C133,[1]Empleos!A$4:O$298,9,FALSE)</f>
        <v>CA VACANCIA DEFINITIVA</v>
      </c>
      <c r="M133" s="40" t="str">
        <f>VLOOKUP(C133,[1]Empleos!A$4:O$298,10,FALSE)</f>
        <v>CA SIN PROVEER</v>
      </c>
      <c r="N133" s="40" t="str">
        <f>VLOOKUP(C133,[1]Empleos!A$4:O$298,11,FALSE)</f>
        <v>Dirección_de_Financiamiento_y_Riesgos_Agropecuarios</v>
      </c>
      <c r="O133" s="40" t="str">
        <f>VLOOKUP(C133,[1]Empleos!A$4:O$298,12,FALSE)</f>
        <v>Grupo Interno de Trabajo de Financiamiento (Resolución 00021 de febrero 8 de 2016)</v>
      </c>
      <c r="P133" s="41">
        <f>VLOOKUP(C133,[1]Empleos!A$4:O$298,13,FALSE)</f>
        <v>347</v>
      </c>
      <c r="Q133" s="42">
        <f>VLOOKUP(C133,[1]Empleos!A$4:O$298,14,FALSE)</f>
        <v>6587097</v>
      </c>
      <c r="R133" s="43" t="str">
        <f>VLOOKUP(C133,[1]Empleos!A$4:O$298,15,FALSE)</f>
        <v xml:space="preserve">Mediante Resolución No. 000081 del 15 de marzo de  2024 se aceptó la renuncia de PEDRO IVÁN LARA FORERO. </v>
      </c>
      <c r="S133" s="44">
        <v>45366</v>
      </c>
      <c r="T133" s="44"/>
      <c r="U133" s="46"/>
      <c r="V133" s="40"/>
      <c r="W133" s="57" t="s">
        <v>11</v>
      </c>
      <c r="X133" s="58"/>
      <c r="Y133" s="13"/>
      <c r="Z133" s="40"/>
      <c r="AA133" s="40"/>
      <c r="AB133" s="40"/>
      <c r="AC133" s="40"/>
      <c r="AD133" s="40"/>
      <c r="AE133" s="40"/>
      <c r="AF133" s="40"/>
      <c r="AG133" s="40"/>
      <c r="AH133" s="40"/>
      <c r="AI133" s="40"/>
      <c r="AJ133" s="40"/>
      <c r="AK133" s="40"/>
      <c r="AL133" s="13"/>
      <c r="AM133" s="13"/>
      <c r="AN133" s="13"/>
      <c r="AO133" s="13"/>
    </row>
    <row r="134" spans="1:41" ht="15" hidden="1" customHeight="1">
      <c r="A134" s="62">
        <v>1030567041</v>
      </c>
      <c r="B134" s="13" t="s">
        <v>837</v>
      </c>
      <c r="C134" s="51" t="s">
        <v>689</v>
      </c>
      <c r="D134" s="39" t="s">
        <v>577</v>
      </c>
      <c r="E134" s="40" t="str">
        <f>VLOOKUP(C134,[1]Empleos!A$5:B$298,2,FALSE)</f>
        <v>Tecnico Administrativo</v>
      </c>
      <c r="F134" s="40" t="str">
        <f>VLOOKUP(C134,[1]Empleos!A$4:O$298,3,FALSE)</f>
        <v>Técnico</v>
      </c>
      <c r="G134" s="40">
        <f>VLOOKUP(C134,[1]Empleos!A$4:O$298,4,FALSE)</f>
        <v>3124</v>
      </c>
      <c r="H134" s="40">
        <f>VLOOKUP(C134,[1]Empleos!A$4:O$298,5,FALSE)</f>
        <v>14</v>
      </c>
      <c r="I134" s="40" t="str">
        <f>VLOOKUP(C134,[1]Empleos!A$4:O$298,6,FALSE)</f>
        <v>DECRETO 3745 DE 2003</v>
      </c>
      <c r="J134" s="40" t="str">
        <f>VLOOKUP(C134,[1]Empleos!A$4:O$298,7,FALSE)</f>
        <v>Global</v>
      </c>
      <c r="K134" s="40" t="str">
        <f>VLOOKUP(C134,[1]Empleos!A$4:O$298,8,FALSE)</f>
        <v>Carrera Adm</v>
      </c>
      <c r="L134" s="40" t="str">
        <f>VLOOKUP(C134,[1]Empleos!A$4:O$298,9,FALSE)</f>
        <v>CA VACANCIA TEMPORAL</v>
      </c>
      <c r="M134" s="40" t="str">
        <f>VLOOKUP(C134,[1]Empleos!A$4:O$298,10,FALSE)</f>
        <v>CA PROVISIONALIDAD</v>
      </c>
      <c r="N134" s="40" t="str">
        <f>VLOOKUP(C134,[1]Empleos!A$4:O$298,11,FALSE)</f>
        <v>Dirección_de_Financiamiento_y_Riesgos_Agropecuarios</v>
      </c>
      <c r="O134" s="40" t="str">
        <f>VLOOKUP(C134,[1]Empleos!A$4:O$298,12,FALSE)</f>
        <v>Grupo Interno de Trabajo de Financiamiento (Resolución 00021 de febrero 8 de 2016)</v>
      </c>
      <c r="P134" s="41">
        <f>VLOOKUP(C134,[1]Empleos!A$4:O$298,13,FALSE)</f>
        <v>358</v>
      </c>
      <c r="Q134" s="42">
        <f>VLOOKUP(C134,[1]Empleos!A$4:O$298,14,FALSE)</f>
        <v>3011402</v>
      </c>
      <c r="R134" s="43" t="str">
        <f>VLOOKUP(C134,[1]Empleos!A$4:O$298,15,FALSE)</f>
        <v>Resolución número 000053A del 27 de febrero de 2024, se acepta la renuncia por la Señora Ministra de Agricultura y Desarrollo/ Medinate Resolución 000141 del 31 de mayo de 2024 se nombra a SANDRA LORENA GALINDO GONZÁLEZ y toma posesión mediante acta 049 del 21 de junio de 2024
Rural, le fue aceptada la renuncia  de DANIELA ESPERANZA LÓPEZ GÓMEZ al empleo denominado técnico administrativo ,
Código 3124 Grado 14 de la Planta Global del Ministerio de Agricultura y Desarrollo Rural.</v>
      </c>
      <c r="S134" s="44">
        <v>45349</v>
      </c>
      <c r="T134" s="45">
        <f>W134-S134</f>
        <v>95</v>
      </c>
      <c r="U134" s="46"/>
      <c r="V134" s="47">
        <f ca="1">(TODAY()-W134)/365</f>
        <v>1.6575342465753424</v>
      </c>
      <c r="W134" s="46">
        <v>45444</v>
      </c>
      <c r="X134" s="47">
        <f t="shared" ref="X134:X143" ca="1" si="11">(TODAY()-W134)/365</f>
        <v>1.6575342465753424</v>
      </c>
      <c r="Y134" s="13"/>
      <c r="Z134" s="40"/>
      <c r="AA134" s="40"/>
      <c r="AB134" s="40"/>
      <c r="AC134" s="40"/>
      <c r="AD134" s="40"/>
      <c r="AE134" s="40"/>
      <c r="AF134" s="40"/>
      <c r="AG134" s="40"/>
      <c r="AH134" s="40"/>
      <c r="AI134" s="40"/>
      <c r="AJ134" s="40"/>
      <c r="AK134" s="40"/>
      <c r="AL134" s="13"/>
      <c r="AM134" s="13"/>
      <c r="AN134" s="13"/>
      <c r="AO134" s="13"/>
    </row>
    <row r="135" spans="1:41" ht="15" customHeight="1">
      <c r="A135" s="53">
        <v>17337975</v>
      </c>
      <c r="B135" s="54" t="s">
        <v>838</v>
      </c>
      <c r="C135" s="39" t="s">
        <v>839</v>
      </c>
      <c r="D135" s="51">
        <f>VLOOKUP(C135,'[3]RELACIÓN OPEC -ID'!B$1:C$188,2,FALSE)</f>
        <v>223965</v>
      </c>
      <c r="E135" s="40" t="str">
        <f>VLOOKUP(C135,[1]Empleos!A$5:B$298,2,FALSE)</f>
        <v>Profesional Especializado</v>
      </c>
      <c r="F135" s="40" t="str">
        <f>VLOOKUP(C135,[1]Empleos!A$4:O$298,3,FALSE)</f>
        <v>Profesional</v>
      </c>
      <c r="G135" s="40">
        <f>VLOOKUP(C135,[1]Empleos!A$4:O$298,4,FALSE)</f>
        <v>2028</v>
      </c>
      <c r="H135" s="40">
        <f>VLOOKUP(C135,[1]Empleos!A$4:O$298,5,FALSE)</f>
        <v>21</v>
      </c>
      <c r="I135" s="40" t="str">
        <f>VLOOKUP(C135,[1]Empleos!A$4:O$298,6,FALSE)</f>
        <v>DECRETO 3745 DE 2003</v>
      </c>
      <c r="J135" s="40" t="str">
        <f>VLOOKUP(C135,[1]Empleos!A$4:O$298,7,FALSE)</f>
        <v>Global</v>
      </c>
      <c r="K135" s="40" t="str">
        <f>VLOOKUP(C135,[1]Empleos!A$4:O$298,8,FALSE)</f>
        <v>Carrera Adm</v>
      </c>
      <c r="L135" s="40" t="str">
        <f>VLOOKUP(C135,[1]Empleos!A$4:O$298,9,FALSE)</f>
        <v>CA VACANCIA DEFINITIVA</v>
      </c>
      <c r="M135" s="40" t="str">
        <f>VLOOKUP(C135,[1]Empleos!A$4:O$298,10,FALSE)</f>
        <v>CA ENCARGO</v>
      </c>
      <c r="N135" s="40" t="str">
        <f>VLOOKUP(C135,[1]Empleos!A$4:O$298,11,FALSE)</f>
        <v>Dirección_de_Financiamiento_y_Riesgos_Agropecuarios</v>
      </c>
      <c r="O135" s="40" t="str">
        <f>VLOOKUP(C135,[1]Empleos!A$4:O$298,12,FALSE)</f>
        <v>Grupo Interno de Trabajo de Gestión Integral de Riesgos Agropecuarios (Resolución 00021 de febrero 8 de 2016)</v>
      </c>
      <c r="P135" s="41">
        <f>VLOOKUP(C135,[1]Empleos!A$4:O$298,13,FALSE)</f>
        <v>341</v>
      </c>
      <c r="Q135" s="42">
        <f>VLOOKUP(C135,[1]Empleos!A$4:O$298,14,FALSE)</f>
        <v>9208704</v>
      </c>
      <c r="R135" s="43" t="str">
        <f>VLOOKUP(C135,[1]Empleos!A$4:O$298,15,FALSE)</f>
        <v>Nestor Velasquez toma posesión en encargo mediante acta 042 del 10 de julio de 2015</v>
      </c>
      <c r="S135" s="44" t="s">
        <v>11</v>
      </c>
      <c r="T135" s="44"/>
      <c r="U135" s="46">
        <v>42195</v>
      </c>
      <c r="V135" s="47">
        <f ca="1">(TODAY()-U135)/365</f>
        <v>10.558904109589042</v>
      </c>
      <c r="W135" s="46">
        <v>34180</v>
      </c>
      <c r="X135" s="47">
        <f t="shared" ca="1" si="11"/>
        <v>32.517808219178079</v>
      </c>
      <c r="Y135" s="39" t="s">
        <v>840</v>
      </c>
      <c r="Z135" s="40" t="str">
        <f>VLOOKUP(Y135,[1]Empleos!A$4:O$298,3,FALSE)</f>
        <v>Profesional</v>
      </c>
      <c r="AA135" s="40" t="str">
        <f>VLOOKUP(Y135,[1]Empleos!A$4:M$298,3,FALSE)</f>
        <v>Profesional</v>
      </c>
      <c r="AB135" s="40">
        <f>VLOOKUP(Y135,[1]Empleos!A$4:M$298,4,FALSE)</f>
        <v>2028</v>
      </c>
      <c r="AC135" s="40">
        <f>VLOOKUP(Y135,[1]Empleos!A$4:M$298,5,FALSE)</f>
        <v>17</v>
      </c>
      <c r="AD135" s="40" t="str">
        <f>VLOOKUP(Y135,[1]Empleos!A$4:M$298,6,FALSE)</f>
        <v>DECRETO 3745 DE 2003</v>
      </c>
      <c r="AE135" s="40" t="str">
        <f>VLOOKUP(Y135,[1]Empleos!A$4:M$298,7,FALSE)</f>
        <v>Global</v>
      </c>
      <c r="AF135" s="40" t="str">
        <f>VLOOKUP(Y135,[1]Empleos!A$4:M$298,8,FALSE)</f>
        <v>Carrera Adm</v>
      </c>
      <c r="AG135" s="40" t="str">
        <f>VLOOKUP(Y135,[1]Empleos!A$4:M$298,9,FALSE)</f>
        <v>CA VACANCIA TEMPORAL</v>
      </c>
      <c r="AH135" s="40" t="str">
        <f>VLOOKUP(Y135,[1]Empleos!A$4:M$298,10,FALSE)</f>
        <v>CA SIN PROVEER</v>
      </c>
      <c r="AI135" s="40" t="str">
        <f>VLOOKUP(Y135,[1]Empleos!A$4:M$298,11,FALSE)</f>
        <v>Dirección_de_Capacidades_Productivas_y_Generación_de_Ingresos</v>
      </c>
      <c r="AJ135" s="40" t="str">
        <f>VLOOKUP(Y135,[1]Empleos!A$4:M$298,12,FALSE)</f>
        <v>N/A</v>
      </c>
      <c r="AK135" s="40">
        <f>VLOOKUP(Y135,[1]Empleos!A$4:O$298,13,FALSE)</f>
        <v>244</v>
      </c>
      <c r="AL135" s="13"/>
      <c r="AM135" s="13"/>
      <c r="AN135" s="13"/>
      <c r="AO135" s="13"/>
    </row>
    <row r="136" spans="1:41" ht="15" customHeight="1">
      <c r="A136" s="38">
        <v>19374792</v>
      </c>
      <c r="B136" s="54" t="s">
        <v>841</v>
      </c>
      <c r="C136" s="39" t="s">
        <v>842</v>
      </c>
      <c r="D136" s="51">
        <f>VLOOKUP(C136,'[3]RELACIÓN OPEC -ID'!B$1:C$188,2,FALSE)</f>
        <v>224026</v>
      </c>
      <c r="E136" s="40" t="str">
        <f>VLOOKUP(C136,[1]Empleos!A$5:B$298,2,FALSE)</f>
        <v>Profesional Especializado</v>
      </c>
      <c r="F136" s="40" t="str">
        <f>VLOOKUP(C136,[1]Empleos!A$4:O$298,3,FALSE)</f>
        <v>Profesional</v>
      </c>
      <c r="G136" s="40">
        <f>VLOOKUP(C136,[1]Empleos!A$4:O$298,4,FALSE)</f>
        <v>2028</v>
      </c>
      <c r="H136" s="40">
        <f>VLOOKUP(C136,[1]Empleos!A$4:O$298,5,FALSE)</f>
        <v>18</v>
      </c>
      <c r="I136" s="40" t="str">
        <f>VLOOKUP(C136,[1]Empleos!A$4:O$298,6,FALSE)</f>
        <v>DECRETO 4908 DE 2007</v>
      </c>
      <c r="J136" s="40" t="str">
        <f>VLOOKUP(C136,[1]Empleos!A$4:O$298,7,FALSE)</f>
        <v>Global</v>
      </c>
      <c r="K136" s="40" t="str">
        <f>VLOOKUP(C136,[1]Empleos!A$4:O$298,8,FALSE)</f>
        <v>Carrera Adm</v>
      </c>
      <c r="L136" s="40" t="str">
        <f>VLOOKUP(C136,[1]Empleos!A$4:O$298,9,FALSE)</f>
        <v>CA VACANCIA DEFINITIVA</v>
      </c>
      <c r="M136" s="40" t="str">
        <f>VLOOKUP(C136,[1]Empleos!A$4:O$298,10,FALSE)</f>
        <v>CA ENCARGO</v>
      </c>
      <c r="N136" s="40" t="str">
        <f>VLOOKUP(C136,[1]Empleos!A$4:O$298,11,FALSE)</f>
        <v>Dirección_de_Financiamiento_y_Riesgos_Agropecuarios</v>
      </c>
      <c r="O136" s="40" t="str">
        <f>VLOOKUP(C136,[1]Empleos!A$4:O$298,12,FALSE)</f>
        <v>Grupo Interno de Trabajo de Gestión Integral de Riesgos Agropecuarios (Resolución 00021 de febrero 8 de 2016)</v>
      </c>
      <c r="P136" s="41">
        <f>VLOOKUP(C136,[1]Empleos!A$4:O$298,13,FALSE)</f>
        <v>344</v>
      </c>
      <c r="Q136" s="42">
        <f>VLOOKUP(C136,[1]Empleos!A$4:O$298,14,FALSE)</f>
        <v>7461595</v>
      </c>
      <c r="R136" s="43" t="str">
        <f>VLOOKUP(C136,[1]Empleos!A$4:O$298,15,FALSE)</f>
        <v>Fabio Hernan Clavijo toma posesión en encargo mediante acta 050 del 23 de junio de 2022</v>
      </c>
      <c r="S136" s="44" t="s">
        <v>11</v>
      </c>
      <c r="T136" s="44"/>
      <c r="U136" s="46">
        <v>44735</v>
      </c>
      <c r="V136" s="47">
        <f ca="1">(TODAY()-U136)/365</f>
        <v>3.6</v>
      </c>
      <c r="W136" s="46">
        <v>34128</v>
      </c>
      <c r="X136" s="47">
        <f t="shared" ca="1" si="11"/>
        <v>32.660273972602738</v>
      </c>
      <c r="Y136" s="13" t="s">
        <v>728</v>
      </c>
      <c r="Z136" s="40" t="str">
        <f>VLOOKUP(Y136,[1]Empleos!A$4:O$298,3,FALSE)</f>
        <v>Profesional</v>
      </c>
      <c r="AA136" s="40" t="str">
        <f>VLOOKUP(Y136,[1]Empleos!A$4:M$298,3,FALSE)</f>
        <v>Profesional</v>
      </c>
      <c r="AB136" s="40">
        <f>VLOOKUP(Y136,[1]Empleos!A$4:M$298,4,FALSE)</f>
        <v>2028</v>
      </c>
      <c r="AC136" s="40">
        <f>VLOOKUP(Y136,[1]Empleos!A$4:M$298,5,FALSE)</f>
        <v>15</v>
      </c>
      <c r="AD136" s="40" t="str">
        <f>VLOOKUP(Y136,[1]Empleos!A$4:M$298,6,FALSE)</f>
        <v>Decreto 3745 de 2003</v>
      </c>
      <c r="AE136" s="40" t="str">
        <f>VLOOKUP(Y136,[1]Empleos!A$4:M$298,7,FALSE)</f>
        <v>Global</v>
      </c>
      <c r="AF136" s="40" t="str">
        <f>VLOOKUP(Y136,[1]Empleos!A$4:M$298,8,FALSE)</f>
        <v>Carrera Adm</v>
      </c>
      <c r="AG136" s="40" t="str">
        <f>VLOOKUP(Y136,[1]Empleos!A$4:M$298,9,FALSE)</f>
        <v>CA VACANCIA TEMPORAL</v>
      </c>
      <c r="AH136" s="40" t="str">
        <f>VLOOKUP(Y136,[1]Empleos!A$4:M$298,10,FALSE)</f>
        <v>CA PROVISIONALIDAD</v>
      </c>
      <c r="AI136" s="40" t="str">
        <f>VLOOKUP(Y136,[1]Empleos!A$4:M$298,11,FALSE)</f>
        <v>Dirección_de_Ordenamiento_Social_de_la_Propiedad_Rural_y_Uso_Productivo_del_Suelo</v>
      </c>
      <c r="AJ136" s="40" t="str">
        <f>VLOOKUP(Y136,[1]Empleos!A$4:M$298,12,FALSE)</f>
        <v>N/A</v>
      </c>
      <c r="AK136" s="40">
        <f>VLOOKUP(Y136,[1]Empleos!A$4:O$298,13,FALSE)</f>
        <v>210</v>
      </c>
      <c r="AL136" s="13"/>
      <c r="AM136" s="13"/>
      <c r="AN136" s="13"/>
      <c r="AO136" s="13"/>
    </row>
    <row r="137" spans="1:41" ht="15" customHeight="1">
      <c r="A137" s="38">
        <v>51956654</v>
      </c>
      <c r="B137" s="13" t="s">
        <v>843</v>
      </c>
      <c r="C137" s="51" t="s">
        <v>844</v>
      </c>
      <c r="D137" s="51">
        <f>VLOOKUP(C137,'[3]RELACIÓN OPEC -ID'!B$1:C$188,2,FALSE)</f>
        <v>224150</v>
      </c>
      <c r="E137" s="40" t="str">
        <f>VLOOKUP(C137,[1]Empleos!A$5:B$298,2,FALSE)</f>
        <v>Profesional Especializado</v>
      </c>
      <c r="F137" s="40" t="str">
        <f>VLOOKUP(C137,[1]Empleos!A$4:O$298,3,FALSE)</f>
        <v>Profesional</v>
      </c>
      <c r="G137" s="40">
        <f>VLOOKUP(C137,[1]Empleos!A$4:O$298,4,FALSE)</f>
        <v>2028</v>
      </c>
      <c r="H137" s="40">
        <f>VLOOKUP(C137,[1]Empleos!A$4:O$298,5,FALSE)</f>
        <v>14</v>
      </c>
      <c r="I137" s="40" t="str">
        <f>VLOOKUP(C137,[1]Empleos!A$4:O$298,6,FALSE)</f>
        <v>Decreto 3745 de 2003</v>
      </c>
      <c r="J137" s="40" t="str">
        <f>VLOOKUP(C137,[1]Empleos!A$4:O$298,7,FALSE)</f>
        <v>Global</v>
      </c>
      <c r="K137" s="40" t="str">
        <f>VLOOKUP(C137,[1]Empleos!A$4:O$298,8,FALSE)</f>
        <v>Carrera Adm</v>
      </c>
      <c r="L137" s="40" t="str">
        <f>VLOOKUP(C137,[1]Empleos!A$4:O$298,9,FALSE)</f>
        <v>CA VACANCIA DEFINITIVA</v>
      </c>
      <c r="M137" s="40" t="str">
        <f>VLOOKUP(C137,[1]Empleos!A$4:O$298,10,FALSE)</f>
        <v>CA PROVISIONALIDAD</v>
      </c>
      <c r="N137" s="40" t="str">
        <f>VLOOKUP(C137,[1]Empleos!A$4:O$298,11,FALSE)</f>
        <v>Dirección_de_Financiamiento_y_Riesgos_Agropecuarios</v>
      </c>
      <c r="O137" s="40" t="str">
        <f>VLOOKUP(C137,[1]Empleos!A$4:O$298,12,FALSE)</f>
        <v>Grupo Interno de Trabajo de Gestión Integral de Riesgos Agropecuarios (Resolución 00021 de febrero 8 de 2016)</v>
      </c>
      <c r="P137" s="41">
        <f>VLOOKUP(C137,[1]Empleos!A$4:O$298,13,FALSE)</f>
        <v>352</v>
      </c>
      <c r="Q137" s="42">
        <f>VLOOKUP(C137,[1]Empleos!A$4:O$298,14,FALSE)</f>
        <v>5526100</v>
      </c>
      <c r="R137" s="43">
        <f>VLOOKUP(C137,[1]Empleos!A$4:O$298,15,FALSE)</f>
        <v>0</v>
      </c>
      <c r="S137" s="44" t="s">
        <v>11</v>
      </c>
      <c r="T137" s="44"/>
      <c r="U137" s="46"/>
      <c r="V137" s="47">
        <f ca="1">(TODAY()-W137)/365</f>
        <v>10.331506849315069</v>
      </c>
      <c r="W137" s="46">
        <v>42278</v>
      </c>
      <c r="X137" s="47">
        <f t="shared" ca="1" si="11"/>
        <v>10.331506849315069</v>
      </c>
      <c r="Y137" s="13" t="s">
        <v>599</v>
      </c>
      <c r="Z137" s="40"/>
      <c r="AA137" s="40"/>
      <c r="AB137" s="40"/>
      <c r="AC137" s="40"/>
      <c r="AD137" s="40"/>
      <c r="AE137" s="40"/>
      <c r="AF137" s="40"/>
      <c r="AG137" s="40"/>
      <c r="AH137" s="40"/>
      <c r="AI137" s="40"/>
      <c r="AJ137" s="40"/>
      <c r="AK137" s="40"/>
      <c r="AL137" s="13"/>
      <c r="AM137" s="13"/>
      <c r="AN137" s="13"/>
      <c r="AO137" s="13"/>
    </row>
    <row r="138" spans="1:41" ht="15" hidden="1" customHeight="1">
      <c r="A138" s="38">
        <v>79829053</v>
      </c>
      <c r="B138" s="13" t="s">
        <v>845</v>
      </c>
      <c r="C138" s="39" t="s">
        <v>846</v>
      </c>
      <c r="D138" s="39" t="s">
        <v>577</v>
      </c>
      <c r="E138" s="40" t="str">
        <f>VLOOKUP(C138,[1]Empleos!A$5:B$298,2,FALSE)</f>
        <v>Director Técnico</v>
      </c>
      <c r="F138" s="40" t="str">
        <f>VLOOKUP(C138,[1]Empleos!A$4:O$298,3,FALSE)</f>
        <v>Directivo</v>
      </c>
      <c r="G138" s="40" t="str">
        <f>VLOOKUP(C138,[1]Empleos!A$4:O$298,4,FALSE)</f>
        <v>0100</v>
      </c>
      <c r="H138" s="40">
        <f>VLOOKUP(C138,[1]Empleos!A$4:O$298,5,FALSE)</f>
        <v>20</v>
      </c>
      <c r="I138" s="40" t="str">
        <f>VLOOKUP(C138,[1]Empleos!A$4:O$298,6,FALSE)</f>
        <v>DECRETO 3745 DE 2003</v>
      </c>
      <c r="J138" s="40" t="str">
        <f>VLOOKUP(C138,[1]Empleos!A$4:O$298,7,FALSE)</f>
        <v>Estructural</v>
      </c>
      <c r="K138" s="40" t="str">
        <f>VLOOKUP(C138,[1]Empleos!A$4:O$298,8,FALSE)</f>
        <v>LNR</v>
      </c>
      <c r="L138" s="40" t="str">
        <f>VLOOKUP(C138,[1]Empleos!A$4:O$298,9,FALSE)</f>
        <v>LNR PROVISTO</v>
      </c>
      <c r="M138" s="40" t="str">
        <f>VLOOKUP(C138,[1]Empleos!A$4:O$298,10,FALSE)</f>
        <v>LNR NOM ORDINARIO</v>
      </c>
      <c r="N138" s="40" t="str">
        <f>VLOOKUP(C138,[1]Empleos!A$4:O$298,11,FALSE)</f>
        <v>Dirección_de_Innovación_Desarrollo_Tecnológico_y_Protección_Sanitaria</v>
      </c>
      <c r="O138" s="40" t="str">
        <f>VLOOKUP(C138,[1]Empleos!A$4:O$298,12,FALSE)</f>
        <v>N/A</v>
      </c>
      <c r="P138" s="41">
        <f>VLOOKUP(C138,[1]Empleos!A$4:O$298,13,FALSE)</f>
        <v>360</v>
      </c>
      <c r="Q138" s="42">
        <f>VLOOKUP(C138,[1]Empleos!A$4:O$298,14,FALSE)</f>
        <v>12094808</v>
      </c>
      <c r="R138" s="43" t="str">
        <f>VLOOKUP(C138,[1]Empleos!A$4:O$298,15,FALSE)</f>
        <v xml:space="preserve">Mediante Resolución No. 000121 del 16 de mayo de 2024, se acepta la renuncia de ALFONSO VALDERRAMA y se efectúa el Nombramiento de CLARITA BUSTAMANTE / Mediante Resolución  No. 000208 del 23 de julio de  2024 se acepta la renuncia de  CLARITA BUSTAMENTE/ Medinate Resolución 000231 del 12 de agosto de 2024 se nombra a SANTOS ALONSO BELTRÁN BELTRÁN quien toma psoesión mediante Acta 086 del 26 de agosto </v>
      </c>
      <c r="S138" s="44">
        <v>45496</v>
      </c>
      <c r="T138" s="45">
        <f>W138-S138</f>
        <v>34</v>
      </c>
      <c r="V138" s="47">
        <f ca="1">(TODAY()-W138)/365</f>
        <v>1.4219178082191781</v>
      </c>
      <c r="W138" s="46">
        <v>45530</v>
      </c>
      <c r="X138" s="47">
        <f t="shared" ca="1" si="11"/>
        <v>1.4219178082191781</v>
      </c>
      <c r="Y138" s="13" t="s">
        <v>578</v>
      </c>
      <c r="Z138" s="40"/>
      <c r="AA138" s="40"/>
      <c r="AB138" s="40"/>
      <c r="AC138" s="40"/>
      <c r="AD138" s="40"/>
      <c r="AE138" s="40"/>
      <c r="AF138" s="40"/>
      <c r="AG138" s="40"/>
      <c r="AH138" s="40"/>
      <c r="AI138" s="40"/>
      <c r="AJ138" s="40"/>
      <c r="AK138" s="40"/>
      <c r="AL138" s="13"/>
      <c r="AM138" s="13"/>
      <c r="AN138" s="13"/>
      <c r="AO138" s="13"/>
    </row>
    <row r="139" spans="1:41" ht="15" customHeight="1">
      <c r="A139" s="38">
        <v>52660306</v>
      </c>
      <c r="B139" s="54" t="s">
        <v>847</v>
      </c>
      <c r="C139" s="39" t="s">
        <v>848</v>
      </c>
      <c r="D139" s="51">
        <f>VLOOKUP(C139,'[3]RELACIÓN OPEC -ID'!B$1:C$188,2,FALSE)</f>
        <v>224119</v>
      </c>
      <c r="E139" s="40" t="str">
        <f>VLOOKUP(C139,[1]Empleos!A$5:B$298,2,FALSE)</f>
        <v xml:space="preserve">Secretario Ejecutivo </v>
      </c>
      <c r="F139" s="40" t="str">
        <f>VLOOKUP(C139,[1]Empleos!A$4:O$298,3,FALSE)</f>
        <v>Asistencial</v>
      </c>
      <c r="G139" s="40">
        <f>VLOOKUP(C139,[1]Empleos!A$4:O$298,4,FALSE)</f>
        <v>4210</v>
      </c>
      <c r="H139" s="40">
        <f>VLOOKUP(C139,[1]Empleos!A$4:O$298,5,FALSE)</f>
        <v>22</v>
      </c>
      <c r="I139" s="40" t="str">
        <f>VLOOKUP(C139,[1]Empleos!A$4:O$298,6,FALSE)</f>
        <v>DECRETO 3745 DE 2003</v>
      </c>
      <c r="J139" s="40" t="str">
        <f>VLOOKUP(C139,[1]Empleos!A$4:O$298,7,FALSE)</f>
        <v>Global</v>
      </c>
      <c r="K139" s="40" t="str">
        <f>VLOOKUP(C139,[1]Empleos!A$4:O$298,8,FALSE)</f>
        <v>Carrera Adm</v>
      </c>
      <c r="L139" s="40" t="str">
        <f>VLOOKUP(C139,[1]Empleos!A$4:O$298,9,FALSE)</f>
        <v>CA VACANCIA DEFINITIVA</v>
      </c>
      <c r="M139" s="40" t="str">
        <f>VLOOKUP(C139,[1]Empleos!A$4:O$298,10,FALSE)</f>
        <v>CA ENCARGO</v>
      </c>
      <c r="N139" s="40" t="str">
        <f>VLOOKUP(C139,[1]Empleos!A$4:O$298,11,FALSE)</f>
        <v>Dirección_de_Innovación_Desarrollo_Tecnológico_y_Protección_Sanitaria</v>
      </c>
      <c r="O139" s="40" t="str">
        <f>VLOOKUP(C139,[1]Empleos!A$4:O$298,12,FALSE)</f>
        <v>N/A</v>
      </c>
      <c r="P139" s="41">
        <f>VLOOKUP(C139,[1]Empleos!A$4:O$298,13,FALSE)</f>
        <v>567</v>
      </c>
      <c r="Q139" s="42">
        <f>VLOOKUP(C139,[1]Empleos!A$4:O$298,14,FALSE)</f>
        <v>2850336</v>
      </c>
      <c r="R139" s="43" t="str">
        <f>VLOOKUP(C139,[1]Empleos!A$4:O$298,15,FALSE)</f>
        <v>Claudia Marisol Pulido toma posesión en encargo mediante acta 125 del 22 de diciembre de 2014</v>
      </c>
      <c r="S139" s="44" t="s">
        <v>11</v>
      </c>
      <c r="T139" s="44"/>
      <c r="U139" s="46">
        <v>41995</v>
      </c>
      <c r="V139" s="47">
        <f ca="1">(TODAY()-U139)/365</f>
        <v>11.106849315068493</v>
      </c>
      <c r="W139" s="46">
        <v>35801</v>
      </c>
      <c r="X139" s="47">
        <f t="shared" ca="1" si="11"/>
        <v>28.076712328767123</v>
      </c>
      <c r="Y139" s="13" t="s">
        <v>849</v>
      </c>
      <c r="Z139" s="40" t="str">
        <f>VLOOKUP(Y139,[1]Empleos!A$4:O$298,3,FALSE)</f>
        <v>Asistencial</v>
      </c>
      <c r="AA139" s="40" t="str">
        <f>VLOOKUP(Y139,[1]Empleos!A$4:M$298,3,FALSE)</f>
        <v>Asistencial</v>
      </c>
      <c r="AB139" s="40">
        <f>VLOOKUP(Y139,[1]Empleos!A$4:M$298,4,FALSE)</f>
        <v>4044</v>
      </c>
      <c r="AC139" s="40">
        <f>VLOOKUP(Y139,[1]Empleos!A$4:M$298,5,FALSE)</f>
        <v>17</v>
      </c>
      <c r="AD139" s="40" t="str">
        <f>VLOOKUP(Y139,[1]Empleos!A$4:M$298,6,FALSE)</f>
        <v>DECRETO 3745 DE 2003</v>
      </c>
      <c r="AE139" s="40" t="str">
        <f>VLOOKUP(Y139,[1]Empleos!A$4:M$298,7,FALSE)</f>
        <v>Global</v>
      </c>
      <c r="AF139" s="40" t="str">
        <f>VLOOKUP(Y139,[1]Empleos!A$4:M$298,8,FALSE)</f>
        <v>Carrera Adm</v>
      </c>
      <c r="AG139" s="40" t="str">
        <f>VLOOKUP(Y139,[1]Empleos!A$4:M$298,9,FALSE)</f>
        <v>CA VACANCIA TEMPORAL</v>
      </c>
      <c r="AH139" s="40" t="str">
        <f>VLOOKUP(Y139,[1]Empleos!A$4:M$298,10,FALSE)</f>
        <v>CA PROVISIONALIDAD</v>
      </c>
      <c r="AI139" s="40" t="str">
        <f>VLOOKUP(Y139,[1]Empleos!A$4:M$298,11,FALSE)</f>
        <v>Subdirección_Administrativa</v>
      </c>
      <c r="AJ139" s="40" t="str">
        <f>VLOOKUP(Y139,[1]Empleos!A$4:M$298,12,FALSE)</f>
        <v>Grupo Interno de Trabajo de Gestión Documental y Biblioteca (Resolución 000410 de noviembre 25 de 2013)</v>
      </c>
      <c r="AK139" s="40">
        <f>VLOOKUP(Y139,[1]Empleos!A$4:O$298,13,FALSE)</f>
        <v>575</v>
      </c>
      <c r="AL139" s="13"/>
      <c r="AM139" s="13"/>
      <c r="AN139" s="13"/>
      <c r="AO139" s="13"/>
    </row>
    <row r="140" spans="1:41" ht="15" customHeight="1">
      <c r="A140" s="53">
        <v>1110450106</v>
      </c>
      <c r="B140" s="13" t="s">
        <v>850</v>
      </c>
      <c r="C140" s="51" t="s">
        <v>851</v>
      </c>
      <c r="D140" s="51">
        <f>VLOOKUP(C140,'[3]RELACIÓN OPEC -ID'!B$1:C$188,2,FALSE)</f>
        <v>224151</v>
      </c>
      <c r="E140" s="40" t="str">
        <f>VLOOKUP(C140,[1]Empleos!A$5:B$298,2,FALSE)</f>
        <v>Profesional Especializado</v>
      </c>
      <c r="F140" s="40" t="str">
        <f>VLOOKUP(C140,[1]Empleos!A$4:O$298,3,FALSE)</f>
        <v>Profesional</v>
      </c>
      <c r="G140" s="40">
        <f>VLOOKUP(C140,[1]Empleos!A$4:O$298,4,FALSE)</f>
        <v>2028</v>
      </c>
      <c r="H140" s="40">
        <f>VLOOKUP(C140,[1]Empleos!A$4:O$298,5,FALSE)</f>
        <v>13</v>
      </c>
      <c r="I140" s="40" t="str">
        <f>VLOOKUP(C140,[1]Empleos!A$4:O$298,6,FALSE)</f>
        <v>Decreto 3745 de 2003</v>
      </c>
      <c r="J140" s="40" t="str">
        <f>VLOOKUP(C140,[1]Empleos!A$4:O$298,7,FALSE)</f>
        <v>Global</v>
      </c>
      <c r="K140" s="40" t="str">
        <f>VLOOKUP(C140,[1]Empleos!A$4:O$298,8,FALSE)</f>
        <v>Carrera Adm</v>
      </c>
      <c r="L140" s="40" t="str">
        <f>VLOOKUP(C140,[1]Empleos!A$4:O$298,9,FALSE)</f>
        <v>CA VACANCIA DEFINITIVA</v>
      </c>
      <c r="M140" s="40" t="str">
        <f>VLOOKUP(C140,[1]Empleos!A$4:O$298,10,FALSE)</f>
        <v>CA PROVISIONALIDAD</v>
      </c>
      <c r="N140" s="40" t="str">
        <f>VLOOKUP(C140,[1]Empleos!A$4:O$298,11,FALSE)</f>
        <v>Dirección_de_Innovación_Desarrollo_Tecnológico_y_Protección_Sanitaria</v>
      </c>
      <c r="O140" s="40" t="str">
        <f>VLOOKUP(C140,[1]Empleos!A$4:O$298,12,FALSE)</f>
        <v>Grupo Interno de Trabajo de Innovación y Desarrollo Tecnologico (Resolución 000124 de febrero 11 de 2014)</v>
      </c>
      <c r="P140" s="41">
        <f>VLOOKUP(C140,[1]Empleos!A$4:O$298,13,FALSE)</f>
        <v>381</v>
      </c>
      <c r="Q140" s="42">
        <f>VLOOKUP(C140,[1]Empleos!A$4:O$298,14,FALSE)</f>
        <v>5163904</v>
      </c>
      <c r="R140" s="43">
        <f>VLOOKUP(C140,[1]Empleos!A$4:O$298,15,FALSE)</f>
        <v>0</v>
      </c>
      <c r="S140" s="44" t="s">
        <v>11</v>
      </c>
      <c r="T140" s="44"/>
      <c r="U140" s="46"/>
      <c r="V140" s="47">
        <f ca="1">(TODAY()-W140)/365</f>
        <v>4.7369863013698632</v>
      </c>
      <c r="W140" s="46">
        <v>44320</v>
      </c>
      <c r="X140" s="47">
        <f t="shared" ca="1" si="11"/>
        <v>4.7369863013698632</v>
      </c>
      <c r="Y140" s="13" t="s">
        <v>599</v>
      </c>
      <c r="Z140" s="40"/>
      <c r="AA140" s="40"/>
      <c r="AB140" s="40"/>
      <c r="AC140" s="40"/>
      <c r="AD140" s="40"/>
      <c r="AE140" s="40"/>
      <c r="AF140" s="40"/>
      <c r="AG140" s="40"/>
      <c r="AH140" s="40"/>
      <c r="AI140" s="40"/>
      <c r="AJ140" s="40"/>
      <c r="AK140" s="40"/>
      <c r="AL140" s="13"/>
      <c r="AM140" s="13"/>
      <c r="AN140" s="13"/>
      <c r="AO140" s="13"/>
    </row>
    <row r="141" spans="1:41" ht="15" customHeight="1">
      <c r="A141" s="38">
        <v>19354188</v>
      </c>
      <c r="B141" s="13" t="s">
        <v>852</v>
      </c>
      <c r="C141" s="39" t="s">
        <v>853</v>
      </c>
      <c r="D141" s="51">
        <f>VLOOKUP(C141,'[3]RELACIÓN OPEC -ID'!B$1:C$188,2,FALSE)</f>
        <v>224155</v>
      </c>
      <c r="E141" s="40" t="str">
        <f>VLOOKUP(C141,[1]Empleos!A$5:B$298,2,FALSE)</f>
        <v>Profesional Especializado</v>
      </c>
      <c r="F141" s="40" t="str">
        <f>VLOOKUP(C141,[1]Empleos!A$4:O$298,3,FALSE)</f>
        <v>Profesional</v>
      </c>
      <c r="G141" s="40">
        <f>VLOOKUP(C141,[1]Empleos!A$4:O$298,4,FALSE)</f>
        <v>2028</v>
      </c>
      <c r="H141" s="40">
        <f>VLOOKUP(C141,[1]Empleos!A$4:O$298,5,FALSE)</f>
        <v>17</v>
      </c>
      <c r="I141" s="40" t="str">
        <f>VLOOKUP(C141,[1]Empleos!A$4:O$298,6,FALSE)</f>
        <v>DECRETO 3745 DE 2003</v>
      </c>
      <c r="J141" s="40" t="str">
        <f>VLOOKUP(C141,[1]Empleos!A$4:O$298,7,FALSE)</f>
        <v>Global</v>
      </c>
      <c r="K141" s="40" t="str">
        <f>VLOOKUP(C141,[1]Empleos!A$4:O$298,8,FALSE)</f>
        <v>Carrera Adm</v>
      </c>
      <c r="L141" s="40" t="str">
        <f>VLOOKUP(C141,[1]Empleos!A$4:O$298,9,FALSE)</f>
        <v>CA VACANCIA DEFINITIVA</v>
      </c>
      <c r="M141" s="40" t="str">
        <f>VLOOKUP(C141,[1]Empleos!A$4:O$298,10,FALSE)</f>
        <v>CA PROVISIONALIDAD</v>
      </c>
      <c r="N141" s="40" t="str">
        <f>VLOOKUP(C141,[1]Empleos!A$4:O$298,11,FALSE)</f>
        <v>Dirección_de_Innovación_Desarrollo_Tecnológico_y_Protección_Sanitaria</v>
      </c>
      <c r="O141" s="40" t="str">
        <f>VLOOKUP(C141,[1]Empleos!A$4:O$298,12,FALSE)</f>
        <v>Grupo Interno de Trabajo de Innovación y Desarrollo Tecnologico (Resolución 000124 de febrero 11 de 2014)</v>
      </c>
      <c r="P141" s="41" t="str">
        <f>VLOOKUP(C141,[1]Empleos!A$4:O$298,13,FALSE)</f>
        <v>365 Y 369</v>
      </c>
      <c r="Q141" s="42">
        <f>VLOOKUP(C141,[1]Empleos!A$4:O$298,14,FALSE)</f>
        <v>6928453</v>
      </c>
      <c r="R141" s="43">
        <f>VLOOKUP(C141,[1]Empleos!A$4:O$298,15,FALSE)</f>
        <v>0</v>
      </c>
      <c r="S141" s="44" t="s">
        <v>11</v>
      </c>
      <c r="T141" s="44"/>
      <c r="U141" s="46"/>
      <c r="V141" s="47">
        <f ca="1">(TODAY()-W141)/365</f>
        <v>12.016438356164384</v>
      </c>
      <c r="W141" s="46">
        <v>41663</v>
      </c>
      <c r="X141" s="47">
        <f t="shared" ca="1" si="11"/>
        <v>12.016438356164384</v>
      </c>
      <c r="Y141" s="13" t="s">
        <v>599</v>
      </c>
      <c r="Z141" s="40"/>
      <c r="AA141" s="40"/>
      <c r="AB141" s="40"/>
      <c r="AC141" s="40"/>
      <c r="AD141" s="40"/>
      <c r="AE141" s="40"/>
      <c r="AF141" s="40"/>
      <c r="AG141" s="40"/>
      <c r="AH141" s="40"/>
      <c r="AI141" s="40"/>
      <c r="AJ141" s="40"/>
      <c r="AK141" s="40"/>
      <c r="AL141" s="13"/>
      <c r="AM141" s="13"/>
      <c r="AN141" s="13"/>
      <c r="AO141" s="13"/>
    </row>
    <row r="142" spans="1:41" ht="15" customHeight="1">
      <c r="A142" s="38">
        <v>79649167</v>
      </c>
      <c r="B142" s="13" t="s">
        <v>854</v>
      </c>
      <c r="C142" s="51" t="s">
        <v>855</v>
      </c>
      <c r="D142" s="51">
        <f>VLOOKUP(C142,'[3]RELACIÓN OPEC -ID'!B$1:C$188,2,FALSE)</f>
        <v>224151</v>
      </c>
      <c r="E142" s="40" t="str">
        <f>VLOOKUP(C142,[1]Empleos!A$5:B$298,2,FALSE)</f>
        <v>Profesional Especializado</v>
      </c>
      <c r="F142" s="40" t="str">
        <f>VLOOKUP(C142,[1]Empleos!A$4:O$298,3,FALSE)</f>
        <v>Profesional</v>
      </c>
      <c r="G142" s="40">
        <f>VLOOKUP(C142,[1]Empleos!A$4:O$298,4,FALSE)</f>
        <v>2028</v>
      </c>
      <c r="H142" s="40">
        <f>VLOOKUP(C142,[1]Empleos!A$4:O$298,5,FALSE)</f>
        <v>13</v>
      </c>
      <c r="I142" s="40" t="str">
        <f>VLOOKUP(C142,[1]Empleos!A$4:O$298,6,FALSE)</f>
        <v>Decreto 3745 de 2003</v>
      </c>
      <c r="J142" s="40" t="str">
        <f>VLOOKUP(C142,[1]Empleos!A$4:O$298,7,FALSE)</f>
        <v>Global</v>
      </c>
      <c r="K142" s="40" t="str">
        <f>VLOOKUP(C142,[1]Empleos!A$4:O$298,8,FALSE)</f>
        <v>Carrera Adm</v>
      </c>
      <c r="L142" s="40" t="str">
        <f>VLOOKUP(C142,[1]Empleos!A$4:O$298,9,FALSE)</f>
        <v>CA VACANCIA DEFINITIVA</v>
      </c>
      <c r="M142" s="40" t="str">
        <f>VLOOKUP(C142,[1]Empleos!A$4:O$298,10,FALSE)</f>
        <v>CA PROVISIONALIDAD</v>
      </c>
      <c r="N142" s="40" t="str">
        <f>VLOOKUP(C142,[1]Empleos!A$4:O$298,11,FALSE)</f>
        <v>Dirección_de_Innovación_Desarrollo_Tecnológico_y_Protección_Sanitaria</v>
      </c>
      <c r="O142" s="40" t="str">
        <f>VLOOKUP(C142,[1]Empleos!A$4:O$298,12,FALSE)</f>
        <v>Grupo Interno de Trabajo de Innovación y Desarrollo Tecnologico (Resolución 000124 de febrero 11 de 2014)</v>
      </c>
      <c r="P142" s="41">
        <f>VLOOKUP(C142,[1]Empleos!A$4:O$298,13,FALSE)</f>
        <v>381</v>
      </c>
      <c r="Q142" s="42">
        <f>VLOOKUP(C142,[1]Empleos!A$4:O$298,14,FALSE)</f>
        <v>5163904</v>
      </c>
      <c r="R142" s="43">
        <f>VLOOKUP(C142,[1]Empleos!A$4:O$298,15,FALSE)</f>
        <v>0</v>
      </c>
      <c r="S142" s="44" t="s">
        <v>11</v>
      </c>
      <c r="T142" s="44"/>
      <c r="U142" s="46"/>
      <c r="V142" s="47">
        <f ca="1">(TODAY()-W142)/365</f>
        <v>4.2986301369863016</v>
      </c>
      <c r="W142" s="46">
        <v>44480</v>
      </c>
      <c r="X142" s="47">
        <f t="shared" ca="1" si="11"/>
        <v>4.2986301369863016</v>
      </c>
      <c r="Y142" s="13" t="s">
        <v>599</v>
      </c>
      <c r="Z142" s="40"/>
      <c r="AA142" s="40"/>
      <c r="AB142" s="40"/>
      <c r="AC142" s="40"/>
      <c r="AD142" s="40"/>
      <c r="AE142" s="40"/>
      <c r="AF142" s="40"/>
      <c r="AG142" s="40"/>
      <c r="AH142" s="40"/>
      <c r="AI142" s="40"/>
      <c r="AJ142" s="40"/>
      <c r="AK142" s="40"/>
      <c r="AL142" s="13"/>
      <c r="AM142" s="13"/>
      <c r="AN142" s="13"/>
      <c r="AO142" s="13"/>
    </row>
    <row r="143" spans="1:41" ht="15" hidden="1" customHeight="1">
      <c r="A143" s="53">
        <v>79707128</v>
      </c>
      <c r="B143" s="13" t="s">
        <v>856</v>
      </c>
      <c r="C143" s="51" t="s">
        <v>791</v>
      </c>
      <c r="D143" s="39" t="s">
        <v>577</v>
      </c>
      <c r="E143" s="40" t="str">
        <f>VLOOKUP(C143,[1]Empleos!A$5:B$298,2,FALSE)</f>
        <v>Profesional Especializado</v>
      </c>
      <c r="F143" s="40" t="str">
        <f>VLOOKUP(C143,[1]Empleos!A$4:O$298,3,FALSE)</f>
        <v>Profesional</v>
      </c>
      <c r="G143" s="40">
        <f>VLOOKUP(C143,[1]Empleos!A$4:O$298,4,FALSE)</f>
        <v>2028</v>
      </c>
      <c r="H143" s="40">
        <f>VLOOKUP(C143,[1]Empleos!A$4:O$298,5,FALSE)</f>
        <v>15</v>
      </c>
      <c r="I143" s="40" t="str">
        <f>VLOOKUP(C143,[1]Empleos!A$4:O$298,6,FALSE)</f>
        <v>Decreto 3745 de 2003</v>
      </c>
      <c r="J143" s="40" t="str">
        <f>VLOOKUP(C143,[1]Empleos!A$4:O$298,7,FALSE)</f>
        <v>Global</v>
      </c>
      <c r="K143" s="40" t="str">
        <f>VLOOKUP(C143,[1]Empleos!A$4:O$298,8,FALSE)</f>
        <v>Carrera Adm</v>
      </c>
      <c r="L143" s="40" t="str">
        <f>VLOOKUP(C143,[1]Empleos!A$4:O$298,9,FALSE)</f>
        <v>CA VACANCIA TEMPORAL</v>
      </c>
      <c r="M143" s="40" t="str">
        <f>VLOOKUP(C143,[1]Empleos!A$4:O$298,10,FALSE)</f>
        <v>CA PROVISIONALIDAD</v>
      </c>
      <c r="N143" s="40" t="str">
        <f>VLOOKUP(C143,[1]Empleos!A$4:O$298,11,FALSE)</f>
        <v>Dirección_de_Innovación_Desarrollo_Tecnológico_y_Protección_Sanitaria</v>
      </c>
      <c r="O143" s="40" t="str">
        <f>VLOOKUP(C143,[1]Empleos!A$4:O$298,12,FALSE)</f>
        <v>Grupo Interno de Trabajo de Protección Sanitaria (Resolución 000124 de febrero 11 de 2014)</v>
      </c>
      <c r="P143" s="41">
        <f>VLOOKUP(C143,[1]Empleos!A$4:O$298,13,FALSE)</f>
        <v>376</v>
      </c>
      <c r="Q143" s="42">
        <f>VLOOKUP(C143,[1]Empleos!A$4:O$298,14,FALSE)</f>
        <v>6109678</v>
      </c>
      <c r="R143" s="43">
        <f>VLOOKUP(C143,[1]Empleos!A$4:O$298,15,FALSE)</f>
        <v>0</v>
      </c>
      <c r="S143" s="44" t="s">
        <v>11</v>
      </c>
      <c r="T143" s="44"/>
      <c r="U143" s="46"/>
      <c r="V143" s="47">
        <f ca="1">(TODAY()-W143)/365</f>
        <v>7.0164383561643833</v>
      </c>
      <c r="W143" s="46">
        <v>43488</v>
      </c>
      <c r="X143" s="47">
        <f t="shared" ca="1" si="11"/>
        <v>7.0164383561643833</v>
      </c>
      <c r="Y143" s="13" t="s">
        <v>599</v>
      </c>
      <c r="Z143" s="40"/>
      <c r="AA143" s="40"/>
      <c r="AB143" s="40"/>
      <c r="AC143" s="40"/>
      <c r="AD143" s="40"/>
      <c r="AE143" s="40"/>
      <c r="AF143" s="40"/>
      <c r="AG143" s="40"/>
      <c r="AH143" s="40"/>
      <c r="AI143" s="40"/>
      <c r="AJ143" s="40"/>
      <c r="AK143" s="40"/>
      <c r="AL143" s="13"/>
      <c r="AM143" s="13"/>
      <c r="AN143" s="13"/>
      <c r="AO143" s="13"/>
    </row>
    <row r="144" spans="1:41" ht="15" customHeight="1">
      <c r="A144" s="38"/>
      <c r="B144" s="54"/>
      <c r="C144" s="51" t="s">
        <v>857</v>
      </c>
      <c r="D144" s="51">
        <f>VLOOKUP(C144,'[3]RELACIÓN OPEC -ID'!B$1:C$188,2,FALSE)</f>
        <v>224157</v>
      </c>
      <c r="E144" s="40" t="str">
        <f>VLOOKUP(C144,[1]Empleos!A$5:B$298,2,FALSE)</f>
        <v>Profesional Especializado</v>
      </c>
      <c r="F144" s="40" t="str">
        <f>VLOOKUP(C144,[1]Empleos!A$4:O$298,3,FALSE)</f>
        <v>Profesional</v>
      </c>
      <c r="G144" s="40">
        <f>VLOOKUP(C144,[1]Empleos!A$4:O$298,4,FALSE)</f>
        <v>2028</v>
      </c>
      <c r="H144" s="40">
        <f>VLOOKUP(C144,[1]Empleos!A$4:O$298,5,FALSE)</f>
        <v>15</v>
      </c>
      <c r="I144" s="40" t="str">
        <f>VLOOKUP(C144,[1]Empleos!A$4:O$298,6,FALSE)</f>
        <v>Decreto 3745 de 2003</v>
      </c>
      <c r="J144" s="40" t="str">
        <f>VLOOKUP(C144,[1]Empleos!A$4:O$298,7,FALSE)</f>
        <v>Global</v>
      </c>
      <c r="K144" s="40" t="str">
        <f>VLOOKUP(C144,[1]Empleos!A$4:O$298,8,FALSE)</f>
        <v>Carrera Adm</v>
      </c>
      <c r="L144" s="40" t="str">
        <f>VLOOKUP(C144,[1]Empleos!A$4:O$298,9,FALSE)</f>
        <v>CA VACANCIA DEFINITIVA</v>
      </c>
      <c r="M144" s="40" t="str">
        <f>VLOOKUP(C144,[1]Empleos!A$4:O$298,10,FALSE)</f>
        <v>CA SIN PROVEER</v>
      </c>
      <c r="N144" s="40" t="str">
        <f>VLOOKUP(C144,[1]Empleos!A$4:O$298,11,FALSE)</f>
        <v>Dirección_de_Innovación_Desarrollo_Tecnológico_y_Protección_Sanitaria</v>
      </c>
      <c r="O144" s="40" t="str">
        <f>VLOOKUP(C144,[1]Empleos!A$4:O$298,12,FALSE)</f>
        <v>Grupo Interno de Trabajo de Protección Sanitaria (Resolución 000124 de febrero 11 de 2014)</v>
      </c>
      <c r="P144" s="41">
        <f>VLOOKUP(C144,[1]Empleos!A$4:O$298,13,FALSE)</f>
        <v>376</v>
      </c>
      <c r="Q144" s="42">
        <f>VLOOKUP(C144,[1]Empleos!A$4:O$298,14,FALSE)</f>
        <v>6109678</v>
      </c>
      <c r="R144" s="43" t="str">
        <f>VLOOKUP(C144,[1]Empleos!A$4:O$298,15,FALSE)</f>
        <v>RESOLUCION_No._000050_de_2024POR MEDIO DE LA CUAL TERMINA LA RELACIÓN LABORAL DE CARLOS_JAVIER_ROJO_OSPINA</v>
      </c>
      <c r="S144" s="44" t="s">
        <v>11</v>
      </c>
      <c r="T144" s="44"/>
      <c r="U144" s="46"/>
      <c r="V144" s="40"/>
      <c r="W144" s="57" t="s">
        <v>11</v>
      </c>
      <c r="X144" s="58"/>
      <c r="Y144" s="13"/>
      <c r="Z144" s="40"/>
      <c r="AA144" s="40"/>
      <c r="AB144" s="40"/>
      <c r="AC144" s="40"/>
      <c r="AD144" s="40"/>
      <c r="AE144" s="40"/>
      <c r="AF144" s="40"/>
      <c r="AG144" s="40"/>
      <c r="AH144" s="40"/>
      <c r="AI144" s="40"/>
      <c r="AJ144" s="40"/>
      <c r="AK144" s="40"/>
      <c r="AL144" s="13"/>
      <c r="AM144" s="13"/>
      <c r="AN144" s="13"/>
      <c r="AO144" s="13"/>
    </row>
    <row r="145" spans="1:41" ht="15" customHeight="1">
      <c r="A145" s="38">
        <v>80722819</v>
      </c>
      <c r="B145" s="13" t="s">
        <v>858</v>
      </c>
      <c r="C145" s="51" t="s">
        <v>859</v>
      </c>
      <c r="D145" s="51">
        <f>VLOOKUP(C145,'[3]RELACIÓN OPEC -ID'!B$1:C$188,2,FALSE)</f>
        <v>224159</v>
      </c>
      <c r="E145" s="40" t="str">
        <f>VLOOKUP(C145,[1]Empleos!A$5:B$298,2,FALSE)</f>
        <v>Tecnico Administrativo</v>
      </c>
      <c r="F145" s="40" t="str">
        <f>VLOOKUP(C145,[1]Empleos!A$4:O$298,3,FALSE)</f>
        <v>Técnico</v>
      </c>
      <c r="G145" s="40">
        <f>VLOOKUP(C145,[1]Empleos!A$4:O$298,4,FALSE)</f>
        <v>3124</v>
      </c>
      <c r="H145" s="40">
        <f>VLOOKUP(C145,[1]Empleos!A$4:O$298,5,FALSE)</f>
        <v>15</v>
      </c>
      <c r="I145" s="40" t="str">
        <f>VLOOKUP(C145,[1]Empleos!A$4:O$298,6,FALSE)</f>
        <v>DECRETO 1986 DE 2013</v>
      </c>
      <c r="J145" s="40" t="str">
        <f>VLOOKUP(C145,[1]Empleos!A$4:O$298,7,FALSE)</f>
        <v>Global</v>
      </c>
      <c r="K145" s="40" t="str">
        <f>VLOOKUP(C145,[1]Empleos!A$4:O$298,8,FALSE)</f>
        <v>Carrera Adm</v>
      </c>
      <c r="L145" s="40" t="str">
        <f>VLOOKUP(C145,[1]Empleos!A$4:O$298,9,FALSE)</f>
        <v>CA VACANCIA DEFINITIVA</v>
      </c>
      <c r="M145" s="40" t="str">
        <f>VLOOKUP(C145,[1]Empleos!A$4:O$298,10,FALSE)</f>
        <v>CA PROVISIONALIDAD</v>
      </c>
      <c r="N145" s="40" t="str">
        <f>VLOOKUP(C145,[1]Empleos!A$4:O$298,11,FALSE)</f>
        <v>Dirección_de_Innovación_Desarrollo_Tecnológico_y_Protección_Sanitaria</v>
      </c>
      <c r="O145" s="40" t="str">
        <f>VLOOKUP(C145,[1]Empleos!A$4:O$298,12,FALSE)</f>
        <v>Grupo Interno de Trabajo de Protección Sanitaria (Resolución 000124 de febrero 11 de 2014)</v>
      </c>
      <c r="P145" s="41" t="str">
        <f>VLOOKUP(C145,[1]Empleos!A$4:O$298,13,FALSE)</f>
        <v xml:space="preserve">46, 47 y 48  Resolución 000112 del 29 de abril de 2024 </v>
      </c>
      <c r="Q145" s="42">
        <f>VLOOKUP(C145,[1]Empleos!A$4:O$298,14,FALSE)</f>
        <v>3147287</v>
      </c>
      <c r="R145" s="43">
        <f>VLOOKUP(C145,[1]Empleos!A$4:O$298,15,FALSE)</f>
        <v>0</v>
      </c>
      <c r="S145" s="44" t="s">
        <v>11</v>
      </c>
      <c r="T145" s="44"/>
      <c r="U145" s="46"/>
      <c r="V145" s="47">
        <f t="shared" ref="V145:V153" ca="1" si="12">(TODAY()-W145)/365</f>
        <v>5.1972602739726028</v>
      </c>
      <c r="W145" s="46">
        <v>44152</v>
      </c>
      <c r="X145" s="47">
        <f t="shared" ref="X145:X166" ca="1" si="13">(TODAY()-W145)/365</f>
        <v>5.1972602739726028</v>
      </c>
      <c r="Y145" s="13" t="s">
        <v>599</v>
      </c>
      <c r="Z145" s="40"/>
      <c r="AA145" s="40"/>
      <c r="AB145" s="40"/>
      <c r="AC145" s="40"/>
      <c r="AD145" s="40"/>
      <c r="AE145" s="40"/>
      <c r="AF145" s="40"/>
      <c r="AG145" s="40"/>
      <c r="AH145" s="40"/>
      <c r="AI145" s="40"/>
      <c r="AJ145" s="40"/>
      <c r="AK145" s="40"/>
      <c r="AL145" s="13"/>
      <c r="AM145" s="13"/>
      <c r="AN145" s="13"/>
      <c r="AO145" s="13"/>
    </row>
    <row r="146" spans="1:41" ht="15" hidden="1" customHeight="1">
      <c r="A146" s="38">
        <v>91017465</v>
      </c>
      <c r="B146" s="13" t="s">
        <v>860</v>
      </c>
      <c r="C146" s="51" t="s">
        <v>861</v>
      </c>
      <c r="D146" s="39" t="s">
        <v>577</v>
      </c>
      <c r="E146" s="40" t="str">
        <f>VLOOKUP(C146,[1]Empleos!A$5:B$298,2,FALSE)</f>
        <v>Tecnico Administrativo</v>
      </c>
      <c r="F146" s="40" t="str">
        <f>VLOOKUP(C146,[1]Empleos!A$4:O$298,3,FALSE)</f>
        <v>Técnico</v>
      </c>
      <c r="G146" s="40">
        <f>VLOOKUP(C146,[1]Empleos!A$4:O$298,4,FALSE)</f>
        <v>3124</v>
      </c>
      <c r="H146" s="40">
        <f>VLOOKUP(C146,[1]Empleos!A$4:O$298,5,FALSE)</f>
        <v>14</v>
      </c>
      <c r="I146" s="40" t="str">
        <f>VLOOKUP(C146,[1]Empleos!A$4:O$298,6,FALSE)</f>
        <v>DECRETO 3745 DE 2003</v>
      </c>
      <c r="J146" s="40" t="str">
        <f>VLOOKUP(C146,[1]Empleos!A$4:O$298,7,FALSE)</f>
        <v>Global</v>
      </c>
      <c r="K146" s="40" t="str">
        <f>VLOOKUP(C146,[1]Empleos!A$4:O$298,8,FALSE)</f>
        <v>Carrera Adm</v>
      </c>
      <c r="L146" s="40" t="str">
        <f>VLOOKUP(C146,[1]Empleos!A$4:O$298,9,FALSE)</f>
        <v>CA VACANCIA TEMPORAL</v>
      </c>
      <c r="M146" s="40" t="str">
        <f>VLOOKUP(C146,[1]Empleos!A$4:O$298,10,FALSE)</f>
        <v>CA PROVISIONALIDAD</v>
      </c>
      <c r="N146" s="40" t="str">
        <f>VLOOKUP(C146,[1]Empleos!A$4:O$298,11,FALSE)</f>
        <v>Dirección_de_Innovación_Desarrollo_Tecnológico_y_Protección_Sanitaria</v>
      </c>
      <c r="O146" s="40" t="str">
        <f>VLOOKUP(C146,[1]Empleos!A$4:O$298,12,FALSE)</f>
        <v>Grupo Interno de Trabajo de Protección Sanitaria (Resolución 000124 de febrero 11 de 2014)</v>
      </c>
      <c r="P146" s="41" t="str">
        <f>VLOOKUP(C146,[1]Empleos!A$4:O$298,13,FALSE)</f>
        <v>388 y 391</v>
      </c>
      <c r="Q146" s="42">
        <f>VLOOKUP(C146,[1]Empleos!A$4:O$298,14,FALSE)</f>
        <v>3011402</v>
      </c>
      <c r="R146" s="43">
        <f>VLOOKUP(C146,[1]Empleos!A$4:O$298,15,FALSE)</f>
        <v>0</v>
      </c>
      <c r="S146" s="44" t="s">
        <v>11</v>
      </c>
      <c r="T146" s="44"/>
      <c r="U146" s="46"/>
      <c r="V146" s="47">
        <f t="shared" ca="1" si="12"/>
        <v>8.9698630136986299</v>
      </c>
      <c r="W146" s="46">
        <v>42775</v>
      </c>
      <c r="X146" s="47">
        <f t="shared" ca="1" si="13"/>
        <v>8.9698630136986299</v>
      </c>
      <c r="Y146" s="13" t="s">
        <v>599</v>
      </c>
      <c r="Z146" s="40"/>
      <c r="AA146" s="40"/>
      <c r="AB146" s="40"/>
      <c r="AC146" s="40"/>
      <c r="AD146" s="40"/>
      <c r="AE146" s="40"/>
      <c r="AF146" s="40"/>
      <c r="AG146" s="40"/>
      <c r="AH146" s="40"/>
      <c r="AI146" s="40"/>
      <c r="AJ146" s="40"/>
      <c r="AK146" s="40"/>
      <c r="AL146" s="13"/>
      <c r="AM146" s="13"/>
      <c r="AN146" s="13"/>
      <c r="AO146" s="13"/>
    </row>
    <row r="147" spans="1:41" ht="15" hidden="1" customHeight="1">
      <c r="A147" s="53">
        <v>14237719</v>
      </c>
      <c r="B147" s="54" t="s">
        <v>862</v>
      </c>
      <c r="C147" s="39" t="s">
        <v>863</v>
      </c>
      <c r="D147" s="39" t="s">
        <v>577</v>
      </c>
      <c r="E147" s="40" t="str">
        <f>VLOOKUP(C147,[1]Empleos!A$5:B$298,2,FALSE)</f>
        <v>Profesional Especializado</v>
      </c>
      <c r="F147" s="40" t="str">
        <f>VLOOKUP(C147,[1]Empleos!A$4:O$298,3,FALSE)</f>
        <v>Profesional</v>
      </c>
      <c r="G147" s="40">
        <f>VLOOKUP(C147,[1]Empleos!A$4:O$298,4,FALSE)</f>
        <v>2028</v>
      </c>
      <c r="H147" s="40">
        <f>VLOOKUP(C147,[1]Empleos!A$4:O$298,5,FALSE)</f>
        <v>17</v>
      </c>
      <c r="I147" s="40" t="str">
        <f>VLOOKUP(C147,[1]Empleos!A$4:O$298,6,FALSE)</f>
        <v>Decreto 3745 de 2003</v>
      </c>
      <c r="J147" s="40" t="str">
        <f>VLOOKUP(C147,[1]Empleos!A$4:O$298,7,FALSE)</f>
        <v>Global</v>
      </c>
      <c r="K147" s="40" t="str">
        <f>VLOOKUP(C147,[1]Empleos!A$4:O$298,8,FALSE)</f>
        <v>Carrera Adm</v>
      </c>
      <c r="L147" s="40" t="str">
        <f>VLOOKUP(C147,[1]Empleos!A$4:O$298,9,FALSE)</f>
        <v>CA EN PROPIEDAD</v>
      </c>
      <c r="M147" s="40" t="str">
        <f>VLOOKUP(C147,[1]Empleos!A$4:O$298,10,FALSE)</f>
        <v>CA TITULAR</v>
      </c>
      <c r="N147" s="40" t="str">
        <f>VLOOKUP(C147,[1]Empleos!A$4:O$298,11,FALSE)</f>
        <v>Dirección_de_Innovación_Desarrollo_Tecnológico_y_Protección_Sanitaria</v>
      </c>
      <c r="O147" s="40" t="str">
        <f>VLOOKUP(C147,[1]Empleos!A$4:O$298,12,FALSE)</f>
        <v>Grupo Interno de Trabajo de Sostenibilidad Ambiental y Cambio Climatico (Resolución 000124 de febrero 11 de 2014)</v>
      </c>
      <c r="P147" s="41" t="str">
        <f>VLOOKUP(C147,[1]Empleos!A$4:O$298,13,FALSE)</f>
        <v>365 Y 369</v>
      </c>
      <c r="Q147" s="42">
        <f>VLOOKUP(C147,[1]Empleos!A$4:O$298,14,FALSE)</f>
        <v>6928453</v>
      </c>
      <c r="R147" s="43">
        <f>VLOOKUP(C147,[1]Empleos!A$4:O$298,15,FALSE)</f>
        <v>0</v>
      </c>
      <c r="S147" s="44" t="s">
        <v>11</v>
      </c>
      <c r="T147" s="44"/>
      <c r="U147" s="46"/>
      <c r="V147" s="47">
        <f t="shared" ca="1" si="12"/>
        <v>36.989041095890414</v>
      </c>
      <c r="W147" s="46">
        <v>32548</v>
      </c>
      <c r="X147" s="47">
        <f t="shared" ca="1" si="13"/>
        <v>36.989041095890414</v>
      </c>
      <c r="Y147" s="13" t="str">
        <f>C147</f>
        <v>PG1029</v>
      </c>
      <c r="Z147" s="40" t="str">
        <f>VLOOKUP(Y147,[1]Empleos!A$4:O$298,3,FALSE)</f>
        <v>Profesional</v>
      </c>
      <c r="AA147" s="40" t="str">
        <f>VLOOKUP(Y147,[1]Empleos!A$4:M$298,3,FALSE)</f>
        <v>Profesional</v>
      </c>
      <c r="AB147" s="40">
        <f>VLOOKUP(Y147,[1]Empleos!A$4:M$298,4,FALSE)</f>
        <v>2028</v>
      </c>
      <c r="AC147" s="40">
        <f>VLOOKUP(Y147,[1]Empleos!A$4:M$298,5,FALSE)</f>
        <v>17</v>
      </c>
      <c r="AD147" s="40" t="str">
        <f>VLOOKUP(Y147,[1]Empleos!A$4:M$298,6,FALSE)</f>
        <v>Decreto 3745 de 2003</v>
      </c>
      <c r="AE147" s="40" t="str">
        <f>VLOOKUP(Y147,[1]Empleos!A$4:M$298,7,FALSE)</f>
        <v>Global</v>
      </c>
      <c r="AF147" s="40" t="str">
        <f>VLOOKUP(Y147,[1]Empleos!A$4:M$298,8,FALSE)</f>
        <v>Carrera Adm</v>
      </c>
      <c r="AG147" s="40" t="str">
        <f>VLOOKUP(Y147,[1]Empleos!A$4:M$298,9,FALSE)</f>
        <v>CA EN PROPIEDAD</v>
      </c>
      <c r="AH147" s="40" t="str">
        <f>VLOOKUP(Y147,[1]Empleos!A$4:M$298,10,FALSE)</f>
        <v>CA TITULAR</v>
      </c>
      <c r="AI147" s="40" t="str">
        <f>VLOOKUP(Y147,[1]Empleos!A$4:M$298,11,FALSE)</f>
        <v>Dirección_de_Innovación_Desarrollo_Tecnológico_y_Protección_Sanitaria</v>
      </c>
      <c r="AJ147" s="40" t="str">
        <f>VLOOKUP(Y147,[1]Empleos!A$4:M$298,12,FALSE)</f>
        <v>Grupo Interno de Trabajo de Sostenibilidad Ambiental y Cambio Climatico (Resolución 000124 de febrero 11 de 2014)</v>
      </c>
      <c r="AK147" s="40" t="str">
        <f>VLOOKUP(Y147,[1]Empleos!A$4:O$298,13,FALSE)</f>
        <v>365 Y 369</v>
      </c>
      <c r="AL147" s="13"/>
      <c r="AM147" s="13"/>
      <c r="AN147" s="13"/>
      <c r="AO147" s="13"/>
    </row>
    <row r="148" spans="1:41" ht="15" customHeight="1">
      <c r="A148" s="38">
        <v>1104426035</v>
      </c>
      <c r="B148" s="13" t="s">
        <v>864</v>
      </c>
      <c r="C148" s="51" t="s">
        <v>865</v>
      </c>
      <c r="D148" s="51">
        <f>VLOOKUP(C148,'[3]RELACIÓN OPEC -ID'!B$1:C$188,2,FALSE)</f>
        <v>224151</v>
      </c>
      <c r="E148" s="40" t="str">
        <f>VLOOKUP(C148,[1]Empleos!A$5:B$298,2,FALSE)</f>
        <v>Profesional Especializado</v>
      </c>
      <c r="F148" s="40" t="str">
        <f>VLOOKUP(C148,[1]Empleos!A$4:O$298,3,FALSE)</f>
        <v>Profesional</v>
      </c>
      <c r="G148" s="40">
        <f>VLOOKUP(C148,[1]Empleos!A$4:O$298,4,FALSE)</f>
        <v>2028</v>
      </c>
      <c r="H148" s="40">
        <f>VLOOKUP(C148,[1]Empleos!A$4:O$298,5,FALSE)</f>
        <v>13</v>
      </c>
      <c r="I148" s="40" t="str">
        <f>VLOOKUP(C148,[1]Empleos!A$4:O$298,6,FALSE)</f>
        <v>Decreto 3745 de 2003</v>
      </c>
      <c r="J148" s="40" t="str">
        <f>VLOOKUP(C148,[1]Empleos!A$4:O$298,7,FALSE)</f>
        <v>Global</v>
      </c>
      <c r="K148" s="40" t="str">
        <f>VLOOKUP(C148,[1]Empleos!A$4:O$298,8,FALSE)</f>
        <v>Carrera Adm</v>
      </c>
      <c r="L148" s="40" t="str">
        <f>VLOOKUP(C148,[1]Empleos!A$4:O$298,9,FALSE)</f>
        <v>CA VACANCIA DEFINITIVA</v>
      </c>
      <c r="M148" s="40" t="str">
        <f>VLOOKUP(C148,[1]Empleos!A$4:O$298,10,FALSE)</f>
        <v>CA PROVISIONALIDAD</v>
      </c>
      <c r="N148" s="40" t="str">
        <f>VLOOKUP(C148,[1]Empleos!A$4:O$298,11,FALSE)</f>
        <v>Dirección_de_Innovación_Desarrollo_Tecnológico_y_Protección_Sanitaria</v>
      </c>
      <c r="O148" s="40" t="str">
        <f>VLOOKUP(C148,[1]Empleos!A$4:O$298,12,FALSE)</f>
        <v>Grupo Interno de Trabajo de Sostenibilidad Ambiental y Cambio Climatico (Resolución 000124 de febrero 11 de 2014)</v>
      </c>
      <c r="P148" s="41">
        <f>VLOOKUP(C148,[1]Empleos!A$4:O$298,13,FALSE)</f>
        <v>381</v>
      </c>
      <c r="Q148" s="42">
        <f>VLOOKUP(C148,[1]Empleos!A$4:O$298,14,FALSE)</f>
        <v>5163904</v>
      </c>
      <c r="R148" s="43">
        <f>VLOOKUP(C148,[1]Empleos!A$4:O$298,15,FALSE)</f>
        <v>0</v>
      </c>
      <c r="S148" s="44" t="s">
        <v>11</v>
      </c>
      <c r="T148" s="44"/>
      <c r="U148" s="46"/>
      <c r="V148" s="47">
        <f t="shared" ca="1" si="12"/>
        <v>4.2</v>
      </c>
      <c r="W148" s="46">
        <v>44516</v>
      </c>
      <c r="X148" s="47">
        <f t="shared" ca="1" si="13"/>
        <v>4.2</v>
      </c>
      <c r="Y148" s="13" t="s">
        <v>599</v>
      </c>
      <c r="Z148" s="40"/>
      <c r="AA148" s="40"/>
      <c r="AB148" s="40"/>
      <c r="AC148" s="40"/>
      <c r="AD148" s="40"/>
      <c r="AE148" s="40"/>
      <c r="AF148" s="40"/>
      <c r="AG148" s="40"/>
      <c r="AH148" s="40"/>
      <c r="AI148" s="40"/>
      <c r="AJ148" s="40"/>
      <c r="AK148" s="40"/>
      <c r="AL148" s="13"/>
      <c r="AM148" s="13"/>
      <c r="AN148" s="13"/>
      <c r="AO148" s="13"/>
    </row>
    <row r="149" spans="1:41" ht="15" customHeight="1">
      <c r="A149" s="38">
        <v>73191118</v>
      </c>
      <c r="B149" s="13" t="s">
        <v>866</v>
      </c>
      <c r="C149" s="51" t="s">
        <v>867</v>
      </c>
      <c r="D149" s="51">
        <f>VLOOKUP(C149,'[3]RELACIÓN OPEC -ID'!B$1:C$188,2,FALSE)</f>
        <v>224157</v>
      </c>
      <c r="E149" s="40" t="str">
        <f>VLOOKUP(C149,[1]Empleos!A$5:B$298,2,FALSE)</f>
        <v>Profesional Especializado</v>
      </c>
      <c r="F149" s="40" t="str">
        <f>VLOOKUP(C149,[1]Empleos!A$4:O$298,3,FALSE)</f>
        <v>Profesional</v>
      </c>
      <c r="G149" s="40">
        <f>VLOOKUP(C149,[1]Empleos!A$4:O$298,4,FALSE)</f>
        <v>2028</v>
      </c>
      <c r="H149" s="40">
        <f>VLOOKUP(C149,[1]Empleos!A$4:O$298,5,FALSE)</f>
        <v>15</v>
      </c>
      <c r="I149" s="40" t="str">
        <f>VLOOKUP(C149,[1]Empleos!A$4:O$298,6,FALSE)</f>
        <v>Decreto 1986 de 2013</v>
      </c>
      <c r="J149" s="40" t="str">
        <f>VLOOKUP(C149,[1]Empleos!A$4:O$298,7,FALSE)</f>
        <v>Global</v>
      </c>
      <c r="K149" s="40" t="str">
        <f>VLOOKUP(C149,[1]Empleos!A$4:O$298,8,FALSE)</f>
        <v>Carrera Adm</v>
      </c>
      <c r="L149" s="40" t="str">
        <f>VLOOKUP(C149,[1]Empleos!A$4:O$298,9,FALSE)</f>
        <v>CA VACANCIA DEFINITIVA</v>
      </c>
      <c r="M149" s="40" t="str">
        <f>VLOOKUP(C149,[1]Empleos!A$4:O$298,10,FALSE)</f>
        <v>CA PROVISIONALIDAD</v>
      </c>
      <c r="N149" s="40" t="str">
        <f>VLOOKUP(C149,[1]Empleos!A$4:O$298,11,FALSE)</f>
        <v>Dirección_de_Innovación_Desarrollo_Tecnológico_y_Protección_Sanitaria</v>
      </c>
      <c r="O149" s="40" t="str">
        <f>VLOOKUP(C149,[1]Empleos!A$4:O$298,12,FALSE)</f>
        <v>Grupo Interno de Trabajo de Sostenibilidad Ambiental y Cambio Climatico (Resolución 000124 de febrero 11 de 2014)</v>
      </c>
      <c r="P149" s="41">
        <f>VLOOKUP(C149,[1]Empleos!A$4:O$298,13,FALSE)</f>
        <v>376</v>
      </c>
      <c r="Q149" s="42">
        <f>VLOOKUP(C149,[1]Empleos!A$4:O$298,14,FALSE)</f>
        <v>6109678</v>
      </c>
      <c r="R149" s="43">
        <f>VLOOKUP(C149,[1]Empleos!A$4:O$298,15,FALSE)</f>
        <v>0</v>
      </c>
      <c r="S149" s="44" t="s">
        <v>11</v>
      </c>
      <c r="T149" s="44"/>
      <c r="U149" s="46"/>
      <c r="V149" s="47">
        <f t="shared" ca="1" si="12"/>
        <v>7.0356164383561648</v>
      </c>
      <c r="W149" s="46">
        <v>43481</v>
      </c>
      <c r="X149" s="47">
        <f t="shared" ca="1" si="13"/>
        <v>7.0356164383561648</v>
      </c>
      <c r="Y149" s="13" t="s">
        <v>599</v>
      </c>
      <c r="Z149" s="40"/>
      <c r="AA149" s="40"/>
      <c r="AB149" s="40"/>
      <c r="AC149" s="40"/>
      <c r="AD149" s="40"/>
      <c r="AE149" s="40"/>
      <c r="AF149" s="40"/>
      <c r="AG149" s="40"/>
      <c r="AH149" s="40"/>
      <c r="AI149" s="40"/>
      <c r="AJ149" s="40"/>
      <c r="AK149" s="40"/>
      <c r="AL149" s="13"/>
      <c r="AM149" s="13"/>
      <c r="AN149" s="13"/>
      <c r="AO149" s="13"/>
    </row>
    <row r="150" spans="1:41" ht="15" customHeight="1">
      <c r="A150" s="38">
        <v>1014188643</v>
      </c>
      <c r="B150" s="13" t="s">
        <v>868</v>
      </c>
      <c r="C150" s="51" t="s">
        <v>869</v>
      </c>
      <c r="D150" s="51">
        <f>VLOOKUP(C150,'[3]RELACIÓN OPEC -ID'!B$1:C$188,2,FALSE)</f>
        <v>224339</v>
      </c>
      <c r="E150" s="40" t="str">
        <f>VLOOKUP(C150,[1]Empleos!A$5:B$298,2,FALSE)</f>
        <v>Profesional Universitario</v>
      </c>
      <c r="F150" s="40" t="str">
        <f>VLOOKUP(C150,[1]Empleos!A$4:O$298,3,FALSE)</f>
        <v>Profesional</v>
      </c>
      <c r="G150" s="40">
        <f>VLOOKUP(C150,[1]Empleos!A$4:O$298,4,FALSE)</f>
        <v>2044</v>
      </c>
      <c r="H150" s="40">
        <f>VLOOKUP(C150,[1]Empleos!A$4:O$298,5,FALSE)</f>
        <v>11</v>
      </c>
      <c r="I150" s="40" t="str">
        <f>VLOOKUP(C150,[1]Empleos!A$4:O$298,6,FALSE)</f>
        <v>DECRETO 1986 DE 2013</v>
      </c>
      <c r="J150" s="40" t="str">
        <f>VLOOKUP(C150,[1]Empleos!A$4:O$298,7,FALSE)</f>
        <v>Global</v>
      </c>
      <c r="K150" s="40" t="str">
        <f>VLOOKUP(C150,[1]Empleos!A$4:O$298,8,FALSE)</f>
        <v>Carrera Adm</v>
      </c>
      <c r="L150" s="40" t="str">
        <f>VLOOKUP(C150,[1]Empleos!A$4:O$298,9,FALSE)</f>
        <v>CA VACANCIA DEFINITIVA</v>
      </c>
      <c r="M150" s="40" t="str">
        <f>VLOOKUP(C150,[1]Empleos!A$4:O$298,10,FALSE)</f>
        <v>CA PROVISIONALIDAD</v>
      </c>
      <c r="N150" s="40" t="str">
        <f>VLOOKUP(C150,[1]Empleos!A$4:O$298,11,FALSE)</f>
        <v>Dirección_de_Innovación_Desarrollo_Tecnológico_y_Protección_Sanitaria</v>
      </c>
      <c r="O150" s="40" t="str">
        <f>VLOOKUP(C150,[1]Empleos!A$4:O$298,12,FALSE)</f>
        <v>Grupo Interno de Trabajo de Sostenibilidad Ambiental y Cambio Climatico (Resolución 000124 de febrero 11 de 2014)</v>
      </c>
      <c r="P150" s="41">
        <f>VLOOKUP(C150,[1]Empleos!A$4:O$298,13,FALSE)</f>
        <v>385</v>
      </c>
      <c r="Q150" s="42">
        <f>VLOOKUP(C150,[1]Empleos!A$4:O$298,14,FALSE)</f>
        <v>4492340</v>
      </c>
      <c r="R150" s="43">
        <f>VLOOKUP(C150,[1]Empleos!A$4:O$298,15,FALSE)</f>
        <v>0</v>
      </c>
      <c r="S150" s="44" t="s">
        <v>11</v>
      </c>
      <c r="T150" s="44"/>
      <c r="U150" s="46"/>
      <c r="V150" s="47">
        <f t="shared" ca="1" si="12"/>
        <v>13.534246575342467</v>
      </c>
      <c r="W150" s="46">
        <v>41109</v>
      </c>
      <c r="X150" s="47">
        <f t="shared" ca="1" si="13"/>
        <v>13.534246575342467</v>
      </c>
      <c r="Y150" s="13" t="s">
        <v>599</v>
      </c>
      <c r="Z150" s="40"/>
      <c r="AA150" s="40"/>
      <c r="AB150" s="40"/>
      <c r="AC150" s="40"/>
      <c r="AD150" s="40"/>
      <c r="AE150" s="40"/>
      <c r="AF150" s="40"/>
      <c r="AG150" s="40"/>
      <c r="AH150" s="40"/>
      <c r="AI150" s="40"/>
      <c r="AJ150" s="40"/>
      <c r="AK150" s="40"/>
      <c r="AL150" s="13"/>
      <c r="AM150" s="13"/>
      <c r="AN150" s="13"/>
      <c r="AO150" s="13"/>
    </row>
    <row r="151" spans="1:41" ht="15" hidden="1" customHeight="1">
      <c r="A151" s="38">
        <v>80040930</v>
      </c>
      <c r="B151" s="13" t="s">
        <v>870</v>
      </c>
      <c r="C151" s="39" t="s">
        <v>871</v>
      </c>
      <c r="D151" s="39" t="s">
        <v>577</v>
      </c>
      <c r="E151" s="40" t="str">
        <f>VLOOKUP(C151,[1]Empleos!A$5:B$298,2,FALSE)</f>
        <v>Secretario General</v>
      </c>
      <c r="F151" s="40" t="str">
        <f>VLOOKUP(C151,[1]Empleos!A$4:O$298,3,FALSE)</f>
        <v>Directivo</v>
      </c>
      <c r="G151" s="40" t="str">
        <f>VLOOKUP(C151,[1]Empleos!A$4:O$298,4,FALSE)</f>
        <v>0035</v>
      </c>
      <c r="H151" s="40">
        <f>VLOOKUP(C151,[1]Empleos!A$4:O$298,5,FALSE)</f>
        <v>23</v>
      </c>
      <c r="I151" s="40" t="str">
        <f>VLOOKUP(C151,[1]Empleos!A$4:O$298,6,FALSE)</f>
        <v>DECRETO 3745 DE 2003</v>
      </c>
      <c r="J151" s="40" t="str">
        <f>VLOOKUP(C151,[1]Empleos!A$4:O$298,7,FALSE)</f>
        <v>Estructural</v>
      </c>
      <c r="K151" s="40" t="str">
        <f>VLOOKUP(C151,[1]Empleos!A$4:O$298,8,FALSE)</f>
        <v>LNR</v>
      </c>
      <c r="L151" s="40" t="str">
        <f>VLOOKUP(C151,[1]Empleos!A$4:O$298,9,FALSE)</f>
        <v>LNR PROVISTO</v>
      </c>
      <c r="M151" s="40" t="str">
        <f>VLOOKUP(C151,[1]Empleos!A$4:O$298,10,FALSE)</f>
        <v>LNR NOM ORDINARIO</v>
      </c>
      <c r="N151" s="40" t="str">
        <f>VLOOKUP(C151,[1]Empleos!A$4:O$298,11,FALSE)</f>
        <v>Secretaria_General</v>
      </c>
      <c r="O151" s="40" t="str">
        <f>VLOOKUP(C151,[1]Empleos!A$4:O$298,12,FALSE)</f>
        <v>N/A</v>
      </c>
      <c r="P151" s="41">
        <f>VLOOKUP(C151,[1]Empleos!A$4:O$298,13,FALSE)</f>
        <v>394</v>
      </c>
      <c r="Q151" s="42">
        <f>VLOOKUP(C151,[1]Empleos!A$4:O$298,14,FALSE)</f>
        <v>14901073</v>
      </c>
      <c r="R151" s="43" t="str">
        <f>VLOOKUP(C151,[1]Empleos!A$4:O$298,15,FALSE)</f>
        <v xml:space="preserve">Mediante Resolución 000208 del 23 de julio de 2024 se acepta la Renuncia de Byron Adolfo Valdivieso/ Mediante Decreto 1061 del 23 de agosto de 2024 se nombra a OCAMPO MARTÍNEZ ANDRÉS FELIPE quien toma posesión  mediante Acta 087 del 2 de septimebre de 2024 </v>
      </c>
      <c r="S151" s="44" t="s">
        <v>11</v>
      </c>
      <c r="T151" s="44"/>
      <c r="U151" s="46"/>
      <c r="V151" s="47">
        <f t="shared" ca="1" si="12"/>
        <v>1.4027397260273973</v>
      </c>
      <c r="W151" s="46">
        <v>45537</v>
      </c>
      <c r="X151" s="47">
        <f t="shared" ca="1" si="13"/>
        <v>1.4027397260273973</v>
      </c>
      <c r="Y151" s="13" t="s">
        <v>578</v>
      </c>
      <c r="Z151" s="40"/>
      <c r="AA151" s="40"/>
      <c r="AB151" s="40"/>
      <c r="AC151" s="40"/>
      <c r="AD151" s="40"/>
      <c r="AE151" s="40"/>
      <c r="AF151" s="40"/>
      <c r="AG151" s="40"/>
      <c r="AH151" s="40"/>
      <c r="AI151" s="40"/>
      <c r="AJ151" s="40"/>
      <c r="AK151" s="40"/>
      <c r="AL151" s="13"/>
      <c r="AM151" s="13"/>
      <c r="AN151" s="13"/>
      <c r="AO151" s="13"/>
    </row>
    <row r="152" spans="1:41" ht="15" customHeight="1">
      <c r="A152" s="38">
        <v>52253197</v>
      </c>
      <c r="B152" s="13" t="s">
        <v>872</v>
      </c>
      <c r="C152" s="66" t="s">
        <v>873</v>
      </c>
      <c r="D152" s="51">
        <f>VLOOKUP(C152,'[3]RELACIÓN OPEC -ID'!B$1:C$188,2,FALSE)</f>
        <v>224119</v>
      </c>
      <c r="E152" s="40" t="str">
        <f>VLOOKUP(C152,[1]Empleos!A$5:B$298,2,FALSE)</f>
        <v xml:space="preserve">Secretario Ejecutivo </v>
      </c>
      <c r="F152" s="40" t="str">
        <f>VLOOKUP(C152,[1]Empleos!A$4:O$298,3,FALSE)</f>
        <v>Asistencial</v>
      </c>
      <c r="G152" s="40">
        <f>VLOOKUP(C152,[1]Empleos!A$4:O$298,4,FALSE)</f>
        <v>4210</v>
      </c>
      <c r="H152" s="40">
        <f>VLOOKUP(C152,[1]Empleos!A$4:O$298,5,FALSE)</f>
        <v>22</v>
      </c>
      <c r="I152" s="40" t="str">
        <f>VLOOKUP(C152,[1]Empleos!A$4:O$298,6,FALSE)</f>
        <v>DECRETO 3745 DE 2003</v>
      </c>
      <c r="J152" s="40" t="str">
        <f>VLOOKUP(C152,[1]Empleos!A$4:O$298,7,FALSE)</f>
        <v>Global</v>
      </c>
      <c r="K152" s="40" t="str">
        <f>VLOOKUP(C152,[1]Empleos!A$4:O$298,8,FALSE)</f>
        <v>Carrera Adm</v>
      </c>
      <c r="L152" s="40" t="str">
        <f>VLOOKUP(C152,[1]Empleos!A$4:O$298,9,FALSE)</f>
        <v>CA VACANCIA DEFINITIVA</v>
      </c>
      <c r="M152" s="40" t="str">
        <f>VLOOKUP(C152,[1]Empleos!A$4:O$298,10,FALSE)</f>
        <v>CA PROVISIONALIDAD</v>
      </c>
      <c r="N152" s="40" t="str">
        <f>VLOOKUP(C152,[1]Empleos!A$4:O$298,11,FALSE)</f>
        <v>Secretaria_General</v>
      </c>
      <c r="O152" s="40" t="str">
        <f>VLOOKUP(C152,[1]Empleos!A$4:O$298,12,FALSE)</f>
        <v>N/A</v>
      </c>
      <c r="P152" s="41">
        <f>VLOOKUP(C152,[1]Empleos!A$4:O$298,13,FALSE)</f>
        <v>567</v>
      </c>
      <c r="Q152" s="42">
        <f>VLOOKUP(C152,[1]Empleos!A$4:O$298,14,FALSE)</f>
        <v>2850336</v>
      </c>
      <c r="R152" s="43" t="str">
        <f>VLOOKUP(C152,[1]Empleos!A$4:O$298,15,FALSE)</f>
        <v xml:space="preserve">Corresponde al Empleo Titular de Doris Helena Delgado conforme a la Resolución No. 000034 del 12 de febrero de 2009 medinate la cual se cumple una sentencia judicial de reintegro. </v>
      </c>
      <c r="S152" s="44" t="s">
        <v>11</v>
      </c>
      <c r="T152" s="44"/>
      <c r="U152" s="46"/>
      <c r="V152" s="47">
        <f t="shared" ca="1" si="12"/>
        <v>8.0109589041095894</v>
      </c>
      <c r="W152" s="46">
        <v>43125</v>
      </c>
      <c r="X152" s="47">
        <f t="shared" ca="1" si="13"/>
        <v>8.0109589041095894</v>
      </c>
      <c r="Y152" s="13" t="s">
        <v>599</v>
      </c>
      <c r="Z152" s="40"/>
      <c r="AA152" s="40"/>
      <c r="AB152" s="40"/>
      <c r="AC152" s="40"/>
      <c r="AD152" s="40"/>
      <c r="AE152" s="40"/>
      <c r="AF152" s="40"/>
      <c r="AG152" s="40"/>
      <c r="AH152" s="40"/>
      <c r="AI152" s="40"/>
      <c r="AJ152" s="40"/>
      <c r="AK152" s="40"/>
      <c r="AL152" s="13"/>
      <c r="AM152" s="13"/>
      <c r="AN152" s="13"/>
      <c r="AO152" s="13"/>
    </row>
    <row r="153" spans="1:41" ht="15" hidden="1" customHeight="1">
      <c r="A153" s="38">
        <v>63341968</v>
      </c>
      <c r="B153" s="54" t="s">
        <v>874</v>
      </c>
      <c r="C153" s="39" t="s">
        <v>875</v>
      </c>
      <c r="D153" s="39" t="s">
        <v>577</v>
      </c>
      <c r="E153" s="40" t="str">
        <f>VLOOKUP(C153,[1]Empleos!A$5:B$298,2,FALSE)</f>
        <v>Asesor</v>
      </c>
      <c r="F153" s="40" t="str">
        <f>VLOOKUP(C153,[1]Empleos!A$4:O$298,3,FALSE)</f>
        <v>Asesor</v>
      </c>
      <c r="G153" s="40">
        <f>VLOOKUP(C153,[1]Empleos!A$4:O$298,4,FALSE)</f>
        <v>1020</v>
      </c>
      <c r="H153" s="40">
        <f>VLOOKUP(C153,[1]Empleos!A$4:O$298,5,FALSE)</f>
        <v>7</v>
      </c>
      <c r="I153" s="40" t="str">
        <f>VLOOKUP(C153,[1]Empleos!A$4:O$298,6,FALSE)</f>
        <v>DECRETO 3745 DE 2003</v>
      </c>
      <c r="J153" s="40" t="str">
        <f>VLOOKUP(C153,[1]Empleos!A$4:O$298,7,FALSE)</f>
        <v>Global</v>
      </c>
      <c r="K153" s="40" t="str">
        <f>VLOOKUP(C153,[1]Empleos!A$4:O$298,8,FALSE)</f>
        <v>Carrera Adm</v>
      </c>
      <c r="L153" s="40" t="str">
        <f>VLOOKUP(C153,[1]Empleos!A$4:O$298,9,FALSE)</f>
        <v>CA EN PROPIEDAD</v>
      </c>
      <c r="M153" s="40" t="str">
        <f>VLOOKUP(C153,[1]Empleos!A$4:O$298,10,FALSE)</f>
        <v>CA TITULAR</v>
      </c>
      <c r="N153" s="40" t="str">
        <f>VLOOKUP(C153,[1]Empleos!A$4:O$298,11,FALSE)</f>
        <v>Secretaria_General</v>
      </c>
      <c r="O153" s="40" t="str">
        <f>VLOOKUP(C153,[1]Empleos!A$4:O$298,12,FALSE)</f>
        <v>N/A</v>
      </c>
      <c r="P153" s="41">
        <f>VLOOKUP(C153,[1]Empleos!A$4:O$298,13,FALSE)</f>
        <v>398</v>
      </c>
      <c r="Q153" s="42">
        <f>VLOOKUP(C153,[1]Empleos!A$4:O$298,14,FALSE)</f>
        <v>7858372</v>
      </c>
      <c r="R153" s="43">
        <f>VLOOKUP(C153,[1]Empleos!A$4:O$298,15,FALSE)</f>
        <v>0</v>
      </c>
      <c r="S153" s="44" t="s">
        <v>11</v>
      </c>
      <c r="T153" s="44"/>
      <c r="U153" s="46"/>
      <c r="V153" s="47">
        <f t="shared" ca="1" si="12"/>
        <v>17.065753424657533</v>
      </c>
      <c r="W153" s="46">
        <v>39820</v>
      </c>
      <c r="X153" s="47">
        <f t="shared" ca="1" si="13"/>
        <v>17.065753424657533</v>
      </c>
      <c r="Y153" s="13" t="str">
        <f>C153</f>
        <v>M2013</v>
      </c>
      <c r="Z153" s="40" t="str">
        <f>VLOOKUP(Y153,[1]Empleos!A$4:O$298,3,FALSE)</f>
        <v>Asesor</v>
      </c>
      <c r="AA153" s="40" t="str">
        <f>VLOOKUP(Y153,[1]Empleos!A$4:M$298,3,FALSE)</f>
        <v>Asesor</v>
      </c>
      <c r="AB153" s="40">
        <f>VLOOKUP(Y153,[1]Empleos!A$4:M$298,4,FALSE)</f>
        <v>1020</v>
      </c>
      <c r="AC153" s="40">
        <f>VLOOKUP(Y153,[1]Empleos!A$4:M$298,5,FALSE)</f>
        <v>7</v>
      </c>
      <c r="AD153" s="40" t="str">
        <f>VLOOKUP(Y153,[1]Empleos!A$4:M$298,6,FALSE)</f>
        <v>DECRETO 3745 DE 2003</v>
      </c>
      <c r="AE153" s="40" t="str">
        <f>VLOOKUP(Y153,[1]Empleos!A$4:M$298,7,FALSE)</f>
        <v>Global</v>
      </c>
      <c r="AF153" s="40" t="str">
        <f>VLOOKUP(Y153,[1]Empleos!A$4:M$298,8,FALSE)</f>
        <v>Carrera Adm</v>
      </c>
      <c r="AG153" s="40" t="str">
        <f>VLOOKUP(Y153,[1]Empleos!A$4:M$298,9,FALSE)</f>
        <v>CA EN PROPIEDAD</v>
      </c>
      <c r="AH153" s="40" t="str">
        <f>VLOOKUP(Y153,[1]Empleos!A$4:M$298,10,FALSE)</f>
        <v>CA TITULAR</v>
      </c>
      <c r="AI153" s="40" t="str">
        <f>VLOOKUP(Y153,[1]Empleos!A$4:M$298,11,FALSE)</f>
        <v>Secretaria_General</v>
      </c>
      <c r="AJ153" s="40" t="str">
        <f>VLOOKUP(Y153,[1]Empleos!A$4:M$298,12,FALSE)</f>
        <v>N/A</v>
      </c>
      <c r="AK153" s="40">
        <f>VLOOKUP(Y153,[1]Empleos!A$4:O$298,13,FALSE)</f>
        <v>398</v>
      </c>
      <c r="AL153" s="13"/>
      <c r="AM153" s="13"/>
      <c r="AN153" s="13"/>
      <c r="AO153" s="13"/>
    </row>
    <row r="154" spans="1:41" ht="15" hidden="1" customHeight="1">
      <c r="A154" s="38">
        <v>55158061</v>
      </c>
      <c r="B154" s="56" t="s">
        <v>876</v>
      </c>
      <c r="C154" s="39" t="s">
        <v>626</v>
      </c>
      <c r="D154" s="39" t="s">
        <v>577</v>
      </c>
      <c r="E154" s="40" t="str">
        <f>VLOOKUP(C154,[1]Empleos!A$5:B$298,2,FALSE)</f>
        <v>Profesional Especializado</v>
      </c>
      <c r="F154" s="40" t="str">
        <f>VLOOKUP(C154,[1]Empleos!A$4:O$298,3,FALSE)</f>
        <v>Profesional</v>
      </c>
      <c r="G154" s="40">
        <f>VLOOKUP(C154,[1]Empleos!A$4:O$298,4,FALSE)</f>
        <v>2028</v>
      </c>
      <c r="H154" s="40">
        <f>VLOOKUP(C154,[1]Empleos!A$4:O$298,5,FALSE)</f>
        <v>18</v>
      </c>
      <c r="I154" s="40" t="str">
        <f>VLOOKUP(C154,[1]Empleos!A$4:O$298,6,FALSE)</f>
        <v>DECRETO 4908 DE 2007</v>
      </c>
      <c r="J154" s="40" t="str">
        <f>VLOOKUP(C154,[1]Empleos!A$4:O$298,7,FALSE)</f>
        <v>Global</v>
      </c>
      <c r="K154" s="40" t="str">
        <f>VLOOKUP(C154,[1]Empleos!A$4:O$298,8,FALSE)</f>
        <v>Carrera Adm</v>
      </c>
      <c r="L154" s="40" t="str">
        <f>VLOOKUP(C154,[1]Empleos!A$4:O$298,9,FALSE)</f>
        <v>CA VACANCIA TEMPORAL</v>
      </c>
      <c r="M154" s="40" t="str">
        <f>VLOOKUP(C154,[1]Empleos!A$4:O$298,10,FALSE)</f>
        <v>CA ENCARGO</v>
      </c>
      <c r="N154" s="40" t="str">
        <f>VLOOKUP(C154,[1]Empleos!A$4:O$298,11,FALSE)</f>
        <v>Secretaria_General</v>
      </c>
      <c r="O154" s="40" t="str">
        <f>VLOOKUP(C154,[1]Empleos!A$4:O$298,12,FALSE)</f>
        <v>N/A</v>
      </c>
      <c r="P154" s="41">
        <f>VLOOKUP(C154,[1]Empleos!A$4:O$298,13,FALSE)</f>
        <v>400</v>
      </c>
      <c r="Q154" s="42">
        <f>VLOOKUP(C154,[1]Empleos!A$4:O$298,14,FALSE)</f>
        <v>7461595</v>
      </c>
      <c r="R154" s="43" t="str">
        <f>VLOOKUP(C154,[1]Empleos!A$4:O$298,15,FALSE)</f>
        <v xml:space="preserve">Cielo Nury Medina toma posesión en encargo mediante acta 009 del 25 de enero de 2018 </v>
      </c>
      <c r="S154" s="44" t="s">
        <v>11</v>
      </c>
      <c r="T154" s="44"/>
      <c r="U154" s="46">
        <v>43125</v>
      </c>
      <c r="V154" s="47">
        <f ca="1">(TODAY()-U154)/365</f>
        <v>8.0109589041095894</v>
      </c>
      <c r="W154" s="46">
        <v>35467</v>
      </c>
      <c r="X154" s="47">
        <f t="shared" ca="1" si="13"/>
        <v>28.991780821917807</v>
      </c>
      <c r="Y154" s="13" t="s">
        <v>877</v>
      </c>
      <c r="Z154" s="40" t="str">
        <f>VLOOKUP(Y154,[1]Empleos!A$4:O$298,3,FALSE)</f>
        <v>Profesional</v>
      </c>
      <c r="AA154" s="40" t="str">
        <f>VLOOKUP(Y154,[1]Empleos!A$4:M$298,3,FALSE)</f>
        <v>Profesional</v>
      </c>
      <c r="AB154" s="40">
        <f>VLOOKUP(Y154,[1]Empleos!A$4:M$298,4,FALSE)</f>
        <v>2028</v>
      </c>
      <c r="AC154" s="40">
        <f>VLOOKUP(Y154,[1]Empleos!A$4:M$298,5,FALSE)</f>
        <v>13</v>
      </c>
      <c r="AD154" s="40" t="str">
        <f>VLOOKUP(Y154,[1]Empleos!A$4:M$298,6,FALSE)</f>
        <v>Decreto 1986 de 2013</v>
      </c>
      <c r="AE154" s="40" t="str">
        <f>VLOOKUP(Y154,[1]Empleos!A$4:M$298,7,FALSE)</f>
        <v>Global</v>
      </c>
      <c r="AF154" s="40" t="str">
        <f>VLOOKUP(Y154,[1]Empleos!A$4:M$298,8,FALSE)</f>
        <v>Carrera Adm</v>
      </c>
      <c r="AG154" s="40" t="str">
        <f>VLOOKUP(Y154,[1]Empleos!A$4:M$298,9,FALSE)</f>
        <v>CA VACANCIA TEMPORAL</v>
      </c>
      <c r="AH154" s="40" t="str">
        <f>VLOOKUP(Y154,[1]Empleos!A$4:M$298,10,FALSE)</f>
        <v>CA PROVISIONALIDAD</v>
      </c>
      <c r="AI154" s="40" t="str">
        <f>VLOOKUP(Y154,[1]Empleos!A$4:M$298,11,FALSE)</f>
        <v>Subdirección_Financiera</v>
      </c>
      <c r="AJ154" s="40" t="str">
        <f>VLOOKUP(Y154,[1]Empleos!A$4:M$298,12,FALSE)</f>
        <v>Grupo Interno de Trabajo de Presupuesto (Resolución 000125 de febrero 11 de 2014)</v>
      </c>
      <c r="AK154" s="40" t="str">
        <f>VLOOKUP(Y154,[1]Empleos!A$4:O$298,13,FALSE)</f>
        <v>540 y 543</v>
      </c>
      <c r="AL154" s="13"/>
      <c r="AM154" s="13"/>
      <c r="AN154" s="13"/>
      <c r="AO154" s="13"/>
    </row>
    <row r="155" spans="1:41" ht="15" customHeight="1">
      <c r="A155" s="53">
        <v>65800485</v>
      </c>
      <c r="B155" s="13" t="s">
        <v>878</v>
      </c>
      <c r="C155" s="51" t="s">
        <v>879</v>
      </c>
      <c r="D155" s="51">
        <f>VLOOKUP(C155,'[3]RELACIÓN OPEC -ID'!B$1:C$188,2,FALSE)</f>
        <v>224338</v>
      </c>
      <c r="E155" s="40" t="str">
        <f>VLOOKUP(C155,[1]Empleos!A$5:B$298,2,FALSE)</f>
        <v>Profesional Universitario</v>
      </c>
      <c r="F155" s="40" t="str">
        <f>VLOOKUP(C155,[1]Empleos!A$4:O$298,3,FALSE)</f>
        <v>Profesional</v>
      </c>
      <c r="G155" s="40">
        <f>VLOOKUP(C155,[1]Empleos!A$4:O$298,4,FALSE)</f>
        <v>2044</v>
      </c>
      <c r="H155" s="40">
        <f>VLOOKUP(C155,[1]Empleos!A$4:O$298,5,FALSE)</f>
        <v>11</v>
      </c>
      <c r="I155" s="40" t="str">
        <f>VLOOKUP(C155,[1]Empleos!A$4:O$298,6,FALSE)</f>
        <v>DECRETO 1986 DE 2013</v>
      </c>
      <c r="J155" s="40" t="str">
        <f>VLOOKUP(C155,[1]Empleos!A$4:O$298,7,FALSE)</f>
        <v>Global</v>
      </c>
      <c r="K155" s="40" t="str">
        <f>VLOOKUP(C155,[1]Empleos!A$4:O$298,8,FALSE)</f>
        <v>Carrera Adm</v>
      </c>
      <c r="L155" s="40" t="str">
        <f>VLOOKUP(C155,[1]Empleos!A$4:O$298,9,FALSE)</f>
        <v>CA VACANCIA DEFINITIVA</v>
      </c>
      <c r="M155" s="40" t="str">
        <f>VLOOKUP(C155,[1]Empleos!A$4:O$298,10,FALSE)</f>
        <v>CA PROVISIONALIDAD</v>
      </c>
      <c r="N155" s="40" t="str">
        <f>VLOOKUP(C155,[1]Empleos!A$4:O$298,11,FALSE)</f>
        <v>Subdirección_Administrativa</v>
      </c>
      <c r="O155" s="40" t="str">
        <f>VLOOKUP(C155,[1]Empleos!A$4:O$298,12,FALSE)</f>
        <v>Grupo Interno de Trabajo de Talento Humano (Resolución 000424 de diciembre  9 de 2013)</v>
      </c>
      <c r="P155" s="41" t="str">
        <f>VLOOKUP(C155,[1]Empleos!A$4:O$298,13,FALSE)</f>
        <v xml:space="preserve">36 Resolución 000112 del 29 de beril de 2024 </v>
      </c>
      <c r="Q155" s="42">
        <f>VLOOKUP(C155,[1]Empleos!A$4:O$298,14,FALSE)</f>
        <v>4492340</v>
      </c>
      <c r="R155" s="43" t="str">
        <f>VLOOKUP(C155,[1]Empleos!A$4:O$298,15,FALSE)</f>
        <v>Se reubica el empleo a la Subdirección Administrativa - GIT Talento Humano  mediante Resolución 00293 del 18 de octubre de 2024</v>
      </c>
      <c r="S155" s="44" t="s">
        <v>11</v>
      </c>
      <c r="T155" s="44"/>
      <c r="U155" s="46"/>
      <c r="V155" s="47">
        <f t="shared" ref="V155:V161" ca="1" si="14">(TODAY()-W155)/365</f>
        <v>7.0547945205479454</v>
      </c>
      <c r="W155" s="46">
        <v>43474</v>
      </c>
      <c r="X155" s="47">
        <f t="shared" ca="1" si="13"/>
        <v>7.0547945205479454</v>
      </c>
      <c r="Y155" s="13" t="s">
        <v>599</v>
      </c>
      <c r="Z155" s="40"/>
      <c r="AA155" s="40"/>
      <c r="AB155" s="40"/>
      <c r="AC155" s="40"/>
      <c r="AD155" s="40"/>
      <c r="AE155" s="40"/>
      <c r="AF155" s="40"/>
      <c r="AG155" s="40"/>
      <c r="AH155" s="40"/>
      <c r="AI155" s="40"/>
      <c r="AJ155" s="40"/>
      <c r="AK155" s="40"/>
      <c r="AL155" s="13"/>
      <c r="AM155" s="13"/>
      <c r="AN155" s="13"/>
      <c r="AO155" s="13"/>
    </row>
    <row r="156" spans="1:41" ht="15" customHeight="1">
      <c r="A156" s="38">
        <v>1014197684</v>
      </c>
      <c r="B156" s="13" t="s">
        <v>880</v>
      </c>
      <c r="C156" s="39" t="s">
        <v>881</v>
      </c>
      <c r="D156" s="51">
        <f>VLOOKUP(C156,'[3]RELACIÓN OPEC -ID'!B$1:C$188,2,FALSE)</f>
        <v>224160</v>
      </c>
      <c r="E156" s="40" t="str">
        <f>VLOOKUP(C156,[1]Empleos!A$5:B$298,2,FALSE)</f>
        <v xml:space="preserve">Secretario Ejecutivo </v>
      </c>
      <c r="F156" s="40" t="str">
        <f>VLOOKUP(C156,[1]Empleos!A$4:O$298,3,FALSE)</f>
        <v>Asistencial</v>
      </c>
      <c r="G156" s="40">
        <f>VLOOKUP(C156,[1]Empleos!A$4:O$298,4,FALSE)</f>
        <v>4210</v>
      </c>
      <c r="H156" s="40">
        <f>VLOOKUP(C156,[1]Empleos!A$4:O$298,5,FALSE)</f>
        <v>18</v>
      </c>
      <c r="I156" s="40" t="str">
        <f>VLOOKUP(C156,[1]Empleos!A$4:O$298,6,FALSE)</f>
        <v>DECRETO 3745 DE 2003</v>
      </c>
      <c r="J156" s="40" t="str">
        <f>VLOOKUP(C156,[1]Empleos!A$4:O$298,7,FALSE)</f>
        <v>Global</v>
      </c>
      <c r="K156" s="40" t="str">
        <f>VLOOKUP(C156,[1]Empleos!A$4:O$298,8,FALSE)</f>
        <v>Carrera Adm</v>
      </c>
      <c r="L156" s="40" t="str">
        <f>VLOOKUP(C156,[1]Empleos!A$4:O$298,9,FALSE)</f>
        <v>CA VACANCIA DEFINITIVA</v>
      </c>
      <c r="M156" s="40" t="str">
        <f>VLOOKUP(C156,[1]Empleos!A$4:O$298,10,FALSE)</f>
        <v>CA PROVISIONALIDAD</v>
      </c>
      <c r="N156" s="40" t="str">
        <f>VLOOKUP(C156,[1]Empleos!A$4:O$298,11,FALSE)</f>
        <v>Secretaria_General</v>
      </c>
      <c r="O156" s="40" t="str">
        <f>VLOOKUP(C156,[1]Empleos!A$4:O$298,12,FALSE)</f>
        <v>Grupo Interno de Trabajo de Comisiones, Desplazamientos y Viaticos (Resolucion 000404 de octubre 31 de 2023)</v>
      </c>
      <c r="P156" s="41">
        <f>VLOOKUP(C156,[1]Empleos!A$4:O$298,13,FALSE)</f>
        <v>569</v>
      </c>
      <c r="Q156" s="42">
        <f>VLOOKUP(C156,[1]Empleos!A$4:O$298,14,FALSE)</f>
        <v>2436984</v>
      </c>
      <c r="R156" s="43">
        <f>VLOOKUP(C156,[1]Empleos!A$4:O$298,15,FALSE)</f>
        <v>0</v>
      </c>
      <c r="S156" s="44" t="s">
        <v>11</v>
      </c>
      <c r="T156" s="44"/>
      <c r="U156" s="46"/>
      <c r="V156" s="47">
        <f t="shared" ca="1" si="14"/>
        <v>8.912328767123288</v>
      </c>
      <c r="W156" s="46">
        <v>42796</v>
      </c>
      <c r="X156" s="47">
        <f t="shared" ca="1" si="13"/>
        <v>8.912328767123288</v>
      </c>
      <c r="Y156" s="13" t="s">
        <v>599</v>
      </c>
      <c r="Z156" s="40"/>
      <c r="AA156" s="40"/>
      <c r="AB156" s="40"/>
      <c r="AC156" s="40"/>
      <c r="AD156" s="40"/>
      <c r="AE156" s="40"/>
      <c r="AF156" s="40"/>
      <c r="AG156" s="40"/>
      <c r="AH156" s="40"/>
      <c r="AI156" s="40"/>
      <c r="AJ156" s="40"/>
      <c r="AK156" s="40"/>
      <c r="AL156" s="13"/>
      <c r="AM156" s="13"/>
      <c r="AN156" s="13"/>
      <c r="AO156" s="13"/>
    </row>
    <row r="157" spans="1:41" ht="15" customHeight="1">
      <c r="A157" s="38">
        <v>1018453095</v>
      </c>
      <c r="B157" s="13" t="s">
        <v>882</v>
      </c>
      <c r="C157" s="39" t="s">
        <v>883</v>
      </c>
      <c r="D157" s="51">
        <f>VLOOKUP(C157,'[3]RELACIÓN OPEC -ID'!B$1:C$188,2,FALSE)</f>
        <v>224162</v>
      </c>
      <c r="E157" s="40" t="str">
        <f>VLOOKUP(C157,[1]Empleos!A$5:B$298,2,FALSE)</f>
        <v>Auxiliar Administrativo</v>
      </c>
      <c r="F157" s="40" t="str">
        <f>VLOOKUP(C157,[1]Empleos!A$4:O$298,3,FALSE)</f>
        <v>Asistencial</v>
      </c>
      <c r="G157" s="40">
        <f>VLOOKUP(C157,[1]Empleos!A$4:O$298,4,FALSE)</f>
        <v>4044</v>
      </c>
      <c r="H157" s="40">
        <f>VLOOKUP(C157,[1]Empleos!A$4:O$298,5,FALSE)</f>
        <v>14</v>
      </c>
      <c r="I157" s="40" t="str">
        <f>VLOOKUP(C157,[1]Empleos!A$4:O$298,6,FALSE)</f>
        <v>DECRETO 3745 DE 2003</v>
      </c>
      <c r="J157" s="40" t="str">
        <f>VLOOKUP(C157,[1]Empleos!A$4:O$298,7,FALSE)</f>
        <v>Global</v>
      </c>
      <c r="K157" s="40" t="str">
        <f>VLOOKUP(C157,[1]Empleos!A$4:O$298,8,FALSE)</f>
        <v>Carrera Adm</v>
      </c>
      <c r="L157" s="40" t="str">
        <f>VLOOKUP(C157,[1]Empleos!A$4:O$298,9,FALSE)</f>
        <v>CA VACANCIA DEFINITIVA</v>
      </c>
      <c r="M157" s="40" t="str">
        <f>VLOOKUP(C157,[1]Empleos!A$4:O$298,10,FALSE)</f>
        <v>CA PROVISIONALIDAD</v>
      </c>
      <c r="N157" s="40" t="str">
        <f>VLOOKUP(C157,[1]Empleos!A$4:O$298,11,FALSE)</f>
        <v>Secretaria_General</v>
      </c>
      <c r="O157" s="40" t="str">
        <f>VLOOKUP(C157,[1]Empleos!A$4:O$298,12,FALSE)</f>
        <v>Grupo Interno de Trabajo de Comisiones, Desplazamientos y Viaticos (Resolucion 000404 de octubre 31 de 2023)</v>
      </c>
      <c r="P157" s="41">
        <f>VLOOKUP(C157,[1]Empleos!A$4:O$298,13,FALSE)</f>
        <v>577</v>
      </c>
      <c r="Q157" s="42">
        <f>VLOOKUP(C157,[1]Empleos!A$4:O$298,14,FALSE)</f>
        <v>2162467</v>
      </c>
      <c r="R157" s="43">
        <f>VLOOKUP(C157,[1]Empleos!A$4:O$298,15,FALSE)</f>
        <v>0</v>
      </c>
      <c r="S157" s="44" t="s">
        <v>11</v>
      </c>
      <c r="T157" s="44"/>
      <c r="U157" s="46"/>
      <c r="V157" s="47">
        <f t="shared" ca="1" si="14"/>
        <v>10.331506849315069</v>
      </c>
      <c r="W157" s="46">
        <v>42278</v>
      </c>
      <c r="X157" s="47">
        <f t="shared" ca="1" si="13"/>
        <v>10.331506849315069</v>
      </c>
      <c r="Y157" s="13" t="s">
        <v>599</v>
      </c>
      <c r="Z157" s="40"/>
      <c r="AA157" s="40"/>
      <c r="AB157" s="40"/>
      <c r="AC157" s="40"/>
      <c r="AD157" s="40"/>
      <c r="AE157" s="40"/>
      <c r="AF157" s="40"/>
      <c r="AG157" s="40"/>
      <c r="AH157" s="40"/>
      <c r="AI157" s="40"/>
      <c r="AJ157" s="40"/>
      <c r="AK157" s="40"/>
      <c r="AL157" s="13"/>
      <c r="AM157" s="13"/>
      <c r="AN157" s="13"/>
      <c r="AO157" s="13"/>
    </row>
    <row r="158" spans="1:41" ht="15" customHeight="1">
      <c r="A158" s="38">
        <v>80747984</v>
      </c>
      <c r="B158" s="13" t="s">
        <v>884</v>
      </c>
      <c r="C158" s="66" t="s">
        <v>604</v>
      </c>
      <c r="D158" s="51">
        <f>VLOOKUP(C158,'[3]RELACIÓN OPEC -ID'!B$1:C$188,2,FALSE)</f>
        <v>224164</v>
      </c>
      <c r="E158" s="40" t="str">
        <f>VLOOKUP(C158,[1]Empleos!A$5:B$298,2,FALSE)</f>
        <v>Auxiliar Administrativo</v>
      </c>
      <c r="F158" s="40" t="str">
        <f>VLOOKUP(C158,[1]Empleos!A$4:O$298,3,FALSE)</f>
        <v>Asistencial</v>
      </c>
      <c r="G158" s="40">
        <f>VLOOKUP(C158,[1]Empleos!A$4:O$298,4,FALSE)</f>
        <v>4044</v>
      </c>
      <c r="H158" s="40">
        <f>VLOOKUP(C158,[1]Empleos!A$4:O$298,5,FALSE)</f>
        <v>12</v>
      </c>
      <c r="I158" s="40" t="str">
        <f>VLOOKUP(C158,[1]Empleos!A$4:O$298,6,FALSE)</f>
        <v>DECRETO 3745 DE 2003</v>
      </c>
      <c r="J158" s="40" t="str">
        <f>VLOOKUP(C158,[1]Empleos!A$4:O$298,7,FALSE)</f>
        <v>Global</v>
      </c>
      <c r="K158" s="40" t="str">
        <f>VLOOKUP(C158,[1]Empleos!A$4:O$298,8,FALSE)</f>
        <v>Carrera Adm</v>
      </c>
      <c r="L158" s="40" t="str">
        <f>VLOOKUP(C158,[1]Empleos!A$4:O$298,9,FALSE)</f>
        <v>CA VACANCIA DEFINITIVA</v>
      </c>
      <c r="M158" s="40" t="str">
        <f>VLOOKUP(C158,[1]Empleos!A$4:O$298,10,FALSE)</f>
        <v>CA PROVISIONALIDAD</v>
      </c>
      <c r="N158" s="40" t="str">
        <f>VLOOKUP(C158,[1]Empleos!A$4:O$298,11,FALSE)</f>
        <v>Secretaria_General</v>
      </c>
      <c r="O158" s="40" t="str">
        <f>VLOOKUP(C158,[1]Empleos!A$4:O$298,12,FALSE)</f>
        <v>Grupo Interno de Trabajo de Comisiones, Desplazamientos y Viaticos (Resolucion 000404 de octubre 31 de 2023)</v>
      </c>
      <c r="P158" s="41">
        <f>VLOOKUP(C158,[1]Empleos!A$4:O$298,13,FALSE)</f>
        <v>579</v>
      </c>
      <c r="Q158" s="42">
        <f>VLOOKUP(C158,[1]Empleos!A$4:O$298,14,FALSE)</f>
        <v>2049846</v>
      </c>
      <c r="R158" s="43">
        <f>VLOOKUP(C158,[1]Empleos!A$4:O$298,15,FALSE)</f>
        <v>0</v>
      </c>
      <c r="S158" s="44" t="s">
        <v>11</v>
      </c>
      <c r="T158" s="44"/>
      <c r="U158" s="46"/>
      <c r="V158" s="47">
        <f t="shared" ca="1" si="14"/>
        <v>4.3260273972602743</v>
      </c>
      <c r="W158" s="46">
        <v>44470</v>
      </c>
      <c r="X158" s="47">
        <f t="shared" ca="1" si="13"/>
        <v>4.3260273972602743</v>
      </c>
      <c r="Y158" s="13" t="s">
        <v>599</v>
      </c>
      <c r="Z158" s="40"/>
      <c r="AA158" s="40"/>
      <c r="AB158" s="40"/>
      <c r="AC158" s="40"/>
      <c r="AD158" s="40"/>
      <c r="AE158" s="40"/>
      <c r="AF158" s="40"/>
      <c r="AG158" s="40"/>
      <c r="AH158" s="40"/>
      <c r="AI158" s="40"/>
      <c r="AJ158" s="40"/>
      <c r="AK158" s="40"/>
      <c r="AL158" s="13"/>
      <c r="AM158" s="13"/>
      <c r="AN158" s="13"/>
      <c r="AO158" s="13"/>
    </row>
    <row r="159" spans="1:41" ht="15" customHeight="1">
      <c r="A159" s="38">
        <v>23857600</v>
      </c>
      <c r="B159" s="13" t="s">
        <v>885</v>
      </c>
      <c r="C159" s="51" t="s">
        <v>886</v>
      </c>
      <c r="D159" s="51">
        <f>VLOOKUP(C159,'[3]RELACIÓN OPEC -ID'!B$1:C$188,2,FALSE)</f>
        <v>224176</v>
      </c>
      <c r="E159" s="40" t="str">
        <f>VLOOKUP(C159,[1]Empleos!A$5:B$298,2,FALSE)</f>
        <v>Profesional Especializado</v>
      </c>
      <c r="F159" s="40" t="str">
        <f>VLOOKUP(C159,[1]Empleos!A$4:O$298,3,FALSE)</f>
        <v>Profesional</v>
      </c>
      <c r="G159" s="40">
        <f>VLOOKUP(C159,[1]Empleos!A$4:O$298,4,FALSE)</f>
        <v>2028</v>
      </c>
      <c r="H159" s="40">
        <f>VLOOKUP(C159,[1]Empleos!A$4:O$298,5,FALSE)</f>
        <v>16</v>
      </c>
      <c r="I159" s="40" t="str">
        <f>VLOOKUP(C159,[1]Empleos!A$4:O$298,6,FALSE)</f>
        <v>Decreto 1986 de 2013</v>
      </c>
      <c r="J159" s="40" t="str">
        <f>VLOOKUP(C159,[1]Empleos!A$4:O$298,7,FALSE)</f>
        <v>Global</v>
      </c>
      <c r="K159" s="40" t="str">
        <f>VLOOKUP(C159,[1]Empleos!A$4:O$298,8,FALSE)</f>
        <v>Carrera Adm</v>
      </c>
      <c r="L159" s="40" t="str">
        <f>VLOOKUP(C159,[1]Empleos!A$4:O$298,9,FALSE)</f>
        <v>CA VACANCIA DEFINITIVA</v>
      </c>
      <c r="M159" s="40" t="str">
        <f>VLOOKUP(C159,[1]Empleos!A$4:O$298,10,FALSE)</f>
        <v>CA PROVISIONALIDAD</v>
      </c>
      <c r="N159" s="40" t="str">
        <f>VLOOKUP(C159,[1]Empleos!A$4:O$298,11,FALSE)</f>
        <v>Secretaria_General</v>
      </c>
      <c r="O159" s="40" t="str">
        <f>VLOOKUP(C159,[1]Empleos!A$4:O$298,12,FALSE)</f>
        <v>Grupo Interno de Trabajo de Control Interno Disciplinario (Resolución 000490 de diciembre 18 de 2014)</v>
      </c>
      <c r="P159" s="41">
        <f>VLOOKUP(C159,[1]Empleos!A$4:O$298,13,FALSE)</f>
        <v>408</v>
      </c>
      <c r="Q159" s="42">
        <f>VLOOKUP(C159,[1]Empleos!A$4:O$298,14,FALSE)</f>
        <v>6587097</v>
      </c>
      <c r="R159" s="43">
        <f>VLOOKUP(C159,[1]Empleos!A$4:O$298,15,FALSE)</f>
        <v>0</v>
      </c>
      <c r="S159" s="44" t="s">
        <v>11</v>
      </c>
      <c r="T159" s="44"/>
      <c r="U159" s="46"/>
      <c r="V159" s="47">
        <f t="shared" ca="1" si="14"/>
        <v>14.75068493150685</v>
      </c>
      <c r="W159" s="46">
        <v>40665</v>
      </c>
      <c r="X159" s="47">
        <f t="shared" ca="1" si="13"/>
        <v>14.75068493150685</v>
      </c>
      <c r="Y159" s="13" t="s">
        <v>599</v>
      </c>
      <c r="Z159" s="40"/>
      <c r="AA159" s="40"/>
      <c r="AB159" s="40"/>
      <c r="AC159" s="40"/>
      <c r="AD159" s="40"/>
      <c r="AE159" s="40"/>
      <c r="AF159" s="40"/>
      <c r="AG159" s="40"/>
      <c r="AH159" s="40"/>
      <c r="AI159" s="40"/>
      <c r="AJ159" s="40"/>
      <c r="AK159" s="40"/>
      <c r="AL159" s="13"/>
      <c r="AM159" s="13"/>
      <c r="AN159" s="13"/>
      <c r="AO159" s="13"/>
    </row>
    <row r="160" spans="1:41" ht="15" customHeight="1">
      <c r="A160" s="38">
        <v>79894555</v>
      </c>
      <c r="B160" s="13" t="s">
        <v>887</v>
      </c>
      <c r="C160" s="51" t="s">
        <v>888</v>
      </c>
      <c r="D160" s="51">
        <f>VLOOKUP(C160,'[3]RELACIÓN OPEC -ID'!B$1:C$188,2,FALSE)</f>
        <v>224177</v>
      </c>
      <c r="E160" s="40" t="str">
        <f>VLOOKUP(C160,[1]Empleos!A$5:B$298,2,FALSE)</f>
        <v>Profesional Especializado</v>
      </c>
      <c r="F160" s="40" t="str">
        <f>VLOOKUP(C160,[1]Empleos!A$4:O$298,3,FALSE)</f>
        <v>Profesional</v>
      </c>
      <c r="G160" s="40">
        <f>VLOOKUP(C160,[1]Empleos!A$4:O$298,4,FALSE)</f>
        <v>2028</v>
      </c>
      <c r="H160" s="40">
        <f>VLOOKUP(C160,[1]Empleos!A$4:O$298,5,FALSE)</f>
        <v>14</v>
      </c>
      <c r="I160" s="40" t="str">
        <f>VLOOKUP(C160,[1]Empleos!A$4:O$298,6,FALSE)</f>
        <v>Decreto 1986 de 2013</v>
      </c>
      <c r="J160" s="40" t="str">
        <f>VLOOKUP(C160,[1]Empleos!A$4:O$298,7,FALSE)</f>
        <v>Global</v>
      </c>
      <c r="K160" s="40" t="str">
        <f>VLOOKUP(C160,[1]Empleos!A$4:O$298,8,FALSE)</f>
        <v>Carrera Adm</v>
      </c>
      <c r="L160" s="40" t="str">
        <f>VLOOKUP(C160,[1]Empleos!A$4:O$298,9,FALSE)</f>
        <v>CA VACANCIA DEFINITIVA</v>
      </c>
      <c r="M160" s="40" t="str">
        <f>VLOOKUP(C160,[1]Empleos!A$4:O$298,10,FALSE)</f>
        <v>CA PROVISIONALIDAD</v>
      </c>
      <c r="N160" s="40" t="str">
        <f>VLOOKUP(C160,[1]Empleos!A$4:O$298,11,FALSE)</f>
        <v>Secretaria_General</v>
      </c>
      <c r="O160" s="40" t="str">
        <f>VLOOKUP(C160,[1]Empleos!A$4:O$298,12,FALSE)</f>
        <v>Grupo Interno de Trabajo de Control Interno Disciplinario (Resolución 000490 de diciembre 18 de 2014)</v>
      </c>
      <c r="P160" s="41">
        <f>VLOOKUP(C160,[1]Empleos!A$4:O$298,13,FALSE)</f>
        <v>425</v>
      </c>
      <c r="Q160" s="42">
        <f>VLOOKUP(C160,[1]Empleos!A$4:O$298,14,FALSE)</f>
        <v>5526100</v>
      </c>
      <c r="R160" s="43">
        <f>VLOOKUP(C160,[1]Empleos!A$4:O$298,15,FALSE)</f>
        <v>0</v>
      </c>
      <c r="S160" s="44" t="s">
        <v>11</v>
      </c>
      <c r="T160" s="44"/>
      <c r="U160" s="46"/>
      <c r="V160" s="47">
        <f t="shared" ca="1" si="14"/>
        <v>2.6273972602739728</v>
      </c>
      <c r="W160" s="46">
        <v>45090</v>
      </c>
      <c r="X160" s="47">
        <f t="shared" ca="1" si="13"/>
        <v>2.6273972602739728</v>
      </c>
      <c r="Y160" s="13" t="s">
        <v>599</v>
      </c>
      <c r="Z160" s="40"/>
      <c r="AA160" s="40"/>
      <c r="AB160" s="40"/>
      <c r="AC160" s="40"/>
      <c r="AD160" s="40"/>
      <c r="AE160" s="40"/>
      <c r="AF160" s="40"/>
      <c r="AG160" s="40"/>
      <c r="AH160" s="40"/>
      <c r="AI160" s="40"/>
      <c r="AJ160" s="40"/>
      <c r="AK160" s="40"/>
      <c r="AL160" s="13"/>
      <c r="AM160" s="13"/>
      <c r="AN160" s="13"/>
      <c r="AO160" s="13"/>
    </row>
    <row r="161" spans="1:41" ht="13.8" customHeight="1">
      <c r="A161" s="38">
        <v>52166354</v>
      </c>
      <c r="B161" s="13" t="s">
        <v>889</v>
      </c>
      <c r="C161" s="39" t="s">
        <v>890</v>
      </c>
      <c r="D161" s="51">
        <f>VLOOKUP(C161,'[3]RELACIÓN OPEC -ID'!B$1:C$188,2,FALSE)</f>
        <v>224138</v>
      </c>
      <c r="E161" s="40" t="str">
        <f>VLOOKUP(C161,[1]Empleos!A$5:B$298,2,FALSE)</f>
        <v xml:space="preserve">Secretario Ejecutivo </v>
      </c>
      <c r="F161" s="40" t="str">
        <f>VLOOKUP(C161,[1]Empleos!A$4:O$298,3,FALSE)</f>
        <v>Asistencial</v>
      </c>
      <c r="G161" s="40">
        <f>VLOOKUP(C161,[1]Empleos!A$4:O$298,4,FALSE)</f>
        <v>4210</v>
      </c>
      <c r="H161" s="40">
        <f>VLOOKUP(C161,[1]Empleos!A$4:O$298,5,FALSE)</f>
        <v>16</v>
      </c>
      <c r="I161" s="40" t="str">
        <f>VLOOKUP(C161,[1]Empleos!A$4:O$298,6,FALSE)</f>
        <v>DECRETO 3745 DE 2003</v>
      </c>
      <c r="J161" s="40" t="str">
        <f>VLOOKUP(C161,[1]Empleos!A$4:O$298,7,FALSE)</f>
        <v>Global</v>
      </c>
      <c r="K161" s="40" t="str">
        <f>VLOOKUP(C161,[1]Empleos!A$4:O$298,8,FALSE)</f>
        <v>Carrera Adm</v>
      </c>
      <c r="L161" s="40" t="str">
        <f>VLOOKUP(C161,[1]Empleos!A$4:O$298,9,FALSE)</f>
        <v>CA VACANCIA DEFINITIVA</v>
      </c>
      <c r="M161" s="40" t="str">
        <f>VLOOKUP(C161,[1]Empleos!A$4:O$298,10,FALSE)</f>
        <v>CA PROVISIONALIDAD</v>
      </c>
      <c r="N161" s="40" t="str">
        <f>VLOOKUP(C161,[1]Empleos!A$4:O$298,11,FALSE)</f>
        <v>Secretaria_General</v>
      </c>
      <c r="O161" s="40" t="str">
        <f>VLOOKUP(C161,[1]Empleos!A$4:O$298,12,FALSE)</f>
        <v>Grupo Interno de Trabajo de Control Interno Disciplinario (Resolución 000490 de diciembre 18 de 2014)</v>
      </c>
      <c r="P161" s="41">
        <f>VLOOKUP(C161,[1]Empleos!A$4:O$298,13,FALSE)</f>
        <v>571</v>
      </c>
      <c r="Q161" s="42">
        <f>VLOOKUP(C161,[1]Empleos!A$4:O$298,14,FALSE)</f>
        <v>2328818</v>
      </c>
      <c r="R161" s="43">
        <f>VLOOKUP(C161,[1]Empleos!A$4:O$298,15,FALSE)</f>
        <v>0</v>
      </c>
      <c r="S161" s="44" t="s">
        <v>11</v>
      </c>
      <c r="T161" s="44"/>
      <c r="U161" s="46"/>
      <c r="V161" s="47">
        <f t="shared" ca="1" si="14"/>
        <v>9.9150684931506845</v>
      </c>
      <c r="W161" s="46">
        <v>42430</v>
      </c>
      <c r="X161" s="47">
        <f t="shared" ca="1" si="13"/>
        <v>9.9150684931506845</v>
      </c>
      <c r="Y161" s="13" t="s">
        <v>599</v>
      </c>
      <c r="Z161" s="40"/>
      <c r="AA161" s="40"/>
      <c r="AB161" s="40"/>
      <c r="AC161" s="40"/>
      <c r="AD161" s="40"/>
      <c r="AE161" s="40"/>
      <c r="AF161" s="40"/>
      <c r="AG161" s="40"/>
      <c r="AH161" s="40"/>
      <c r="AI161" s="40"/>
      <c r="AJ161" s="40"/>
      <c r="AK161" s="40"/>
      <c r="AL161" s="13"/>
      <c r="AM161" s="13"/>
      <c r="AN161" s="13"/>
      <c r="AO161" s="13"/>
    </row>
    <row r="162" spans="1:41" ht="15" customHeight="1">
      <c r="A162" s="53">
        <v>79610954</v>
      </c>
      <c r="B162" s="54" t="s">
        <v>891</v>
      </c>
      <c r="C162" s="51" t="s">
        <v>892</v>
      </c>
      <c r="D162" s="51">
        <f>VLOOKUP(C162,'[3]RELACIÓN OPEC -ID'!B$1:C$188,2,FALSE)</f>
        <v>224178</v>
      </c>
      <c r="E162" s="40" t="str">
        <f>VLOOKUP(C162,[1]Empleos!A$5:B$298,2,FALSE)</f>
        <v>Profesional Especializado</v>
      </c>
      <c r="F162" s="40" t="str">
        <f>VLOOKUP(C162,[1]Empleos!A$4:O$298,3,FALSE)</f>
        <v>Profesional</v>
      </c>
      <c r="G162" s="40">
        <f>VLOOKUP(C162,[1]Empleos!A$4:O$298,4,FALSE)</f>
        <v>2028</v>
      </c>
      <c r="H162" s="40">
        <f>VLOOKUP(C162,[1]Empleos!A$4:O$298,5,FALSE)</f>
        <v>16</v>
      </c>
      <c r="I162" s="40" t="str">
        <f>VLOOKUP(C162,[1]Empleos!A$4:O$298,6,FALSE)</f>
        <v>Decreto 1986 de 2013</v>
      </c>
      <c r="J162" s="40" t="str">
        <f>VLOOKUP(C162,[1]Empleos!A$4:O$298,7,FALSE)</f>
        <v>Global</v>
      </c>
      <c r="K162" s="40" t="str">
        <f>VLOOKUP(C162,[1]Empleos!A$4:O$298,8,FALSE)</f>
        <v>Carrera Adm</v>
      </c>
      <c r="L162" s="40" t="str">
        <f>VLOOKUP(C162,[1]Empleos!A$4:O$298,9,FALSE)</f>
        <v>CA VACANCIA DEFINITIVA</v>
      </c>
      <c r="M162" s="40" t="str">
        <f>VLOOKUP(C162,[1]Empleos!A$4:O$298,10,FALSE)</f>
        <v>CA ENCARGO</v>
      </c>
      <c r="N162" s="40" t="str">
        <f>VLOOKUP(C162,[1]Empleos!A$4:O$298,11,FALSE)</f>
        <v>Subdirección_Administrativa</v>
      </c>
      <c r="O162" s="40" t="str">
        <f>VLOOKUP(C162,[1]Empleos!A$4:O$298,12,FALSE)</f>
        <v>Grupo Interno de Trabajo de Gestión Documental y Biblioteca (Resolución 000410 de noviembre 25 de 2013)</v>
      </c>
      <c r="P162" s="41" t="str">
        <f>VLOOKUP(C162,[1]Empleos!A$4:O$298,13,FALSE)</f>
        <v xml:space="preserve">24 Resolución 000112 del 29 de abril de 2024 </v>
      </c>
      <c r="Q162" s="42">
        <f>VLOOKUP(C162,[1]Empleos!A$4:O$298,14,FALSE)</f>
        <v>6587097</v>
      </c>
      <c r="R162" s="43" t="str">
        <f>VLOOKUP(C162,[1]Empleos!A$4:O$298,15,FALSE)</f>
        <v>Heraclio Bejarano toma posesión en encargo mediante acto 113 del 28 de novimebre de 2014 / Se reubica el empleo a la Subdirección Administrativa - Git Gestión Documental mediante Resolución 000293 del 18 de octubre de 2024</v>
      </c>
      <c r="S162" s="44" t="s">
        <v>11</v>
      </c>
      <c r="T162" s="44"/>
      <c r="U162" s="46">
        <v>41971</v>
      </c>
      <c r="V162" s="47">
        <f ca="1">(TODAY()-U162)/365</f>
        <v>11.172602739726027</v>
      </c>
      <c r="W162" s="46">
        <v>40148</v>
      </c>
      <c r="X162" s="47">
        <f t="shared" ca="1" si="13"/>
        <v>16.167123287671235</v>
      </c>
      <c r="Y162" s="13" t="s">
        <v>632</v>
      </c>
      <c r="Z162" s="40" t="str">
        <f>VLOOKUP(Y162,[1]Empleos!A$4:O$298,3,FALSE)</f>
        <v>Profesional</v>
      </c>
      <c r="AA162" s="40" t="str">
        <f>VLOOKUP(Y162,[1]Empleos!A$4:M$298,3,FALSE)</f>
        <v>Profesional</v>
      </c>
      <c r="AB162" s="40">
        <f>VLOOKUP(Y162,[1]Empleos!A$4:M$298,4,FALSE)</f>
        <v>2028</v>
      </c>
      <c r="AC162" s="40">
        <f>VLOOKUP(Y162,[1]Empleos!A$4:M$298,5,FALSE)</f>
        <v>15</v>
      </c>
      <c r="AD162" s="40" t="str">
        <f>VLOOKUP(Y162,[1]Empleos!A$4:M$298,6,FALSE)</f>
        <v>DECRETO 1986 DE 2013</v>
      </c>
      <c r="AE162" s="40" t="str">
        <f>VLOOKUP(Y162,[1]Empleos!A$4:M$298,7,FALSE)</f>
        <v>Global</v>
      </c>
      <c r="AF162" s="40" t="str">
        <f>VLOOKUP(Y162,[1]Empleos!A$4:M$298,8,FALSE)</f>
        <v>Carrera Adm</v>
      </c>
      <c r="AG162" s="40" t="str">
        <f>VLOOKUP(Y162,[1]Empleos!A$4:M$298,9,FALSE)</f>
        <v>CA VACANCIA TEMPORAL</v>
      </c>
      <c r="AH162" s="40" t="str">
        <f>VLOOKUP(Y162,[1]Empleos!A$4:M$298,10,FALSE)</f>
        <v>CA ENCARGO</v>
      </c>
      <c r="AI162" s="40" t="str">
        <f>VLOOKUP(Y162,[1]Empleos!A$4:M$298,11,FALSE)</f>
        <v>Oficina_Asesora_Planeación_y_Prospectiva</v>
      </c>
      <c r="AJ162" s="40" t="str">
        <f>VLOOKUP(Y162,[1]Empleos!A$4:M$298,12,FALSE)</f>
        <v>Grupo Interno de Trabajo de informacion y estadistica sectorial (Resolución 000249 de mayo 28 de 2014)</v>
      </c>
      <c r="AK162" s="40" t="str">
        <f>VLOOKUP(Y162,[1]Empleos!A$4:O$298,13,FALSE)</f>
        <v>68, 71, 74 Y 77</v>
      </c>
      <c r="AL162" s="13"/>
      <c r="AM162" s="13"/>
      <c r="AN162" s="13"/>
      <c r="AO162" s="13"/>
    </row>
    <row r="163" spans="1:41" ht="15" customHeight="1">
      <c r="A163" s="38">
        <v>19435167</v>
      </c>
      <c r="B163" s="54" t="s">
        <v>893</v>
      </c>
      <c r="C163" s="51" t="s">
        <v>894</v>
      </c>
      <c r="D163" s="51">
        <f>VLOOKUP(C163,'[3]RELACIÓN OPEC -ID'!B$1:C$188,2,FALSE)</f>
        <v>224180</v>
      </c>
      <c r="E163" s="40" t="str">
        <f>VLOOKUP(C163,[1]Empleos!A$5:B$298,2,FALSE)</f>
        <v>Profesional Especializado</v>
      </c>
      <c r="F163" s="40" t="str">
        <f>VLOOKUP(C163,[1]Empleos!A$4:O$298,3,FALSE)</f>
        <v>Profesional</v>
      </c>
      <c r="G163" s="40">
        <f>VLOOKUP(C163,[1]Empleos!A$4:O$298,4,FALSE)</f>
        <v>2028</v>
      </c>
      <c r="H163" s="40">
        <f>VLOOKUP(C163,[1]Empleos!A$4:O$298,5,FALSE)</f>
        <v>15</v>
      </c>
      <c r="I163" s="40" t="str">
        <f>VLOOKUP(C163,[1]Empleos!A$4:O$298,6,FALSE)</f>
        <v>Decreto 1986 de 2013</v>
      </c>
      <c r="J163" s="40" t="str">
        <f>VLOOKUP(C163,[1]Empleos!A$4:O$298,7,FALSE)</f>
        <v>Global</v>
      </c>
      <c r="K163" s="40" t="str">
        <f>VLOOKUP(C163,[1]Empleos!A$4:O$298,8,FALSE)</f>
        <v>Carrera Adm</v>
      </c>
      <c r="L163" s="40" t="str">
        <f>VLOOKUP(C163,[1]Empleos!A$4:O$298,9,FALSE)</f>
        <v>CA VACANCIA DEFINITIVA</v>
      </c>
      <c r="M163" s="40" t="str">
        <f>VLOOKUP(C163,[1]Empleos!A$4:O$298,10,FALSE)</f>
        <v>CA ENCARGO</v>
      </c>
      <c r="N163" s="40" t="str">
        <f>VLOOKUP(C163,[1]Empleos!A$4:O$298,11,FALSE)</f>
        <v>Secretaria_General</v>
      </c>
      <c r="O163" s="40" t="str">
        <f>VLOOKUP(C163,[1]Empleos!A$4:O$298,12,FALSE)</f>
        <v>Grupo Interno de Trabajo de Administración del Sistema Integrado de Gestión (Resolución 000416 de dicimebre 4 de 2013)</v>
      </c>
      <c r="P163" s="41">
        <f>VLOOKUP(C163,[1]Empleos!A$4:O$298,13,FALSE)</f>
        <v>417</v>
      </c>
      <c r="Q163" s="42">
        <f>VLOOKUP(C163,[1]Empleos!A$4:O$298,14,FALSE)</f>
        <v>6109678</v>
      </c>
      <c r="R163" s="43" t="str">
        <f>VLOOKUP(C163,[1]Empleos!A$4:O$298,15,FALSE)</f>
        <v>Leonardo Muñoz Rivera toma posesión en encargo mediante acta 052 del 10 de julio de 2015</v>
      </c>
      <c r="S163" s="44" t="s">
        <v>11</v>
      </c>
      <c r="T163" s="44"/>
      <c r="U163" s="46">
        <v>42195</v>
      </c>
      <c r="V163" s="47">
        <f ca="1">(TODAY()-U163)/365</f>
        <v>10.558904109589042</v>
      </c>
      <c r="W163" s="46">
        <v>38307</v>
      </c>
      <c r="X163" s="47">
        <f t="shared" ca="1" si="13"/>
        <v>21.210958904109589</v>
      </c>
      <c r="Y163" s="13" t="s">
        <v>895</v>
      </c>
      <c r="Z163" s="40" t="str">
        <f>VLOOKUP(Y163,[1]Empleos!A$4:O$298,3,FALSE)</f>
        <v>Profesional</v>
      </c>
      <c r="AA163" s="40" t="str">
        <f>VLOOKUP(Y163,[1]Empleos!A$4:M$298,3,FALSE)</f>
        <v>Profesional</v>
      </c>
      <c r="AB163" s="40">
        <f>VLOOKUP(Y163,[1]Empleos!A$4:M$298,4,FALSE)</f>
        <v>2028</v>
      </c>
      <c r="AC163" s="40">
        <f>VLOOKUP(Y163,[1]Empleos!A$4:M$298,5,FALSE)</f>
        <v>13</v>
      </c>
      <c r="AD163" s="40" t="str">
        <f>VLOOKUP(Y163,[1]Empleos!A$4:M$298,6,FALSE)</f>
        <v>Decreto 3745 de 2003</v>
      </c>
      <c r="AE163" s="40" t="str">
        <f>VLOOKUP(Y163,[1]Empleos!A$4:M$298,7,FALSE)</f>
        <v>Global</v>
      </c>
      <c r="AF163" s="40" t="str">
        <f>VLOOKUP(Y163,[1]Empleos!A$4:M$298,8,FALSE)</f>
        <v>Carrera Adm</v>
      </c>
      <c r="AG163" s="40" t="str">
        <f>VLOOKUP(Y163,[1]Empleos!A$4:M$298,9,FALSE)</f>
        <v>CA VACANCIA TEMPORAL</v>
      </c>
      <c r="AH163" s="40" t="str">
        <f>VLOOKUP(Y163,[1]Empleos!A$4:M$298,10,FALSE)</f>
        <v>CA PROVISIONALIDAD</v>
      </c>
      <c r="AI163" s="40" t="str">
        <f>VLOOKUP(Y163,[1]Empleos!A$4:M$298,11,FALSE)</f>
        <v>Secretaria_General</v>
      </c>
      <c r="AJ163" s="40" t="str">
        <f>VLOOKUP(Y163,[1]Empleos!A$4:M$298,12,FALSE)</f>
        <v>Grupo Interno de Trabajo de Control Interno Disciplinario (Resolución 000490 de diciembre 18 de 2014)</v>
      </c>
      <c r="AK163" s="40">
        <f>VLOOKUP(Y163,[1]Empleos!A$4:O$298,13,FALSE)</f>
        <v>437</v>
      </c>
      <c r="AL163" s="13"/>
      <c r="AM163" s="13"/>
      <c r="AN163" s="13"/>
      <c r="AO163" s="13"/>
    </row>
    <row r="164" spans="1:41" ht="15" hidden="1" customHeight="1">
      <c r="A164" s="38">
        <v>94231427</v>
      </c>
      <c r="B164" s="13" t="s">
        <v>896</v>
      </c>
      <c r="C164" s="38" t="s">
        <v>897</v>
      </c>
      <c r="D164" s="39" t="s">
        <v>577</v>
      </c>
      <c r="E164" s="40" t="str">
        <f>VLOOKUP(C164,[1]Empleos!A$5:B$298,2,FALSE)</f>
        <v>Profesional Especializado</v>
      </c>
      <c r="F164" s="40" t="str">
        <f>VLOOKUP(C164,[1]Empleos!A$4:O$298,3,FALSE)</f>
        <v>Profesional</v>
      </c>
      <c r="G164" s="40">
        <f>VLOOKUP(C164,[1]Empleos!A$4:O$298,4,FALSE)</f>
        <v>2028</v>
      </c>
      <c r="H164" s="40">
        <f>VLOOKUP(C164,[1]Empleos!A$4:O$298,5,FALSE)</f>
        <v>14</v>
      </c>
      <c r="I164" s="40" t="str">
        <f>VLOOKUP(C164,[1]Empleos!A$4:O$298,6,FALSE)</f>
        <v>Decreto 1986 de 2013</v>
      </c>
      <c r="J164" s="40" t="str">
        <f>VLOOKUP(C164,[1]Empleos!A$4:O$298,7,FALSE)</f>
        <v>Global</v>
      </c>
      <c r="K164" s="40" t="str">
        <f>VLOOKUP(C164,[1]Empleos!A$4:O$298,8,FALSE)</f>
        <v>Carrera Adm</v>
      </c>
      <c r="L164" s="40" t="str">
        <f>VLOOKUP(C164,[1]Empleos!A$4:O$298,9,FALSE)</f>
        <v>CA VACANCIA TEMPORAL</v>
      </c>
      <c r="M164" s="40" t="str">
        <f>VLOOKUP(C164,[1]Empleos!A$4:O$298,10,FALSE)</f>
        <v>CA PROVISIONALIDAD</v>
      </c>
      <c r="N164" s="40" t="str">
        <f>VLOOKUP(C164,[1]Empleos!A$4:O$298,11,FALSE)</f>
        <v>Secretaria_General</v>
      </c>
      <c r="O164" s="40" t="str">
        <f>VLOOKUP(C164,[1]Empleos!A$4:O$298,12,FALSE)</f>
        <v>Grupo Interno de Trabajo de Administración del Sistema Integrado de Gestión (Resolución 000416 de dicimebre 4 de 2013)</v>
      </c>
      <c r="P164" s="41">
        <f>VLOOKUP(C164,[1]Empleos!A$4:O$298,13,FALSE)</f>
        <v>429</v>
      </c>
      <c r="Q164" s="42">
        <f>VLOOKUP(C164,[1]Empleos!A$4:O$298,14,FALSE)</f>
        <v>5526100</v>
      </c>
      <c r="R164" s="43">
        <f>VLOOKUP(C164,[1]Empleos!A$4:O$298,15,FALSE)</f>
        <v>0</v>
      </c>
      <c r="S164" s="44" t="s">
        <v>11</v>
      </c>
      <c r="T164" s="44"/>
      <c r="U164" s="46"/>
      <c r="V164" s="47">
        <f ca="1">(TODAY()-W164)/365</f>
        <v>4.0246575342465754</v>
      </c>
      <c r="W164" s="46">
        <v>44580</v>
      </c>
      <c r="X164" s="47">
        <f t="shared" ca="1" si="13"/>
        <v>4.0246575342465754</v>
      </c>
      <c r="Y164" s="13" t="s">
        <v>599</v>
      </c>
      <c r="Z164" s="40"/>
      <c r="AA164" s="40"/>
      <c r="AB164" s="40"/>
      <c r="AC164" s="40"/>
      <c r="AD164" s="40"/>
      <c r="AE164" s="40"/>
      <c r="AF164" s="40"/>
      <c r="AG164" s="40"/>
      <c r="AH164" s="40"/>
      <c r="AI164" s="40"/>
      <c r="AJ164" s="40"/>
      <c r="AK164" s="40"/>
      <c r="AL164" s="13"/>
      <c r="AM164" s="13"/>
      <c r="AN164" s="13"/>
      <c r="AO164" s="13"/>
    </row>
    <row r="165" spans="1:41" ht="15" hidden="1" customHeight="1">
      <c r="A165" s="38">
        <v>79723265</v>
      </c>
      <c r="B165" s="13" t="s">
        <v>898</v>
      </c>
      <c r="C165" s="39" t="s">
        <v>899</v>
      </c>
      <c r="D165" s="39" t="s">
        <v>577</v>
      </c>
      <c r="E165" s="40" t="str">
        <f>VLOOKUP(C165,[1]Empleos!A$5:B$298,2,FALSE)</f>
        <v>Asesor</v>
      </c>
      <c r="F165" s="40" t="str">
        <f>VLOOKUP(C165,[1]Empleos!A$4:O$298,3,FALSE)</f>
        <v>Asesor</v>
      </c>
      <c r="G165" s="40">
        <f>VLOOKUP(C165,[1]Empleos!A$4:O$298,4,FALSE)</f>
        <v>1020</v>
      </c>
      <c r="H165" s="40">
        <f>VLOOKUP(C165,[1]Empleos!A$4:O$298,5,FALSE)</f>
        <v>12</v>
      </c>
      <c r="I165" s="40" t="str">
        <f>VLOOKUP(C165,[1]Empleos!A$4:O$298,6,FALSE)</f>
        <v>DECRETO 3745 DE 2003</v>
      </c>
      <c r="J165" s="40" t="str">
        <f>VLOOKUP(C165,[1]Empleos!A$4:O$298,7,FALSE)</f>
        <v>Global</v>
      </c>
      <c r="K165" s="40" t="str">
        <f>VLOOKUP(C165,[1]Empleos!A$4:O$298,8,FALSE)</f>
        <v>LNR</v>
      </c>
      <c r="L165" s="40" t="str">
        <f>VLOOKUP(C165,[1]Empleos!A$4:O$298,9,FALSE)</f>
        <v>LNR PROVISTO</v>
      </c>
      <c r="M165" s="40" t="str">
        <f>VLOOKUP(C165,[1]Empleos!A$4:O$298,10,FALSE)</f>
        <v>LNR NOM ORDINARIO</v>
      </c>
      <c r="N165" s="40" t="str">
        <f>VLOOKUP(C165,[1]Empleos!A$4:O$298,11,FALSE)</f>
        <v>Secretaria_General</v>
      </c>
      <c r="O165" s="40" t="str">
        <f>VLOOKUP(C165,[1]Empleos!A$4:O$298,12,FALSE)</f>
        <v>Grupo Interno de Trabajo de Contratación (Resolución 000374 de octubre 17 de 2013)</v>
      </c>
      <c r="P165" s="41" t="str">
        <f>VLOOKUP(C165,[1]Empleos!A$4:O$298,13,FALSE)</f>
        <v>NO EXISTE</v>
      </c>
      <c r="Q165" s="42">
        <f>VLOOKUP(C165,[1]Empleos!A$4:O$298,14,FALSE)</f>
        <v>10379050</v>
      </c>
      <c r="R165" s="43" t="str">
        <f>VLOOKUP(C165,[1]Empleos!A$4:O$298,15,FALSE)</f>
        <v xml:space="preserve">Mediante Resolución 000197 del 17 de julio de 2024 se acepta la renuncia de Liliana Abril / Mediante Resolución 00259 del 20 de septimebre de 2024 se efectúa el nombramiento de NARANJO DURÁN DIEGO ROBERTO, quien toma posesión con el Acta 090 del 23 de septiembre de 2024 </v>
      </c>
      <c r="S165" s="44">
        <v>45490</v>
      </c>
      <c r="T165" s="45">
        <f>W165-S165</f>
        <v>65</v>
      </c>
      <c r="U165" s="46"/>
      <c r="V165" s="47">
        <f ca="1">(TODAY()-W165)/365</f>
        <v>1.3534246575342466</v>
      </c>
      <c r="W165" s="46">
        <v>45555</v>
      </c>
      <c r="X165" s="47">
        <f t="shared" ca="1" si="13"/>
        <v>1.3534246575342466</v>
      </c>
      <c r="Y165" s="13" t="s">
        <v>578</v>
      </c>
      <c r="Z165" s="40"/>
      <c r="AA165" s="40"/>
      <c r="AB165" s="40"/>
      <c r="AC165" s="40"/>
      <c r="AD165" s="40"/>
      <c r="AE165" s="40"/>
      <c r="AF165" s="40"/>
      <c r="AG165" s="40"/>
      <c r="AH165" s="40"/>
      <c r="AI165" s="40"/>
      <c r="AJ165" s="40"/>
      <c r="AK165" s="40"/>
      <c r="AL165" s="13"/>
      <c r="AM165" s="13"/>
      <c r="AN165" s="13"/>
      <c r="AO165" s="13"/>
    </row>
    <row r="166" spans="1:41" ht="15" customHeight="1">
      <c r="A166" s="53">
        <v>39781661</v>
      </c>
      <c r="B166" s="13" t="s">
        <v>900</v>
      </c>
      <c r="C166" s="51" t="s">
        <v>901</v>
      </c>
      <c r="D166" s="51">
        <f>VLOOKUP(C166,'[3]RELACIÓN OPEC -ID'!B$1:C$188,2,FALSE)</f>
        <v>224335</v>
      </c>
      <c r="E166" s="40" t="str">
        <f>VLOOKUP(C166,[1]Empleos!A$5:B$298,2,FALSE)</f>
        <v>Profesional Especializado</v>
      </c>
      <c r="F166" s="40" t="str">
        <f>VLOOKUP(C166,[1]Empleos!A$4:O$298,3,FALSE)</f>
        <v>Profesional</v>
      </c>
      <c r="G166" s="40">
        <f>VLOOKUP(C166,[1]Empleos!A$4:O$298,4,FALSE)</f>
        <v>2028</v>
      </c>
      <c r="H166" s="40">
        <f>VLOOKUP(C166,[1]Empleos!A$4:O$298,5,FALSE)</f>
        <v>16</v>
      </c>
      <c r="I166" s="40" t="str">
        <f>VLOOKUP(C166,[1]Empleos!A$4:O$298,6,FALSE)</f>
        <v>Decreto 1986 de 2013</v>
      </c>
      <c r="J166" s="40" t="str">
        <f>VLOOKUP(C166,[1]Empleos!A$4:O$298,7,FALSE)</f>
        <v>Global</v>
      </c>
      <c r="K166" s="40" t="str">
        <f>VLOOKUP(C166,[1]Empleos!A$4:O$298,8,FALSE)</f>
        <v>Carrera Adm</v>
      </c>
      <c r="L166" s="40" t="str">
        <f>VLOOKUP(C166,[1]Empleos!A$4:O$298,9,FALSE)</f>
        <v>CA VACANCIA DEFINITIVA</v>
      </c>
      <c r="M166" s="40" t="str">
        <f>VLOOKUP(C166,[1]Empleos!A$4:O$298,10,FALSE)</f>
        <v>CA PROVISIONALIDAD</v>
      </c>
      <c r="N166" s="40" t="str">
        <f>VLOOKUP(C166,[1]Empleos!A$4:O$298,11,FALSE)</f>
        <v>Secretaria_General</v>
      </c>
      <c r="O166" s="40" t="str">
        <f>VLOOKUP(C166,[1]Empleos!A$4:O$298,12,FALSE)</f>
        <v>Grupo Interno de Trabajo de Contratación (Resolución 000374 de octubre 17 de 2013)</v>
      </c>
      <c r="P166" s="41" t="str">
        <f>VLOOKUP(C166,[1]Empleos!A$4:O$298,13,FALSE)</f>
        <v>411 Y 476</v>
      </c>
      <c r="Q166" s="42">
        <f>VLOOKUP(C166,[1]Empleos!A$4:O$298,14,FALSE)</f>
        <v>6587097</v>
      </c>
      <c r="R166" s="43">
        <f>VLOOKUP(C166,[1]Empleos!A$4:O$298,15,FALSE)</f>
        <v>0</v>
      </c>
      <c r="S166" s="44" t="s">
        <v>11</v>
      </c>
      <c r="T166" s="44"/>
      <c r="U166" s="46"/>
      <c r="V166" s="47">
        <f ca="1">(TODAY()-W166)/365</f>
        <v>10.449315068493151</v>
      </c>
      <c r="W166" s="46">
        <v>42235</v>
      </c>
      <c r="X166" s="47">
        <f t="shared" ca="1" si="13"/>
        <v>10.449315068493151</v>
      </c>
      <c r="Y166" s="13" t="s">
        <v>599</v>
      </c>
      <c r="Z166" s="40"/>
      <c r="AA166" s="40"/>
      <c r="AB166" s="40"/>
      <c r="AC166" s="40"/>
      <c r="AD166" s="40"/>
      <c r="AE166" s="40"/>
      <c r="AF166" s="40"/>
      <c r="AG166" s="40"/>
      <c r="AH166" s="40"/>
      <c r="AI166" s="40"/>
      <c r="AJ166" s="40"/>
      <c r="AK166" s="40"/>
      <c r="AL166" s="13"/>
      <c r="AM166" s="13"/>
      <c r="AN166" s="13"/>
      <c r="AO166" s="13"/>
    </row>
    <row r="167" spans="1:41" ht="15" hidden="1" customHeight="1">
      <c r="A167" s="62"/>
      <c r="B167" s="13"/>
      <c r="C167" s="51" t="s">
        <v>709</v>
      </c>
      <c r="D167" s="39" t="s">
        <v>577</v>
      </c>
      <c r="E167" s="40" t="str">
        <f>VLOOKUP(C167,[1]Empleos!A$5:B$298,2,FALSE)</f>
        <v>Profesional Especializado</v>
      </c>
      <c r="F167" s="40" t="str">
        <f>VLOOKUP(C167,[1]Empleos!A$4:O$298,3,FALSE)</f>
        <v>Profesional</v>
      </c>
      <c r="G167" s="40">
        <f>VLOOKUP(C167,[1]Empleos!A$4:O$298,4,FALSE)</f>
        <v>2028</v>
      </c>
      <c r="H167" s="40">
        <f>VLOOKUP(C167,[1]Empleos!A$4:O$298,5,FALSE)</f>
        <v>15</v>
      </c>
      <c r="I167" s="40" t="str">
        <f>VLOOKUP(C167,[1]Empleos!A$4:O$298,6,FALSE)</f>
        <v>Decreto 1986 de 2013</v>
      </c>
      <c r="J167" s="40" t="str">
        <f>VLOOKUP(C167,[1]Empleos!A$4:O$298,7,FALSE)</f>
        <v>Global</v>
      </c>
      <c r="K167" s="40" t="str">
        <f>VLOOKUP(C167,[1]Empleos!A$4:O$298,8,FALSE)</f>
        <v>Carrera Adm</v>
      </c>
      <c r="L167" s="40" t="str">
        <f>VLOOKUP(C167,[1]Empleos!A$4:O$298,9,FALSE)</f>
        <v>CA VACANCIA TEMPORAL</v>
      </c>
      <c r="M167" s="40" t="str">
        <f>VLOOKUP(C167,[1]Empleos!A$4:O$298,10,FALSE)</f>
        <v>CA SIN PROVEER</v>
      </c>
      <c r="N167" s="40" t="str">
        <f>VLOOKUP(C167,[1]Empleos!A$4:O$298,11,FALSE)</f>
        <v>Secretaria_General</v>
      </c>
      <c r="O167" s="40" t="str">
        <f>VLOOKUP(C167,[1]Empleos!A$4:O$298,12,FALSE)</f>
        <v>Grupo Interno de Trabajo de Contratación (Resolución 000374 de octubre 17 de 2013)</v>
      </c>
      <c r="P167" s="41">
        <f>VLOOKUP(C167,[1]Empleos!A$4:O$298,13,FALSE)</f>
        <v>420</v>
      </c>
      <c r="Q167" s="42">
        <f>VLOOKUP(C167,[1]Empleos!A$4:O$298,14,FALSE)</f>
        <v>6109678</v>
      </c>
      <c r="R167" s="43">
        <f>VLOOKUP(C167,[1]Empleos!A$4:O$298,15,FALSE)</f>
        <v>0</v>
      </c>
      <c r="S167" s="44" t="s">
        <v>11</v>
      </c>
      <c r="T167" s="44"/>
      <c r="U167" s="46"/>
      <c r="V167" s="40"/>
      <c r="W167" s="57" t="s">
        <v>11</v>
      </c>
      <c r="X167" s="58"/>
      <c r="Y167" s="13"/>
      <c r="Z167" s="40"/>
      <c r="AA167" s="40"/>
      <c r="AB167" s="40"/>
      <c r="AC167" s="40"/>
      <c r="AD167" s="40"/>
      <c r="AE167" s="40"/>
      <c r="AF167" s="40"/>
      <c r="AG167" s="40"/>
      <c r="AH167" s="40"/>
      <c r="AI167" s="40"/>
      <c r="AJ167" s="40"/>
      <c r="AK167" s="40"/>
      <c r="AL167" s="13"/>
      <c r="AM167" s="13"/>
      <c r="AN167" s="13"/>
      <c r="AO167" s="13"/>
    </row>
    <row r="168" spans="1:41" ht="15" hidden="1" customHeight="1">
      <c r="A168" s="38">
        <v>19461877</v>
      </c>
      <c r="B168" s="13" t="s">
        <v>902</v>
      </c>
      <c r="C168" s="51" t="s">
        <v>903</v>
      </c>
      <c r="D168" s="39" t="s">
        <v>577</v>
      </c>
      <c r="E168" s="40" t="str">
        <f>VLOOKUP(C168,[1]Empleos!A$5:B$298,2,FALSE)</f>
        <v>Tecnico Administrativo</v>
      </c>
      <c r="F168" s="40" t="str">
        <f>VLOOKUP(C168,[1]Empleos!A$4:O$298,3,FALSE)</f>
        <v>Técnico</v>
      </c>
      <c r="G168" s="40">
        <f>VLOOKUP(C168,[1]Empleos!A$4:O$298,4,FALSE)</f>
        <v>3124</v>
      </c>
      <c r="H168" s="40">
        <f>VLOOKUP(C168,[1]Empleos!A$4:O$298,5,FALSE)</f>
        <v>15</v>
      </c>
      <c r="I168" s="40" t="str">
        <f>VLOOKUP(C168,[1]Empleos!A$4:O$298,6,FALSE)</f>
        <v>DECRETO 1986 DE 2013</v>
      </c>
      <c r="J168" s="40" t="str">
        <f>VLOOKUP(C168,[1]Empleos!A$4:O$298,7,FALSE)</f>
        <v>Estructural</v>
      </c>
      <c r="K168" s="40" t="str">
        <f>VLOOKUP(C168,[1]Empleos!A$4:O$298,8,FALSE)</f>
        <v>LNR</v>
      </c>
      <c r="L168" s="40" t="str">
        <f>VLOOKUP(C168,[1]Empleos!A$4:O$298,9,FALSE)</f>
        <v>LNR PROVISTO</v>
      </c>
      <c r="M168" s="40" t="str">
        <f>VLOOKUP(C168,[1]Empleos!A$4:O$298,10,FALSE)</f>
        <v>LNR NOM ORDINARIO</v>
      </c>
      <c r="N168" s="40" t="str">
        <f>VLOOKUP(C168,[1]Empleos!A$4:O$298,11,FALSE)</f>
        <v>Secretaria_General</v>
      </c>
      <c r="O168" s="40" t="str">
        <f>VLOOKUP(C168,[1]Empleos!A$4:O$298,12,FALSE)</f>
        <v>Grupo Interno de Trabajo de Contratación (Resolución 000374 de octubre 17 de 2013)</v>
      </c>
      <c r="P168" s="41" t="str">
        <f>VLOOKUP(C168,[1]Empleos!A$4:O$298,13,FALSE)</f>
        <v xml:space="preserve">46, 47 y 48  Resolución 000112 del 29 de abril de 2024 </v>
      </c>
      <c r="Q168" s="42">
        <f>VLOOKUP(C168,[1]Empleos!A$4:O$298,14,FALSE)</f>
        <v>3147287</v>
      </c>
      <c r="R168" s="43">
        <f>VLOOKUP(C168,[1]Empleos!A$4:O$298,15,FALSE)</f>
        <v>0</v>
      </c>
      <c r="S168" s="44" t="s">
        <v>11</v>
      </c>
      <c r="T168" s="44"/>
      <c r="U168" s="46"/>
      <c r="V168" s="47">
        <f ca="1">(TODAY()-W168)/365</f>
        <v>37.630136986301373</v>
      </c>
      <c r="W168" s="46">
        <v>32314</v>
      </c>
      <c r="X168" s="47">
        <f ca="1">(TODAY()-W168)/365</f>
        <v>37.630136986301373</v>
      </c>
      <c r="Y168" s="13" t="s">
        <v>578</v>
      </c>
      <c r="Z168" s="40"/>
      <c r="AA168" s="40"/>
      <c r="AB168" s="40"/>
      <c r="AC168" s="40"/>
      <c r="AD168" s="40"/>
      <c r="AE168" s="40"/>
      <c r="AF168" s="40"/>
      <c r="AG168" s="40"/>
      <c r="AH168" s="40"/>
      <c r="AI168" s="40"/>
      <c r="AJ168" s="40"/>
      <c r="AK168" s="40"/>
      <c r="AL168" s="13"/>
      <c r="AM168" s="13"/>
      <c r="AN168" s="13"/>
      <c r="AO168" s="13"/>
    </row>
    <row r="169" spans="1:41" ht="15" hidden="1" customHeight="1">
      <c r="A169" s="38"/>
      <c r="B169" s="54"/>
      <c r="C169" s="39" t="s">
        <v>904</v>
      </c>
      <c r="D169" s="39" t="s">
        <v>577</v>
      </c>
      <c r="E169" s="40" t="str">
        <f>VLOOKUP(C169,[1]Empleos!A$5:B$298,2,FALSE)</f>
        <v xml:space="preserve">Secretario Ejecutivo </v>
      </c>
      <c r="F169" s="40" t="str">
        <f>VLOOKUP(C169,[1]Empleos!A$4:O$298,3,FALSE)</f>
        <v>Asistencial</v>
      </c>
      <c r="G169" s="40">
        <f>VLOOKUP(C169,[1]Empleos!A$4:O$298,4,FALSE)</f>
        <v>4210</v>
      </c>
      <c r="H169" s="40">
        <f>VLOOKUP(C169,[1]Empleos!A$4:O$298,5,FALSE)</f>
        <v>22</v>
      </c>
      <c r="I169" s="40" t="str">
        <f>VLOOKUP(C169,[1]Empleos!A$4:O$298,6,FALSE)</f>
        <v>DECRETO 3745 DE 2003</v>
      </c>
      <c r="J169" s="40" t="str">
        <f>VLOOKUP(C169,[1]Empleos!A$4:O$298,7,FALSE)</f>
        <v>Global</v>
      </c>
      <c r="K169" s="40" t="str">
        <f>VLOOKUP(C169,[1]Empleos!A$4:O$298,8,FALSE)</f>
        <v>Carrera Adm</v>
      </c>
      <c r="L169" s="40" t="str">
        <f>VLOOKUP(C169,[1]Empleos!A$4:O$298,9,FALSE)</f>
        <v>CA VACANCIA TEMPORAL</v>
      </c>
      <c r="M169" s="40" t="str">
        <f>VLOOKUP(C169,[1]Empleos!A$4:O$298,10,FALSE)</f>
        <v>CA SIN PROVEER</v>
      </c>
      <c r="N169" s="40" t="str">
        <f>VLOOKUP(C169,[1]Empleos!A$4:O$298,11,FALSE)</f>
        <v>Secretaria_General</v>
      </c>
      <c r="O169" s="40" t="str">
        <f>VLOOKUP(C169,[1]Empleos!A$4:O$298,12,FALSE)</f>
        <v>Grupo Interno de Trabajo de Contratación (Resolución 000374 de octubre 17 de 2013)</v>
      </c>
      <c r="P169" s="41">
        <f>VLOOKUP(C169,[1]Empleos!A$4:O$298,13,FALSE)</f>
        <v>567</v>
      </c>
      <c r="Q169" s="42">
        <f>VLOOKUP(C169,[1]Empleos!A$4:O$298,14,FALSE)</f>
        <v>2850336</v>
      </c>
      <c r="R169" s="43" t="str">
        <f>VLOOKUP(C169,[1]Empleos!A$4:O$298,15,FALSE)</f>
        <v xml:space="preserve">Mediante Resolución 000116 del 2 de mayo de 2024, se acepta la renuncia de ZYLY ESPERANZA CASADIEGO COTE quien ingresa a la nómina de Colpensiones. A partir del 31 de mayo se materializa su desvinculación </v>
      </c>
      <c r="S169" s="44">
        <v>45414</v>
      </c>
      <c r="T169" s="44"/>
      <c r="U169" s="46"/>
      <c r="V169" s="40"/>
      <c r="W169" s="57" t="s">
        <v>11</v>
      </c>
      <c r="X169" s="58"/>
      <c r="Y169" s="13" t="s">
        <v>905</v>
      </c>
      <c r="Z169" s="40" t="str">
        <f>VLOOKUP(Y169,[1]Empleos!A$4:O$298,3,FALSE)</f>
        <v>Asistencial</v>
      </c>
      <c r="AA169" s="40" t="str">
        <f>VLOOKUP(Y169,[1]Empleos!A$4:M$298,3,FALSE)</f>
        <v>Asistencial</v>
      </c>
      <c r="AB169" s="40">
        <f>VLOOKUP(Y169,[1]Empleos!A$4:M$298,4,FALSE)</f>
        <v>4210</v>
      </c>
      <c r="AC169" s="40">
        <f>VLOOKUP(Y169,[1]Empleos!A$4:M$298,5,FALSE)</f>
        <v>18</v>
      </c>
      <c r="AD169" s="40" t="str">
        <f>VLOOKUP(Y169,[1]Empleos!A$4:M$298,6,FALSE)</f>
        <v>DECRETO 3745 DE 2003</v>
      </c>
      <c r="AE169" s="40" t="str">
        <f>VLOOKUP(Y169,[1]Empleos!A$4:M$298,7,FALSE)</f>
        <v>Global</v>
      </c>
      <c r="AF169" s="40" t="str">
        <f>VLOOKUP(Y169,[1]Empleos!A$4:M$298,8,FALSE)</f>
        <v>Carrera Adm</v>
      </c>
      <c r="AG169" s="40" t="str">
        <f>VLOOKUP(Y169,[1]Empleos!A$4:M$298,9,FALSE)</f>
        <v>CA VACANCIA DEFINITIVA</v>
      </c>
      <c r="AH169" s="40" t="str">
        <f>VLOOKUP(Y169,[1]Empleos!A$4:M$298,10,FALSE)</f>
        <v>CA PROVISIONALIDAD</v>
      </c>
      <c r="AI169" s="40" t="str">
        <f>VLOOKUP(Y169,[1]Empleos!A$4:M$298,11,FALSE)</f>
        <v>Subdirección_Administrativa</v>
      </c>
      <c r="AJ169" s="40" t="str">
        <f>VLOOKUP(Y169,[1]Empleos!A$4:M$298,12,FALSE)</f>
        <v>Grupo Interno de Trabajo de Gestión Documental y Biblioteca (Resolución 000410 de noviembre 25 de 2013)</v>
      </c>
      <c r="AK169" s="40">
        <f>VLOOKUP(Y169,[1]Empleos!A$4:O$298,13,FALSE)</f>
        <v>569</v>
      </c>
      <c r="AL169" s="13"/>
      <c r="AM169" s="13"/>
      <c r="AN169" s="13"/>
      <c r="AO169" s="13"/>
    </row>
    <row r="170" spans="1:41" ht="15" customHeight="1">
      <c r="A170" s="38">
        <v>1098797780</v>
      </c>
      <c r="B170" s="13" t="s">
        <v>906</v>
      </c>
      <c r="C170" s="39" t="s">
        <v>907</v>
      </c>
      <c r="D170" s="51">
        <f>VLOOKUP(C170,'[3]RELACIÓN OPEC -ID'!B$1:C$188,2,FALSE)</f>
        <v>224336</v>
      </c>
      <c r="E170" s="40" t="str">
        <f>VLOOKUP(C170,[1]Empleos!A$5:B$298,2,FALSE)</f>
        <v>Auxiliar Administrativo</v>
      </c>
      <c r="F170" s="40" t="str">
        <f>VLOOKUP(C170,[1]Empleos!A$4:O$298,3,FALSE)</f>
        <v>Asistencial</v>
      </c>
      <c r="G170" s="40">
        <f>VLOOKUP(C170,[1]Empleos!A$4:O$298,4,FALSE)</f>
        <v>4044</v>
      </c>
      <c r="H170" s="40">
        <f>VLOOKUP(C170,[1]Empleos!A$4:O$298,5,FALSE)</f>
        <v>11</v>
      </c>
      <c r="I170" s="40" t="str">
        <f>VLOOKUP(C170,[1]Empleos!A$4:O$298,6,FALSE)</f>
        <v>DECRETO 3745 DE 2003</v>
      </c>
      <c r="J170" s="40" t="str">
        <f>VLOOKUP(C170,[1]Empleos!A$4:O$298,7,FALSE)</f>
        <v>Global</v>
      </c>
      <c r="K170" s="40" t="str">
        <f>VLOOKUP(C170,[1]Empleos!A$4:O$298,8,FALSE)</f>
        <v>Carrera Adm</v>
      </c>
      <c r="L170" s="40" t="str">
        <f>VLOOKUP(C170,[1]Empleos!A$4:O$298,9,FALSE)</f>
        <v>CA VACANCIA DEFINITIVA</v>
      </c>
      <c r="M170" s="40" t="str">
        <f>VLOOKUP(C170,[1]Empleos!A$4:O$298,10,FALSE)</f>
        <v>CA PROVISIONALIDAD</v>
      </c>
      <c r="N170" s="40" t="str">
        <f>VLOOKUP(C170,[1]Empleos!A$4:O$298,11,FALSE)</f>
        <v>Secretaria_General</v>
      </c>
      <c r="O170" s="40" t="str">
        <f>VLOOKUP(C170,[1]Empleos!A$4:O$298,12,FALSE)</f>
        <v>Grupo Interno de Trabajo de Contratación (Resolución 000374 de octubre 17 de 2013)</v>
      </c>
      <c r="P170" s="41">
        <f>VLOOKUP(C170,[1]Empleos!A$4:O$298,13,FALSE)</f>
        <v>581</v>
      </c>
      <c r="Q170" s="42">
        <f>VLOOKUP(C170,[1]Empleos!A$4:O$298,14,FALSE)</f>
        <v>1909076</v>
      </c>
      <c r="R170" s="43">
        <f>VLOOKUP(C170,[1]Empleos!A$4:O$298,15,FALSE)</f>
        <v>0</v>
      </c>
      <c r="S170" s="44" t="s">
        <v>11</v>
      </c>
      <c r="T170" s="44"/>
      <c r="U170" s="46"/>
      <c r="V170" s="47">
        <f ca="1">(TODAY()-W170)/365</f>
        <v>6.9917808219178079</v>
      </c>
      <c r="W170" s="46">
        <v>43497</v>
      </c>
      <c r="X170" s="47">
        <f t="shared" ref="X170:X182" ca="1" si="15">(TODAY()-W170)/365</f>
        <v>6.9917808219178079</v>
      </c>
      <c r="Y170" s="13" t="s">
        <v>599</v>
      </c>
      <c r="Z170" s="40"/>
      <c r="AA170" s="40"/>
      <c r="AB170" s="40"/>
      <c r="AC170" s="40"/>
      <c r="AD170" s="40"/>
      <c r="AE170" s="40"/>
      <c r="AF170" s="40"/>
      <c r="AG170" s="40"/>
      <c r="AH170" s="40"/>
      <c r="AI170" s="40"/>
      <c r="AJ170" s="40"/>
      <c r="AK170" s="40"/>
      <c r="AL170" s="13"/>
      <c r="AM170" s="13"/>
      <c r="AN170" s="13"/>
      <c r="AO170" s="13"/>
    </row>
    <row r="171" spans="1:41" ht="15" customHeight="1">
      <c r="A171" s="53">
        <v>55064027</v>
      </c>
      <c r="B171" s="13" t="s">
        <v>908</v>
      </c>
      <c r="C171" s="51" t="s">
        <v>909</v>
      </c>
      <c r="D171" s="51">
        <f>VLOOKUP(C171,'[3]RELACIÓN OPEC -ID'!B$1:C$188,2,FALSE)</f>
        <v>226466</v>
      </c>
      <c r="E171" s="40" t="str">
        <f>VLOOKUP(C171,[1]Empleos!A$5:B$298,2,FALSE)</f>
        <v>Profesional Especializado</v>
      </c>
      <c r="F171" s="40" t="str">
        <f>VLOOKUP(C171,[1]Empleos!A$4:O$298,3,FALSE)</f>
        <v>Profesional</v>
      </c>
      <c r="G171" s="40">
        <f>VLOOKUP(C171,[1]Empleos!A$4:O$298,4,FALSE)</f>
        <v>2028</v>
      </c>
      <c r="H171" s="40">
        <f>VLOOKUP(C171,[1]Empleos!A$4:O$298,5,FALSE)</f>
        <v>14</v>
      </c>
      <c r="I171" s="40" t="str">
        <f>VLOOKUP(C171,[1]Empleos!A$4:O$298,6,FALSE)</f>
        <v>Decreto 1986 de 2013</v>
      </c>
      <c r="J171" s="40" t="str">
        <f>VLOOKUP(C171,[1]Empleos!A$4:O$298,7,FALSE)</f>
        <v>Global</v>
      </c>
      <c r="K171" s="40" t="str">
        <f>VLOOKUP(C171,[1]Empleos!A$4:O$298,8,FALSE)</f>
        <v>Carrera Adm</v>
      </c>
      <c r="L171" s="40" t="str">
        <f>VLOOKUP(C171,[1]Empleos!A$4:O$298,9,FALSE)</f>
        <v>CA VACANCIA DEFINITIVA</v>
      </c>
      <c r="M171" s="40" t="str">
        <f>VLOOKUP(C171,[1]Empleos!A$4:O$298,10,FALSE)</f>
        <v>CA PROVISIONALIDAD</v>
      </c>
      <c r="N171" s="40" t="str">
        <f>VLOOKUP(C171,[1]Empleos!A$4:O$298,11,FALSE)</f>
        <v>Secretaria_General</v>
      </c>
      <c r="O171" s="40" t="str">
        <f>VLOOKUP(C171,[1]Empleos!A$4:O$298,12,FALSE)</f>
        <v>Grupo Interno de Trabajo de Atención al Ciudadano (Resolución 000100 de enero  27 de 2014)</v>
      </c>
      <c r="P171" s="41">
        <f>VLOOKUP(C171,[1]Empleos!A$4:O$298,13,FALSE)</f>
        <v>432</v>
      </c>
      <c r="Q171" s="42">
        <f>VLOOKUP(C171,[1]Empleos!A$4:O$298,14,FALSE)</f>
        <v>5526100</v>
      </c>
      <c r="R171" s="43">
        <f>VLOOKUP(C171,[1]Empleos!A$4:O$298,15,FALSE)</f>
        <v>0</v>
      </c>
      <c r="S171" s="44" t="s">
        <v>11</v>
      </c>
      <c r="T171" s="44"/>
      <c r="U171" s="46"/>
      <c r="V171" s="47">
        <f ca="1">(TODAY()-W171)/365</f>
        <v>16.016438356164382</v>
      </c>
      <c r="W171" s="46">
        <v>40203</v>
      </c>
      <c r="X171" s="47">
        <f t="shared" ca="1" si="15"/>
        <v>16.016438356164382</v>
      </c>
      <c r="Y171" s="13" t="s">
        <v>599</v>
      </c>
      <c r="Z171" s="40"/>
      <c r="AA171" s="40"/>
      <c r="AB171" s="40"/>
      <c r="AC171" s="40"/>
      <c r="AD171" s="40"/>
      <c r="AE171" s="40"/>
      <c r="AF171" s="40"/>
      <c r="AG171" s="40"/>
      <c r="AH171" s="40"/>
      <c r="AI171" s="40"/>
      <c r="AJ171" s="40"/>
      <c r="AK171" s="40"/>
      <c r="AL171" s="13"/>
      <c r="AM171" s="13"/>
      <c r="AN171" s="13"/>
      <c r="AO171" s="13"/>
    </row>
    <row r="172" spans="1:41" ht="15" customHeight="1">
      <c r="A172" s="38">
        <v>79293604</v>
      </c>
      <c r="B172" s="54" t="s">
        <v>910</v>
      </c>
      <c r="C172" s="39" t="s">
        <v>911</v>
      </c>
      <c r="D172" s="51">
        <f>VLOOKUP(C172,'[3]RELACIÓN OPEC -ID'!B$1:C$188,2,FALSE)</f>
        <v>224337</v>
      </c>
      <c r="E172" s="40" t="str">
        <f>VLOOKUP(C172,[1]Empleos!A$5:B$298,2,FALSE)</f>
        <v>Profesional Especializado</v>
      </c>
      <c r="F172" s="40" t="str">
        <f>VLOOKUP(C172,[1]Empleos!A$4:O$298,3,FALSE)</f>
        <v>Profesional</v>
      </c>
      <c r="G172" s="40">
        <f>VLOOKUP(C172,[1]Empleos!A$4:O$298,4,FALSE)</f>
        <v>2028</v>
      </c>
      <c r="H172" s="40">
        <f>VLOOKUP(C172,[1]Empleos!A$4:O$298,5,FALSE)</f>
        <v>17</v>
      </c>
      <c r="I172" s="40" t="str">
        <f>VLOOKUP(C172,[1]Empleos!A$4:O$298,6,FALSE)</f>
        <v>Decreto 3745 de 2003</v>
      </c>
      <c r="J172" s="40" t="str">
        <f>VLOOKUP(C172,[1]Empleos!A$4:O$298,7,FALSE)</f>
        <v>Global</v>
      </c>
      <c r="K172" s="40" t="str">
        <f>VLOOKUP(C172,[1]Empleos!A$4:O$298,8,FALSE)</f>
        <v>Carrera Adm</v>
      </c>
      <c r="L172" s="40" t="str">
        <f>VLOOKUP(C172,[1]Empleos!A$4:O$298,9,FALSE)</f>
        <v>CA VACANCIA DEFINITIVA</v>
      </c>
      <c r="M172" s="40" t="str">
        <f>VLOOKUP(C172,[1]Empleos!A$4:O$298,10,FALSE)</f>
        <v>CA ENCARGO</v>
      </c>
      <c r="N172" s="40" t="str">
        <f>VLOOKUP(C172,[1]Empleos!A$4:O$298,11,FALSE)</f>
        <v>Secretaria_General</v>
      </c>
      <c r="O172" s="40" t="str">
        <f>VLOOKUP(C172,[1]Empleos!A$4:O$298,12,FALSE)</f>
        <v>Grupo Interno de Trabajo de Atención al Ciudadano (Resolución 000100 de enero  27 de 2014)</v>
      </c>
      <c r="P172" s="41">
        <f>VLOOKUP(C172,[1]Empleos!A$4:O$298,13,FALSE)</f>
        <v>405</v>
      </c>
      <c r="Q172" s="42">
        <f>VLOOKUP(C172,[1]Empleos!A$4:O$298,14,FALSE)</f>
        <v>6928453</v>
      </c>
      <c r="R172" s="43" t="str">
        <f>VLOOKUP(C172,[1]Empleos!A$4:O$298,15,FALSE)</f>
        <v>Dignael Ortiz Burgos toma posesión en encargo medinate acta 079 del 1 de dicimebre de 2021</v>
      </c>
      <c r="S172" s="44" t="s">
        <v>11</v>
      </c>
      <c r="T172" s="44"/>
      <c r="U172" s="46">
        <v>44531</v>
      </c>
      <c r="V172" s="47">
        <f ca="1">(TODAY()-U172)/365</f>
        <v>4.1589041095890407</v>
      </c>
      <c r="W172" s="46">
        <v>33583</v>
      </c>
      <c r="X172" s="47">
        <f t="shared" ca="1" si="15"/>
        <v>34.153424657534245</v>
      </c>
      <c r="Y172" s="13" t="s">
        <v>861</v>
      </c>
      <c r="Z172" s="40" t="str">
        <f>VLOOKUP(Y172,[1]Empleos!A$4:O$298,3,FALSE)</f>
        <v>Técnico</v>
      </c>
      <c r="AA172" s="40" t="str">
        <f>VLOOKUP(Y172,[1]Empleos!A$4:M$298,3,FALSE)</f>
        <v>Técnico</v>
      </c>
      <c r="AB172" s="40">
        <f>VLOOKUP(Y172,[1]Empleos!A$4:M$298,4,FALSE)</f>
        <v>3124</v>
      </c>
      <c r="AC172" s="40">
        <f>VLOOKUP(Y172,[1]Empleos!A$4:M$298,5,FALSE)</f>
        <v>14</v>
      </c>
      <c r="AD172" s="40" t="str">
        <f>VLOOKUP(Y172,[1]Empleos!A$4:M$298,6,FALSE)</f>
        <v>DECRETO 3745 DE 2003</v>
      </c>
      <c r="AE172" s="40" t="str">
        <f>VLOOKUP(Y172,[1]Empleos!A$4:M$298,7,FALSE)</f>
        <v>Global</v>
      </c>
      <c r="AF172" s="40" t="str">
        <f>VLOOKUP(Y172,[1]Empleos!A$4:M$298,8,FALSE)</f>
        <v>Carrera Adm</v>
      </c>
      <c r="AG172" s="40" t="str">
        <f>VLOOKUP(Y172,[1]Empleos!A$4:M$298,9,FALSE)</f>
        <v>CA VACANCIA TEMPORAL</v>
      </c>
      <c r="AH172" s="40" t="str">
        <f>VLOOKUP(Y172,[1]Empleos!A$4:M$298,10,FALSE)</f>
        <v>CA PROVISIONALIDAD</v>
      </c>
      <c r="AI172" s="40" t="str">
        <f>VLOOKUP(Y172,[1]Empleos!A$4:M$298,11,FALSE)</f>
        <v>Dirección_de_Innovación_Desarrollo_Tecnológico_y_Protección_Sanitaria</v>
      </c>
      <c r="AJ172" s="40" t="str">
        <f>VLOOKUP(Y172,[1]Empleos!A$4:M$298,12,FALSE)</f>
        <v>Grupo Interno de Trabajo de Protección Sanitaria (Resolución 000124 de febrero 11 de 2014)</v>
      </c>
      <c r="AK172" s="40" t="str">
        <f>VLOOKUP(Y172,[1]Empleos!A$4:O$298,13,FALSE)</f>
        <v>388 y 391</v>
      </c>
      <c r="AL172" s="13"/>
      <c r="AM172" s="13"/>
      <c r="AN172" s="13"/>
      <c r="AO172" s="13"/>
    </row>
    <row r="173" spans="1:41" ht="15" customHeight="1">
      <c r="A173" s="38">
        <v>79280635</v>
      </c>
      <c r="B173" s="13" t="s">
        <v>912</v>
      </c>
      <c r="C173" s="51" t="s">
        <v>913</v>
      </c>
      <c r="D173" s="51">
        <f>VLOOKUP(C173,'[3]RELACIÓN OPEC -ID'!B$1:C$188,2,FALSE)</f>
        <v>224338</v>
      </c>
      <c r="E173" s="40" t="str">
        <f>VLOOKUP(C173,[1]Empleos!A$5:B$298,2,FALSE)</f>
        <v>Profesional Universitario</v>
      </c>
      <c r="F173" s="40" t="str">
        <f>VLOOKUP(C173,[1]Empleos!A$4:O$298,3,FALSE)</f>
        <v>Profesional</v>
      </c>
      <c r="G173" s="40">
        <f>VLOOKUP(C173,[1]Empleos!A$4:O$298,4,FALSE)</f>
        <v>2044</v>
      </c>
      <c r="H173" s="40">
        <f>VLOOKUP(C173,[1]Empleos!A$4:O$298,5,FALSE)</f>
        <v>11</v>
      </c>
      <c r="I173" s="40" t="str">
        <f>VLOOKUP(C173,[1]Empleos!A$4:O$298,6,FALSE)</f>
        <v>DECRETO 1986 DE 2013</v>
      </c>
      <c r="J173" s="40" t="str">
        <f>VLOOKUP(C173,[1]Empleos!A$4:O$298,7,FALSE)</f>
        <v>Global</v>
      </c>
      <c r="K173" s="40" t="str">
        <f>VLOOKUP(C173,[1]Empleos!A$4:O$298,8,FALSE)</f>
        <v>Carrera Adm</v>
      </c>
      <c r="L173" s="40" t="str">
        <f>VLOOKUP(C173,[1]Empleos!A$4:O$298,9,FALSE)</f>
        <v>CA VACANCIA DEFINITIVA</v>
      </c>
      <c r="M173" s="40" t="str">
        <f>VLOOKUP(C173,[1]Empleos!A$4:O$298,10,FALSE)</f>
        <v>CA PROVISIONALIDAD</v>
      </c>
      <c r="N173" s="40" t="str">
        <f>VLOOKUP(C173,[1]Empleos!A$4:O$298,11,FALSE)</f>
        <v>Secretaria_General</v>
      </c>
      <c r="O173" s="40" t="str">
        <f>VLOOKUP(C173,[1]Empleos!A$4:O$298,12,FALSE)</f>
        <v>Grupo Interno de Trabajo de Atención al Ciudadano (Resolución 000100 de enero  27 de 2014)</v>
      </c>
      <c r="P173" s="41">
        <f>VLOOKUP(C173,[1]Empleos!A$4:O$298,13,FALSE)</f>
        <v>457</v>
      </c>
      <c r="Q173" s="42">
        <f>VLOOKUP(C173,[1]Empleos!A$4:O$298,14,FALSE)</f>
        <v>4492340</v>
      </c>
      <c r="R173" s="43">
        <f>VLOOKUP(C173,[1]Empleos!A$4:O$298,15,FALSE)</f>
        <v>0</v>
      </c>
      <c r="S173" s="44" t="s">
        <v>11</v>
      </c>
      <c r="T173" s="44"/>
      <c r="U173" s="46"/>
      <c r="V173" s="47">
        <f ca="1">(TODAY()-W173)/365</f>
        <v>12.024657534246575</v>
      </c>
      <c r="W173" s="46">
        <v>41660</v>
      </c>
      <c r="X173" s="47">
        <f t="shared" ca="1" si="15"/>
        <v>12.024657534246575</v>
      </c>
      <c r="Y173" s="13" t="s">
        <v>599</v>
      </c>
      <c r="Z173" s="40"/>
      <c r="AA173" s="40"/>
      <c r="AB173" s="40"/>
      <c r="AC173" s="40"/>
      <c r="AD173" s="40"/>
      <c r="AE173" s="40"/>
      <c r="AF173" s="40"/>
      <c r="AG173" s="40"/>
      <c r="AH173" s="40"/>
      <c r="AI173" s="40"/>
      <c r="AJ173" s="40"/>
      <c r="AK173" s="40"/>
      <c r="AL173" s="13"/>
      <c r="AM173" s="13"/>
      <c r="AN173" s="13"/>
      <c r="AO173" s="13"/>
    </row>
    <row r="174" spans="1:41" ht="15" customHeight="1">
      <c r="A174" s="38">
        <v>51740233</v>
      </c>
      <c r="B174" s="13" t="s">
        <v>914</v>
      </c>
      <c r="C174" s="51" t="s">
        <v>915</v>
      </c>
      <c r="D174" s="51">
        <f>VLOOKUP(C174,'[3]RELACIÓN OPEC -ID'!B$1:C$188,2,FALSE)</f>
        <v>224159</v>
      </c>
      <c r="E174" s="40" t="str">
        <f>VLOOKUP(C174,[1]Empleos!A$5:B$298,2,FALSE)</f>
        <v>Tecnico Administrativo</v>
      </c>
      <c r="F174" s="40" t="str">
        <f>VLOOKUP(C174,[1]Empleos!A$4:O$298,3,FALSE)</f>
        <v>Técnico</v>
      </c>
      <c r="G174" s="40">
        <f>VLOOKUP(C174,[1]Empleos!A$4:O$298,4,FALSE)</f>
        <v>3124</v>
      </c>
      <c r="H174" s="40">
        <f>VLOOKUP(C174,[1]Empleos!A$4:O$298,5,FALSE)</f>
        <v>15</v>
      </c>
      <c r="I174" s="40" t="str">
        <f>VLOOKUP(C174,[1]Empleos!A$4:O$298,6,FALSE)</f>
        <v>DECRETO 1986 DE 2013</v>
      </c>
      <c r="J174" s="40" t="str">
        <f>VLOOKUP(C174,[1]Empleos!A$4:O$298,7,FALSE)</f>
        <v>Global</v>
      </c>
      <c r="K174" s="40" t="str">
        <f>VLOOKUP(C174,[1]Empleos!A$4:O$298,8,FALSE)</f>
        <v>Carrera Adm</v>
      </c>
      <c r="L174" s="40" t="str">
        <f>VLOOKUP(C174,[1]Empleos!A$4:O$298,9,FALSE)</f>
        <v>CA VACANCIA DEFINITIVA</v>
      </c>
      <c r="M174" s="40" t="str">
        <f>VLOOKUP(C174,[1]Empleos!A$4:O$298,10,FALSE)</f>
        <v>CA PROVISIONALIDAD</v>
      </c>
      <c r="N174" s="40" t="str">
        <f>VLOOKUP(C174,[1]Empleos!A$4:O$298,11,FALSE)</f>
        <v>Secretaria_General</v>
      </c>
      <c r="O174" s="40" t="str">
        <f>VLOOKUP(C174,[1]Empleos!A$4:O$298,12,FALSE)</f>
        <v>Grupo Interno de Trabajo de Atención al Ciudadano (Resolución 000100 de enero  27 de 2014)</v>
      </c>
      <c r="P174" s="41" t="str">
        <f>VLOOKUP(C174,[1]Empleos!A$4:O$298,13,FALSE)</f>
        <v xml:space="preserve">46, 47 y 48  Resolución 000112 del 29 de abril de 2024 </v>
      </c>
      <c r="Q174" s="42">
        <f>VLOOKUP(C174,[1]Empleos!A$4:O$298,14,FALSE)</f>
        <v>3147287</v>
      </c>
      <c r="R174" s="43">
        <f>VLOOKUP(C174,[1]Empleos!A$4:O$298,15,FALSE)</f>
        <v>0</v>
      </c>
      <c r="S174" s="44" t="s">
        <v>11</v>
      </c>
      <c r="T174" s="44"/>
      <c r="U174" s="46"/>
      <c r="V174" s="47">
        <f ca="1">(TODAY()-W174)/365</f>
        <v>17.947945205479453</v>
      </c>
      <c r="W174" s="46">
        <v>39498</v>
      </c>
      <c r="X174" s="47">
        <f t="shared" ca="1" si="15"/>
        <v>17.947945205479453</v>
      </c>
      <c r="Y174" s="13" t="s">
        <v>599</v>
      </c>
      <c r="Z174" s="40"/>
      <c r="AA174" s="40"/>
      <c r="AB174" s="40"/>
      <c r="AC174" s="40"/>
      <c r="AD174" s="40"/>
      <c r="AE174" s="40"/>
      <c r="AF174" s="40"/>
      <c r="AG174" s="40"/>
      <c r="AH174" s="40"/>
      <c r="AI174" s="40"/>
      <c r="AJ174" s="40"/>
      <c r="AK174" s="40"/>
      <c r="AL174" s="13"/>
      <c r="AM174" s="13"/>
      <c r="AN174" s="13"/>
      <c r="AO174" s="13"/>
    </row>
    <row r="175" spans="1:41" ht="15" hidden="1" customHeight="1">
      <c r="A175" s="38">
        <v>51720991</v>
      </c>
      <c r="B175" s="13" t="s">
        <v>916</v>
      </c>
      <c r="C175" s="51" t="s">
        <v>917</v>
      </c>
      <c r="D175" s="39" t="s">
        <v>577</v>
      </c>
      <c r="E175" s="40" t="str">
        <f>VLOOKUP(C175,[1]Empleos!A$5:B$298,2,FALSE)</f>
        <v>Auxiliar Administrativo</v>
      </c>
      <c r="F175" s="40" t="str">
        <f>VLOOKUP(C175,[1]Empleos!A$4:O$298,3,FALSE)</f>
        <v>Asistencial</v>
      </c>
      <c r="G175" s="40">
        <f>VLOOKUP(C175,[1]Empleos!A$4:O$298,4,FALSE)</f>
        <v>4044</v>
      </c>
      <c r="H175" s="40">
        <f>VLOOKUP(C175,[1]Empleos!A$4:O$298,5,FALSE)</f>
        <v>11</v>
      </c>
      <c r="I175" s="40" t="str">
        <f>VLOOKUP(C175,[1]Empleos!A$4:O$298,6,FALSE)</f>
        <v>DECRETO 3745 DE 2003</v>
      </c>
      <c r="J175" s="40" t="str">
        <f>VLOOKUP(C175,[1]Empleos!A$4:O$298,7,FALSE)</f>
        <v>Global</v>
      </c>
      <c r="K175" s="40" t="str">
        <f>VLOOKUP(C175,[1]Empleos!A$4:O$298,8,FALSE)</f>
        <v>Carrera Adm</v>
      </c>
      <c r="L175" s="40" t="str">
        <f>VLOOKUP(C175,[1]Empleos!A$4:O$298,9,FALSE)</f>
        <v>CA VACANCIA TEMPORAL</v>
      </c>
      <c r="M175" s="40" t="str">
        <f>VLOOKUP(C175,[1]Empleos!A$4:O$298,10,FALSE)</f>
        <v>CA PROVISIONALIDAD</v>
      </c>
      <c r="N175" s="40" t="str">
        <f>VLOOKUP(C175,[1]Empleos!A$4:O$298,11,FALSE)</f>
        <v>Secretaria_General</v>
      </c>
      <c r="O175" s="40" t="str">
        <f>VLOOKUP(C175,[1]Empleos!A$4:O$298,12,FALSE)</f>
        <v>Grupo Interno de Trabajo de Atención al Ciudadano (Resolución 000100 de enero  27 de 2014)</v>
      </c>
      <c r="P175" s="41">
        <f>VLOOKUP(C175,[1]Empleos!A$4:O$298,13,FALSE)</f>
        <v>581</v>
      </c>
      <c r="Q175" s="42">
        <f>VLOOKUP(C175,[1]Empleos!A$4:O$298,14,FALSE)</f>
        <v>1909076</v>
      </c>
      <c r="R175" s="43">
        <f>VLOOKUP(C175,[1]Empleos!A$4:O$298,15,FALSE)</f>
        <v>0</v>
      </c>
      <c r="S175" s="44" t="s">
        <v>11</v>
      </c>
      <c r="T175" s="44"/>
      <c r="U175" s="46"/>
      <c r="V175" s="47">
        <f ca="1">(TODAY()-W175)/365</f>
        <v>8.9698630136986299</v>
      </c>
      <c r="W175" s="46">
        <v>42775</v>
      </c>
      <c r="X175" s="47">
        <f t="shared" ca="1" si="15"/>
        <v>8.9698630136986299</v>
      </c>
      <c r="Y175" s="13" t="s">
        <v>599</v>
      </c>
      <c r="Z175" s="40"/>
      <c r="AA175" s="40"/>
      <c r="AB175" s="40"/>
      <c r="AC175" s="40"/>
      <c r="AD175" s="40"/>
      <c r="AE175" s="40"/>
      <c r="AF175" s="40"/>
      <c r="AG175" s="40"/>
      <c r="AH175" s="40"/>
      <c r="AI175" s="40"/>
      <c r="AJ175" s="40"/>
      <c r="AK175" s="40"/>
      <c r="AL175" s="13"/>
      <c r="AM175" s="13"/>
      <c r="AN175" s="13"/>
      <c r="AO175" s="13"/>
    </row>
    <row r="176" spans="1:41" s="68" customFormat="1" ht="15" customHeight="1">
      <c r="A176" s="53">
        <v>51947451</v>
      </c>
      <c r="B176" s="38" t="s">
        <v>918</v>
      </c>
      <c r="C176" s="39" t="s">
        <v>919</v>
      </c>
      <c r="D176" s="51">
        <f>VLOOKUP(C176,'[3]RELACIÓN OPEC -ID'!B$1:C$188,2,FALSE)</f>
        <v>224340</v>
      </c>
      <c r="E176" s="40" t="str">
        <f>VLOOKUP(C176,[1]Empleos!A$5:B$298,2,FALSE)</f>
        <v>Profesional Especializado</v>
      </c>
      <c r="F176" s="40" t="str">
        <f>VLOOKUP(C176,[1]Empleos!A$4:O$298,3,FALSE)</f>
        <v>Profesional</v>
      </c>
      <c r="G176" s="40">
        <f>VLOOKUP(C176,[1]Empleos!A$4:O$298,4,FALSE)</f>
        <v>2028</v>
      </c>
      <c r="H176" s="40">
        <f>VLOOKUP(C176,[1]Empleos!A$4:O$298,5,FALSE)</f>
        <v>17</v>
      </c>
      <c r="I176" s="40" t="str">
        <f>VLOOKUP(C176,[1]Empleos!A$4:O$298,6,FALSE)</f>
        <v>Decreto 3745 de 2003</v>
      </c>
      <c r="J176" s="40" t="str">
        <f>VLOOKUP(C176,[1]Empleos!A$4:O$298,7,FALSE)</f>
        <v>Global</v>
      </c>
      <c r="K176" s="40" t="str">
        <f>VLOOKUP(C176,[1]Empleos!A$4:O$298,8,FALSE)</f>
        <v>Carrera Adm</v>
      </c>
      <c r="L176" s="40" t="str">
        <f>VLOOKUP(C176,[1]Empleos!A$4:O$298,9,FALSE)</f>
        <v>CA VACANCIA DEFINITIVA</v>
      </c>
      <c r="M176" s="40" t="str">
        <f>VLOOKUP(C176,[1]Empleos!A$4:O$298,10,FALSE)</f>
        <v>CA PROVISIONALIDAD</v>
      </c>
      <c r="N176" s="40" t="str">
        <f>VLOOKUP(C176,[1]Empleos!A$4:O$298,11,FALSE)</f>
        <v>Secretaria_General</v>
      </c>
      <c r="O176" s="40" t="str">
        <f>VLOOKUP(C176,[1]Empleos!A$4:O$298,12,FALSE)</f>
        <v>Grupo Interno de Trabajo de Gestión de Entidades Liquidadas (Resolución 000365 de octubre 17 de 2013)</v>
      </c>
      <c r="P176" s="41">
        <f>VLOOKUP(C176,[1]Empleos!A$4:O$298,13,FALSE)</f>
        <v>402</v>
      </c>
      <c r="Q176" s="42">
        <f>VLOOKUP(C176,[1]Empleos!A$4:O$298,14,FALSE)</f>
        <v>6928453</v>
      </c>
      <c r="R176" s="43">
        <f>VLOOKUP(C176,[1]Empleos!A$4:O$298,15,FALSE)</f>
        <v>0</v>
      </c>
      <c r="S176" s="44" t="s">
        <v>11</v>
      </c>
      <c r="T176" s="44"/>
      <c r="U176" s="46"/>
      <c r="V176" s="47">
        <f ca="1">(TODAY()-W176)/365</f>
        <v>14.27945205479452</v>
      </c>
      <c r="W176" s="46">
        <v>40837</v>
      </c>
      <c r="X176" s="47">
        <f t="shared" ca="1" si="15"/>
        <v>14.27945205479452</v>
      </c>
      <c r="Y176" s="38" t="s">
        <v>599</v>
      </c>
      <c r="Z176" s="67"/>
      <c r="AA176" s="40"/>
      <c r="AB176" s="40"/>
      <c r="AC176" s="40"/>
      <c r="AD176" s="40"/>
      <c r="AE176" s="40"/>
      <c r="AF176" s="40"/>
      <c r="AG176" s="40"/>
      <c r="AH176" s="40"/>
      <c r="AI176" s="40"/>
      <c r="AJ176" s="40"/>
      <c r="AK176" s="40"/>
      <c r="AL176" s="38"/>
      <c r="AM176" s="38"/>
      <c r="AN176" s="38"/>
      <c r="AO176" s="38"/>
    </row>
    <row r="177" spans="1:41" ht="15" customHeight="1">
      <c r="A177" s="38">
        <v>80361345</v>
      </c>
      <c r="B177" s="54" t="s">
        <v>920</v>
      </c>
      <c r="C177" s="51" t="s">
        <v>921</v>
      </c>
      <c r="D177" s="51">
        <f>VLOOKUP(C177,'[3]RELACIÓN OPEC -ID'!B$1:C$188,2,FALSE)</f>
        <v>226467</v>
      </c>
      <c r="E177" s="40" t="str">
        <f>VLOOKUP(C177,[1]Empleos!A$5:B$298,2,FALSE)</f>
        <v>Profesional Especializado</v>
      </c>
      <c r="F177" s="40" t="str">
        <f>VLOOKUP(C177,[1]Empleos!A$4:O$298,3,FALSE)</f>
        <v>Profesional</v>
      </c>
      <c r="G177" s="40">
        <f>VLOOKUP(C177,[1]Empleos!A$4:O$298,4,FALSE)</f>
        <v>2028</v>
      </c>
      <c r="H177" s="40">
        <f>VLOOKUP(C177,[1]Empleos!A$4:O$298,5,FALSE)</f>
        <v>15</v>
      </c>
      <c r="I177" s="40" t="str">
        <f>VLOOKUP(C177,[1]Empleos!A$4:O$298,6,FALSE)</f>
        <v>Decreto 1986 de 2013</v>
      </c>
      <c r="J177" s="40" t="str">
        <f>VLOOKUP(C177,[1]Empleos!A$4:O$298,7,FALSE)</f>
        <v>Global</v>
      </c>
      <c r="K177" s="40" t="str">
        <f>VLOOKUP(C177,[1]Empleos!A$4:O$298,8,FALSE)</f>
        <v>Carrera Adm</v>
      </c>
      <c r="L177" s="40" t="str">
        <f>VLOOKUP(C177,[1]Empleos!A$4:O$298,9,FALSE)</f>
        <v>CA VACANCIA DEFINITIVA</v>
      </c>
      <c r="M177" s="40" t="str">
        <f>VLOOKUP(C177,[1]Empleos!A$4:O$298,10,FALSE)</f>
        <v>CA ENCARGO</v>
      </c>
      <c r="N177" s="40" t="str">
        <f>VLOOKUP(C177,[1]Empleos!A$4:O$298,11,FALSE)</f>
        <v>Secretaria_General</v>
      </c>
      <c r="O177" s="40" t="str">
        <f>VLOOKUP(C177,[1]Empleos!A$4:O$298,12,FALSE)</f>
        <v>Grupo Interno de Trabajo de Gestión de Entidades Liquidadas (Resolución 000365 de octubre 17 de 2013)</v>
      </c>
      <c r="P177" s="41" t="str">
        <f>VLOOKUP(C177,[1]Empleos!A$4:O$298,13,FALSE)</f>
        <v xml:space="preserve">26, 27 y 28 Resolución 000112 del 29 de abril de 2024 </v>
      </c>
      <c r="Q177" s="42">
        <f>VLOOKUP(C177,[1]Empleos!A$4:O$298,14,FALSE)</f>
        <v>6109678</v>
      </c>
      <c r="R177" s="43" t="str">
        <f>VLOOKUP(C177,[1]Empleos!A$4:O$298,15,FALSE)</f>
        <v xml:space="preserve">Carlos Humberto Arias  toma posesión en encargo mediante acta 013 del 8 de mayo de 2013 </v>
      </c>
      <c r="S177" s="44" t="s">
        <v>11</v>
      </c>
      <c r="T177" s="44"/>
      <c r="U177" s="46">
        <v>41402</v>
      </c>
      <c r="V177" s="47">
        <f ca="1">(TODAY()-U177)/365</f>
        <v>12.731506849315069</v>
      </c>
      <c r="W177" s="46">
        <v>35622</v>
      </c>
      <c r="X177" s="47">
        <f t="shared" ca="1" si="15"/>
        <v>28.567123287671233</v>
      </c>
      <c r="Y177" s="13" t="s">
        <v>897</v>
      </c>
      <c r="Z177" s="40" t="str">
        <f>VLOOKUP(Y177,[1]Empleos!A$4:O$298,3,FALSE)</f>
        <v>Profesional</v>
      </c>
      <c r="AA177" s="40" t="str">
        <f>VLOOKUP(Y177,[1]Empleos!A$4:M$298,3,FALSE)</f>
        <v>Profesional</v>
      </c>
      <c r="AB177" s="40">
        <f>VLOOKUP(Y177,[1]Empleos!A$4:M$298,4,FALSE)</f>
        <v>2028</v>
      </c>
      <c r="AC177" s="40">
        <f>VLOOKUP(Y177,[1]Empleos!A$4:M$298,5,FALSE)</f>
        <v>14</v>
      </c>
      <c r="AD177" s="40" t="str">
        <f>VLOOKUP(Y177,[1]Empleos!A$4:M$298,6,FALSE)</f>
        <v>Decreto 1986 de 2013</v>
      </c>
      <c r="AE177" s="40" t="str">
        <f>VLOOKUP(Y177,[1]Empleos!A$4:M$298,7,FALSE)</f>
        <v>Global</v>
      </c>
      <c r="AF177" s="40" t="str">
        <f>VLOOKUP(Y177,[1]Empleos!A$4:M$298,8,FALSE)</f>
        <v>Carrera Adm</v>
      </c>
      <c r="AG177" s="40" t="str">
        <f>VLOOKUP(Y177,[1]Empleos!A$4:M$298,9,FALSE)</f>
        <v>CA VACANCIA TEMPORAL</v>
      </c>
      <c r="AH177" s="40" t="str">
        <f>VLOOKUP(Y177,[1]Empleos!A$4:M$298,10,FALSE)</f>
        <v>CA PROVISIONALIDAD</v>
      </c>
      <c r="AI177" s="40" t="str">
        <f>VLOOKUP(Y177,[1]Empleos!A$4:M$298,11,FALSE)</f>
        <v>Secretaria_General</v>
      </c>
      <c r="AJ177" s="40" t="str">
        <f>VLOOKUP(Y177,[1]Empleos!A$4:M$298,12,FALSE)</f>
        <v>Grupo Interno de Trabajo de Administración del Sistema Integrado de Gestión (Resolución 000416 de dicimebre 4 de 2013)</v>
      </c>
      <c r="AK177" s="40">
        <f>VLOOKUP(Y177,[1]Empleos!A$4:O$298,13,FALSE)</f>
        <v>429</v>
      </c>
      <c r="AL177" s="13"/>
      <c r="AM177" s="13"/>
      <c r="AN177" s="13"/>
      <c r="AO177" s="13"/>
    </row>
    <row r="178" spans="1:41" ht="15" customHeight="1">
      <c r="A178" s="38">
        <v>53101651</v>
      </c>
      <c r="B178" s="13" t="s">
        <v>922</v>
      </c>
      <c r="C178" s="51" t="s">
        <v>923</v>
      </c>
      <c r="D178" s="51">
        <f>VLOOKUP(C178,'[3]RELACIÓN OPEC -ID'!B$1:C$188,2,FALSE)</f>
        <v>224177</v>
      </c>
      <c r="E178" s="40" t="str">
        <f>VLOOKUP(C178,[1]Empleos!A$5:B$298,2,FALSE)</f>
        <v>Profesional Especializado</v>
      </c>
      <c r="F178" s="40" t="str">
        <f>VLOOKUP(C178,[1]Empleos!A$4:O$298,3,FALSE)</f>
        <v>Profesional</v>
      </c>
      <c r="G178" s="40">
        <f>VLOOKUP(C178,[1]Empleos!A$4:O$298,4,FALSE)</f>
        <v>2028</v>
      </c>
      <c r="H178" s="40">
        <f>VLOOKUP(C178,[1]Empleos!A$4:O$298,5,FALSE)</f>
        <v>14</v>
      </c>
      <c r="I178" s="40" t="str">
        <f>VLOOKUP(C178,[1]Empleos!A$4:O$298,6,FALSE)</f>
        <v>Decreto 1986 de 2013</v>
      </c>
      <c r="J178" s="40" t="str">
        <f>VLOOKUP(C178,[1]Empleos!A$4:O$298,7,FALSE)</f>
        <v>Global</v>
      </c>
      <c r="K178" s="40" t="str">
        <f>VLOOKUP(C178,[1]Empleos!A$4:O$298,8,FALSE)</f>
        <v>Carrera Adm</v>
      </c>
      <c r="L178" s="40" t="str">
        <f>VLOOKUP(C178,[1]Empleos!A$4:O$298,9,FALSE)</f>
        <v>CA VACANCIA DEFINITIVA</v>
      </c>
      <c r="M178" s="40" t="str">
        <f>VLOOKUP(C178,[1]Empleos!A$4:O$298,10,FALSE)</f>
        <v>CA PROVISIONALIDAD</v>
      </c>
      <c r="N178" s="40" t="str">
        <f>VLOOKUP(C178,[1]Empleos!A$4:O$298,11,FALSE)</f>
        <v>Secretaria_General</v>
      </c>
      <c r="O178" s="40" t="str">
        <f>VLOOKUP(C178,[1]Empleos!A$4:O$298,12,FALSE)</f>
        <v>Grupo Interno de Trabajo de Gestión de Entidades Liquidadas (Resolución 000365 de octubre 17 de 2013)</v>
      </c>
      <c r="P178" s="41">
        <f>VLOOKUP(C178,[1]Empleos!A$4:O$298,13,FALSE)</f>
        <v>425</v>
      </c>
      <c r="Q178" s="42">
        <f>VLOOKUP(C178,[1]Empleos!A$4:O$298,14,FALSE)</f>
        <v>5526100</v>
      </c>
      <c r="R178" s="43">
        <f>VLOOKUP(C178,[1]Empleos!A$4:O$298,15,FALSE)</f>
        <v>0</v>
      </c>
      <c r="S178" s="44" t="s">
        <v>11</v>
      </c>
      <c r="T178" s="44"/>
      <c r="U178" s="46"/>
      <c r="V178" s="47">
        <f ca="1">(TODAY()-W178)/365</f>
        <v>12.054794520547945</v>
      </c>
      <c r="W178" s="46">
        <v>41649</v>
      </c>
      <c r="X178" s="47">
        <f t="shared" ca="1" si="15"/>
        <v>12.054794520547945</v>
      </c>
      <c r="Y178" s="13" t="s">
        <v>599</v>
      </c>
      <c r="Z178" s="40"/>
      <c r="AA178" s="40"/>
      <c r="AB178" s="40"/>
      <c r="AC178" s="40"/>
      <c r="AD178" s="40"/>
      <c r="AE178" s="40"/>
      <c r="AF178" s="40"/>
      <c r="AG178" s="40"/>
      <c r="AH178" s="40"/>
      <c r="AI178" s="40"/>
      <c r="AJ178" s="40"/>
      <c r="AK178" s="40"/>
      <c r="AL178" s="13"/>
      <c r="AM178" s="13"/>
      <c r="AN178" s="13"/>
      <c r="AO178" s="13"/>
    </row>
    <row r="179" spans="1:41" ht="15" customHeight="1">
      <c r="A179" s="38">
        <v>52177673</v>
      </c>
      <c r="B179" s="13" t="s">
        <v>924</v>
      </c>
      <c r="C179" s="39" t="s">
        <v>925</v>
      </c>
      <c r="D179" s="51">
        <f>VLOOKUP(C179,'[3]RELACIÓN OPEC -ID'!B$1:C$188,2,FALSE)</f>
        <v>224341</v>
      </c>
      <c r="E179" s="40" t="str">
        <f>VLOOKUP(C179,[1]Empleos!A$5:B$298,2,FALSE)</f>
        <v>Profesional Especializado</v>
      </c>
      <c r="F179" s="40" t="str">
        <f>VLOOKUP(C179,[1]Empleos!A$4:O$298,3,FALSE)</f>
        <v>Profesional</v>
      </c>
      <c r="G179" s="40">
        <f>VLOOKUP(C179,[1]Empleos!A$4:O$298,4,FALSE)</f>
        <v>2028</v>
      </c>
      <c r="H179" s="40">
        <f>VLOOKUP(C179,[1]Empleos!A$4:O$298,5,FALSE)</f>
        <v>12</v>
      </c>
      <c r="I179" s="40" t="str">
        <f>VLOOKUP(C179,[1]Empleos!A$4:O$298,6,FALSE)</f>
        <v>DECRETO 1986 DE 2013</v>
      </c>
      <c r="J179" s="40" t="str">
        <f>VLOOKUP(C179,[1]Empleos!A$4:O$298,7,FALSE)</f>
        <v>Global</v>
      </c>
      <c r="K179" s="40" t="str">
        <f>VLOOKUP(C179,[1]Empleos!A$4:O$298,8,FALSE)</f>
        <v>Carrera Adm</v>
      </c>
      <c r="L179" s="40" t="str">
        <f>VLOOKUP(C179,[1]Empleos!A$4:O$298,9,FALSE)</f>
        <v>CA VACANCIA DEFINITIVA</v>
      </c>
      <c r="M179" s="40" t="str">
        <f>VLOOKUP(C179,[1]Empleos!A$4:O$298,10,FALSE)</f>
        <v>CA PROVISIONALIDAD</v>
      </c>
      <c r="N179" s="40" t="str">
        <f>VLOOKUP(C179,[1]Empleos!A$4:O$298,11,FALSE)</f>
        <v>Secretaria_General</v>
      </c>
      <c r="O179" s="40" t="str">
        <f>VLOOKUP(C179,[1]Empleos!A$4:O$298,12,FALSE)</f>
        <v>Grupo Interno de Trabajo de Gestión de Entidades Liquidadas (Resolución 000365 de octubre 17 de 2013)</v>
      </c>
      <c r="P179" s="41">
        <f>VLOOKUP(C179,[1]Empleos!A$4:O$298,13,FALSE)</f>
        <v>451</v>
      </c>
      <c r="Q179" s="42">
        <f>VLOOKUP(C179,[1]Empleos!A$4:O$298,14,FALSE)</f>
        <v>4766134</v>
      </c>
      <c r="R179" s="43">
        <f>VLOOKUP(C179,[1]Empleos!A$4:O$298,15,FALSE)</f>
        <v>0</v>
      </c>
      <c r="S179" s="44" t="s">
        <v>11</v>
      </c>
      <c r="T179" s="44"/>
      <c r="U179" s="46"/>
      <c r="V179" s="47">
        <f ca="1">(TODAY()-W179)/365</f>
        <v>10.27945205479452</v>
      </c>
      <c r="W179" s="46">
        <v>42297</v>
      </c>
      <c r="X179" s="47">
        <f t="shared" ca="1" si="15"/>
        <v>10.27945205479452</v>
      </c>
      <c r="Y179" s="13" t="s">
        <v>599</v>
      </c>
      <c r="Z179" s="40"/>
      <c r="AA179" s="40"/>
      <c r="AB179" s="40"/>
      <c r="AC179" s="40"/>
      <c r="AD179" s="40"/>
      <c r="AE179" s="40"/>
      <c r="AF179" s="40"/>
      <c r="AG179" s="40"/>
      <c r="AH179" s="40"/>
      <c r="AI179" s="40"/>
      <c r="AJ179" s="40"/>
      <c r="AK179" s="40"/>
      <c r="AL179" s="13"/>
      <c r="AM179" s="13"/>
      <c r="AN179" s="13"/>
      <c r="AO179" s="13"/>
    </row>
    <row r="180" spans="1:41" ht="15" customHeight="1">
      <c r="A180" s="38">
        <v>1018437192</v>
      </c>
      <c r="B180" s="13" t="s">
        <v>926</v>
      </c>
      <c r="C180" s="39" t="s">
        <v>927</v>
      </c>
      <c r="D180" s="51">
        <f>VLOOKUP(C180,'[3]RELACIÓN OPEC -ID'!B$1:C$188,2,FALSE)</f>
        <v>224341</v>
      </c>
      <c r="E180" s="40" t="str">
        <f>VLOOKUP(C180,[1]Empleos!A$5:B$298,2,FALSE)</f>
        <v>Profesional Especializado</v>
      </c>
      <c r="F180" s="40" t="str">
        <f>VLOOKUP(C180,[1]Empleos!A$4:O$298,3,FALSE)</f>
        <v>Profesional</v>
      </c>
      <c r="G180" s="40">
        <f>VLOOKUP(C180,[1]Empleos!A$4:O$298,4,FALSE)</f>
        <v>2028</v>
      </c>
      <c r="H180" s="40">
        <f>VLOOKUP(C180,[1]Empleos!A$4:O$298,5,FALSE)</f>
        <v>12</v>
      </c>
      <c r="I180" s="40" t="str">
        <f>VLOOKUP(C180,[1]Empleos!A$4:O$298,6,FALSE)</f>
        <v>DECRETO 1986 DE 2013</v>
      </c>
      <c r="J180" s="40" t="str">
        <f>VLOOKUP(C180,[1]Empleos!A$4:O$298,7,FALSE)</f>
        <v>Global</v>
      </c>
      <c r="K180" s="40" t="str">
        <f>VLOOKUP(C180,[1]Empleos!A$4:O$298,8,FALSE)</f>
        <v>Carrera Adm</v>
      </c>
      <c r="L180" s="40" t="str">
        <f>VLOOKUP(C180,[1]Empleos!A$4:O$298,9,FALSE)</f>
        <v>CA VACANCIA DEFINITIVA</v>
      </c>
      <c r="M180" s="40" t="str">
        <f>VLOOKUP(C180,[1]Empleos!A$4:O$298,10,FALSE)</f>
        <v>CA PROVISIONALIDAD</v>
      </c>
      <c r="N180" s="40" t="str">
        <f>VLOOKUP(C180,[1]Empleos!A$4:O$298,11,FALSE)</f>
        <v>Secretaria_General</v>
      </c>
      <c r="O180" s="40" t="str">
        <f>VLOOKUP(C180,[1]Empleos!A$4:O$298,12,FALSE)</f>
        <v>Grupo Interno de Trabajo de Gestión de Entidades Liquidadas (Resolución 000365 de octubre 17 de 2013)</v>
      </c>
      <c r="P180" s="41" t="str">
        <f>VLOOKUP(C180,[1]Empleos!A$4:O$298,13,FALSE)</f>
        <v>448-451-454</v>
      </c>
      <c r="Q180" s="42">
        <f>VLOOKUP(C180,[1]Empleos!A$4:O$298,14,FALSE)</f>
        <v>4766134</v>
      </c>
      <c r="R180" s="43">
        <f>VLOOKUP(C180,[1]Empleos!A$4:O$298,15,FALSE)</f>
        <v>0</v>
      </c>
      <c r="S180" s="44" t="s">
        <v>11</v>
      </c>
      <c r="T180" s="44"/>
      <c r="U180" s="46"/>
      <c r="V180" s="47">
        <f ca="1">(TODAY()-W180)/365</f>
        <v>13.64931506849315</v>
      </c>
      <c r="W180" s="46">
        <v>41067</v>
      </c>
      <c r="X180" s="47">
        <f t="shared" ca="1" si="15"/>
        <v>13.64931506849315</v>
      </c>
      <c r="Y180" s="13" t="s">
        <v>599</v>
      </c>
      <c r="Z180" s="40"/>
      <c r="AA180" s="40"/>
      <c r="AB180" s="40"/>
      <c r="AC180" s="40"/>
      <c r="AD180" s="40"/>
      <c r="AE180" s="40"/>
      <c r="AF180" s="40"/>
      <c r="AG180" s="40"/>
      <c r="AH180" s="40"/>
      <c r="AI180" s="40"/>
      <c r="AJ180" s="40"/>
      <c r="AK180" s="40"/>
      <c r="AL180" s="13"/>
      <c r="AM180" s="13"/>
      <c r="AN180" s="13"/>
      <c r="AO180" s="13"/>
    </row>
    <row r="181" spans="1:41" ht="15" customHeight="1">
      <c r="A181" s="38">
        <v>80217986</v>
      </c>
      <c r="B181" s="13" t="s">
        <v>928</v>
      </c>
      <c r="C181" s="51" t="s">
        <v>929</v>
      </c>
      <c r="D181" s="51">
        <f>VLOOKUP(C181,'[3]RELACIÓN OPEC -ID'!B$1:C$188,2,FALSE)</f>
        <v>224342</v>
      </c>
      <c r="E181" s="40" t="str">
        <f>VLOOKUP(C181,[1]Empleos!A$5:B$298,2,FALSE)</f>
        <v>Tecnico</v>
      </c>
      <c r="F181" s="40" t="str">
        <f>VLOOKUP(C181,[1]Empleos!A$4:O$298,3,FALSE)</f>
        <v>Técnico</v>
      </c>
      <c r="G181" s="40">
        <f>VLOOKUP(C181,[1]Empleos!A$4:O$298,4,FALSE)</f>
        <v>3100</v>
      </c>
      <c r="H181" s="40">
        <f>VLOOKUP(C181,[1]Empleos!A$4:O$298,5,FALSE)</f>
        <v>16</v>
      </c>
      <c r="I181" s="40" t="str">
        <f>VLOOKUP(C181,[1]Empleos!A$4:O$298,6,FALSE)</f>
        <v>DECRETO 3745 DE 2003</v>
      </c>
      <c r="J181" s="40" t="str">
        <f>VLOOKUP(C181,[1]Empleos!A$4:O$298,7,FALSE)</f>
        <v>Global</v>
      </c>
      <c r="K181" s="40" t="str">
        <f>VLOOKUP(C181,[1]Empleos!A$4:O$298,8,FALSE)</f>
        <v>Carrera Adm</v>
      </c>
      <c r="L181" s="40" t="str">
        <f>VLOOKUP(C181,[1]Empleos!A$4:O$298,9,FALSE)</f>
        <v>CA VACANCIA DEFINITIVA</v>
      </c>
      <c r="M181" s="40" t="str">
        <f>VLOOKUP(C181,[1]Empleos!A$4:O$298,10,FALSE)</f>
        <v>CA PROVISIONALIDAD</v>
      </c>
      <c r="N181" s="40" t="str">
        <f>VLOOKUP(C181,[1]Empleos!A$4:O$298,11,FALSE)</f>
        <v>Secretaria_General</v>
      </c>
      <c r="O181" s="40" t="str">
        <f>VLOOKUP(C181,[1]Empleos!A$4:O$298,12,FALSE)</f>
        <v>Grupo Interno de Trabajo de Gestión de Entidades Liquidadas (Resolución 000365 de octubre 17 de 2013)</v>
      </c>
      <c r="P181" s="41">
        <f>VLOOKUP(C181,[1]Empleos!A$4:O$298,13,FALSE)</f>
        <v>459</v>
      </c>
      <c r="Q181" s="42">
        <f>VLOOKUP(C181,[1]Empleos!A$4:O$298,14,FALSE)</f>
        <v>3556004</v>
      </c>
      <c r="R181" s="43">
        <f>VLOOKUP(C181,[1]Empleos!A$4:O$298,15,FALSE)</f>
        <v>0</v>
      </c>
      <c r="S181" s="44" t="s">
        <v>11</v>
      </c>
      <c r="T181" s="44"/>
      <c r="U181" s="46"/>
      <c r="V181" s="47">
        <f ca="1">(TODAY()-W181)/365</f>
        <v>12.021917808219179</v>
      </c>
      <c r="W181" s="46">
        <v>41661</v>
      </c>
      <c r="X181" s="47">
        <f t="shared" ca="1" si="15"/>
        <v>12.021917808219179</v>
      </c>
      <c r="Y181" s="13" t="s">
        <v>599</v>
      </c>
      <c r="Z181" s="40"/>
      <c r="AA181" s="40"/>
      <c r="AB181" s="40"/>
      <c r="AC181" s="40"/>
      <c r="AD181" s="40"/>
      <c r="AE181" s="40"/>
      <c r="AF181" s="40"/>
      <c r="AG181" s="40"/>
      <c r="AH181" s="40"/>
      <c r="AI181" s="40"/>
      <c r="AJ181" s="40"/>
      <c r="AK181" s="40"/>
      <c r="AL181" s="13"/>
      <c r="AM181" s="13"/>
      <c r="AN181" s="13"/>
      <c r="AO181" s="13"/>
    </row>
    <row r="182" spans="1:41" ht="15" customHeight="1">
      <c r="A182" s="38">
        <v>1030570675</v>
      </c>
      <c r="B182" s="13" t="s">
        <v>930</v>
      </c>
      <c r="C182" s="51" t="s">
        <v>931</v>
      </c>
      <c r="D182" s="51">
        <f>VLOOKUP(C182,'[3]RELACIÓN OPEC -ID'!B$1:C$188,2,FALSE)</f>
        <v>224343</v>
      </c>
      <c r="E182" s="40" t="str">
        <f>VLOOKUP(C182,[1]Empleos!A$5:B$298,2,FALSE)</f>
        <v>Tecnico Administrativo</v>
      </c>
      <c r="F182" s="40" t="str">
        <f>VLOOKUP(C182,[1]Empleos!A$4:O$298,3,FALSE)</f>
        <v>Técnico</v>
      </c>
      <c r="G182" s="40">
        <f>VLOOKUP(C182,[1]Empleos!A$4:O$298,4,FALSE)</f>
        <v>3124</v>
      </c>
      <c r="H182" s="40">
        <f>VLOOKUP(C182,[1]Empleos!A$4:O$298,5,FALSE)</f>
        <v>15</v>
      </c>
      <c r="I182" s="40" t="str">
        <f>VLOOKUP(C182,[1]Empleos!A$4:O$298,6,FALSE)</f>
        <v>DECRETO 3745 DE 2003</v>
      </c>
      <c r="J182" s="40" t="str">
        <f>VLOOKUP(C182,[1]Empleos!A$4:O$298,7,FALSE)</f>
        <v>Estructural</v>
      </c>
      <c r="K182" s="40" t="str">
        <f>VLOOKUP(C182,[1]Empleos!A$4:O$298,8,FALSE)</f>
        <v>Carrera Adm</v>
      </c>
      <c r="L182" s="40" t="str">
        <f>VLOOKUP(C182,[1]Empleos!A$4:O$298,9,FALSE)</f>
        <v>CA VACANCIA DEFINITIVA</v>
      </c>
      <c r="M182" s="40" t="str">
        <f>VLOOKUP(C182,[1]Empleos!A$4:O$298,10,FALSE)</f>
        <v>CA PROVISIONALIDAD</v>
      </c>
      <c r="N182" s="40" t="str">
        <f>VLOOKUP(C182,[1]Empleos!A$4:O$298,11,FALSE)</f>
        <v>Secretaria_General</v>
      </c>
      <c r="O182" s="40" t="str">
        <f>VLOOKUP(C182,[1]Empleos!A$4:O$298,12,FALSE)</f>
        <v>Grupo Interno de Trabajo de Gestión de Entidades Liquidadas (Resolución 000365 de octubre 17 de 2013)</v>
      </c>
      <c r="P182" s="41">
        <f>VLOOKUP(C182,[1]Empleos!A$4:O$298,13,FALSE)</f>
        <v>463</v>
      </c>
      <c r="Q182" s="42">
        <f>VLOOKUP(C182,[1]Empleos!A$4:O$298,14,FALSE)</f>
        <v>3147287</v>
      </c>
      <c r="R182" s="43">
        <f>VLOOKUP(C182,[1]Empleos!A$4:O$298,15,FALSE)</f>
        <v>0</v>
      </c>
      <c r="S182" s="44" t="s">
        <v>11</v>
      </c>
      <c r="T182" s="44"/>
      <c r="U182" s="46"/>
      <c r="V182" s="47">
        <f ca="1">(TODAY()-W182)/365</f>
        <v>12.024657534246575</v>
      </c>
      <c r="W182" s="46">
        <v>41660</v>
      </c>
      <c r="X182" s="47">
        <f t="shared" ca="1" si="15"/>
        <v>12.024657534246575</v>
      </c>
      <c r="Y182" s="13" t="s">
        <v>599</v>
      </c>
      <c r="Z182" s="40"/>
      <c r="AA182" s="40"/>
      <c r="AB182" s="40"/>
      <c r="AC182" s="40"/>
      <c r="AD182" s="40"/>
      <c r="AE182" s="40"/>
      <c r="AF182" s="40"/>
      <c r="AG182" s="40"/>
      <c r="AH182" s="40"/>
      <c r="AI182" s="40"/>
      <c r="AJ182" s="40"/>
      <c r="AK182" s="40"/>
      <c r="AL182" s="13"/>
      <c r="AM182" s="13"/>
      <c r="AN182" s="13"/>
      <c r="AO182" s="13"/>
    </row>
    <row r="183" spans="1:41" ht="15" hidden="1" customHeight="1">
      <c r="A183" s="38"/>
      <c r="B183" s="54"/>
      <c r="C183" s="51" t="s">
        <v>932</v>
      </c>
      <c r="D183" s="39" t="s">
        <v>577</v>
      </c>
      <c r="E183" s="40" t="str">
        <f>VLOOKUP(C183,[1]Empleos!A$5:B$298,2,FALSE)</f>
        <v>Tecnico Administrativo</v>
      </c>
      <c r="F183" s="40" t="str">
        <f>VLOOKUP(C183,[1]Empleos!A$4:O$298,3,FALSE)</f>
        <v>Técnico</v>
      </c>
      <c r="G183" s="40">
        <f>VLOOKUP(C183,[1]Empleos!A$4:O$298,4,FALSE)</f>
        <v>3124</v>
      </c>
      <c r="H183" s="40">
        <f>VLOOKUP(C183,[1]Empleos!A$4:O$298,5,FALSE)</f>
        <v>14</v>
      </c>
      <c r="I183" s="40" t="str">
        <f>VLOOKUP(C183,[1]Empleos!A$4:O$298,6,FALSE)</f>
        <v>DECRETO 3745 DE 2003</v>
      </c>
      <c r="J183" s="40" t="str">
        <f>VLOOKUP(C183,[1]Empleos!A$4:O$298,7,FALSE)</f>
        <v>Global</v>
      </c>
      <c r="K183" s="40" t="str">
        <f>VLOOKUP(C183,[1]Empleos!A$4:O$298,8,FALSE)</f>
        <v>Carrera Adm</v>
      </c>
      <c r="L183" s="40" t="str">
        <f>VLOOKUP(C183,[1]Empleos!A$4:O$298,9,FALSE)</f>
        <v>CA VACANCIA TEMPORAL</v>
      </c>
      <c r="M183" s="40" t="str">
        <f>VLOOKUP(C183,[1]Empleos!A$4:O$298,10,FALSE)</f>
        <v>CA SIN PROVEER</v>
      </c>
      <c r="N183" s="40" t="str">
        <f>VLOOKUP(C183,[1]Empleos!A$4:O$298,11,FALSE)</f>
        <v>Secretaria_General</v>
      </c>
      <c r="O183" s="40" t="str">
        <f>VLOOKUP(C183,[1]Empleos!A$4:O$298,12,FALSE)</f>
        <v>Grupo Interno de Trabajo de Gestión de Entidades Liquidadas (Resolución 000365 de octubre 17 de 2013)</v>
      </c>
      <c r="P183" s="41">
        <f>VLOOKUP(C183,[1]Empleos!A$4:O$298,13,FALSE)</f>
        <v>468</v>
      </c>
      <c r="Q183" s="42">
        <f>VLOOKUP(C183,[1]Empleos!A$4:O$298,14,FALSE)</f>
        <v>3011402</v>
      </c>
      <c r="R183" s="43" t="str">
        <f>VLOOKUP(C183,[1]Empleos!A$4:O$298,15,FALSE)</f>
        <v xml:space="preserve">El titular Antonio María Osorio Herrera es nombrado en encargo en el ID PG1158 mediante Resolución 000222 del 30 de julio de 2024  por lo tanto se declara vacancia temporal / </v>
      </c>
      <c r="S183" s="44" t="s">
        <v>11</v>
      </c>
      <c r="T183" s="44"/>
      <c r="U183" s="46"/>
      <c r="V183" s="47"/>
      <c r="W183" s="46"/>
      <c r="X183" s="47"/>
      <c r="Y183" s="13"/>
      <c r="Z183" s="40" t="e">
        <f>VLOOKUP(Y183,[1]Empleos!A$4:O$298,3,FALSE)</f>
        <v>#N/A</v>
      </c>
      <c r="AA183" s="40" t="e">
        <f>VLOOKUP(Y183,[1]Empleos!A$4:M$298,3,FALSE)</f>
        <v>#N/A</v>
      </c>
      <c r="AB183" s="40" t="e">
        <f>VLOOKUP(Y183,[1]Empleos!A$4:M$298,4,FALSE)</f>
        <v>#N/A</v>
      </c>
      <c r="AC183" s="40" t="e">
        <f>VLOOKUP(Y183,[1]Empleos!A$4:M$298,5,FALSE)</f>
        <v>#N/A</v>
      </c>
      <c r="AD183" s="40" t="e">
        <f>VLOOKUP(Y183,[1]Empleos!A$4:M$298,6,FALSE)</f>
        <v>#N/A</v>
      </c>
      <c r="AE183" s="40" t="e">
        <f>VLOOKUP(Y183,[1]Empleos!A$4:M$298,7,FALSE)</f>
        <v>#N/A</v>
      </c>
      <c r="AF183" s="40" t="e">
        <f>VLOOKUP(Y183,[1]Empleos!A$4:M$298,8,FALSE)</f>
        <v>#N/A</v>
      </c>
      <c r="AG183" s="40" t="e">
        <f>VLOOKUP(Y183,[1]Empleos!A$4:M$298,9,FALSE)</f>
        <v>#N/A</v>
      </c>
      <c r="AH183" s="40" t="e">
        <f>VLOOKUP(Y183,[1]Empleos!A$4:M$298,10,FALSE)</f>
        <v>#N/A</v>
      </c>
      <c r="AI183" s="40" t="e">
        <f>VLOOKUP(Y183,[1]Empleos!A$4:M$298,11,FALSE)</f>
        <v>#N/A</v>
      </c>
      <c r="AJ183" s="40" t="e">
        <f>VLOOKUP(Y183,[1]Empleos!A$4:M$298,12,FALSE)</f>
        <v>#N/A</v>
      </c>
      <c r="AK183" s="40" t="e">
        <f>VLOOKUP(Y183,[1]Empleos!A$4:O$298,13,FALSE)</f>
        <v>#N/A</v>
      </c>
      <c r="AL183" s="13"/>
      <c r="AM183" s="13"/>
      <c r="AN183" s="13"/>
      <c r="AO183" s="13"/>
    </row>
    <row r="184" spans="1:41" ht="14.4" customHeight="1">
      <c r="A184" s="38">
        <v>79344048</v>
      </c>
      <c r="B184" s="54" t="s">
        <v>933</v>
      </c>
      <c r="C184" s="39" t="s">
        <v>934</v>
      </c>
      <c r="D184" s="51">
        <f>VLOOKUP(C184,'[3]RELACIÓN OPEC -ID'!B$1:C$188,2,FALSE)</f>
        <v>224119</v>
      </c>
      <c r="E184" s="40" t="str">
        <f>VLOOKUP(C184,[1]Empleos!A$5:B$298,2,FALSE)</f>
        <v xml:space="preserve">Secretario Ejecutivo </v>
      </c>
      <c r="F184" s="40" t="str">
        <f>VLOOKUP(C184,[1]Empleos!A$4:O$298,3,FALSE)</f>
        <v>Asistencial</v>
      </c>
      <c r="G184" s="40">
        <f>VLOOKUP(C184,[1]Empleos!A$4:O$298,4,FALSE)</f>
        <v>4210</v>
      </c>
      <c r="H184" s="40">
        <f>VLOOKUP(C184,[1]Empleos!A$4:O$298,5,FALSE)</f>
        <v>22</v>
      </c>
      <c r="I184" s="40" t="str">
        <f>VLOOKUP(C184,[1]Empleos!A$4:O$298,6,FALSE)</f>
        <v>DECRETO 3745 DE 2003</v>
      </c>
      <c r="J184" s="40" t="str">
        <f>VLOOKUP(C184,[1]Empleos!A$4:O$298,7,FALSE)</f>
        <v>Global</v>
      </c>
      <c r="K184" s="40" t="str">
        <f>VLOOKUP(C184,[1]Empleos!A$4:O$298,8,FALSE)</f>
        <v>Carrera Adm</v>
      </c>
      <c r="L184" s="40" t="str">
        <f>VLOOKUP(C184,[1]Empleos!A$4:O$298,9,FALSE)</f>
        <v>CA VACANCIA DEFINITIVA</v>
      </c>
      <c r="M184" s="40" t="str">
        <f>VLOOKUP(C184,[1]Empleos!A$4:O$298,10,FALSE)</f>
        <v>CA ENCARGO</v>
      </c>
      <c r="N184" s="40" t="str">
        <f>VLOOKUP(C184,[1]Empleos!A$4:O$298,11,FALSE)</f>
        <v>Secretaria_General</v>
      </c>
      <c r="O184" s="40" t="str">
        <f>VLOOKUP(C184,[1]Empleos!A$4:O$298,12,FALSE)</f>
        <v>Grupo Interno de Trabajo de Gestión de Entidades Liquidadas (Resolución 000365 de octubre 17 de 2013)</v>
      </c>
      <c r="P184" s="41">
        <f>VLOOKUP(C184,[1]Empleos!A$4:O$298,13,FALSE)</f>
        <v>567</v>
      </c>
      <c r="Q184" s="42">
        <f>VLOOKUP(C184,[1]Empleos!A$4:O$298,14,FALSE)</f>
        <v>2850336</v>
      </c>
      <c r="R184" s="43" t="str">
        <f>VLOOKUP(C184,[1]Empleos!A$4:O$298,15,FALSE)</f>
        <v>Luis Fernando Barrera toma posesión en encargo mediante acta 089 del 18 de agosto de 2023</v>
      </c>
      <c r="S184" s="44" t="s">
        <v>11</v>
      </c>
      <c r="T184" s="44"/>
      <c r="U184" s="46">
        <v>45156</v>
      </c>
      <c r="V184" s="47">
        <f ca="1">(TODAY()-U184)/365</f>
        <v>2.4465753424657533</v>
      </c>
      <c r="W184" s="46">
        <v>32804</v>
      </c>
      <c r="X184" s="47">
        <f t="shared" ref="X184:X191" ca="1" si="16">(TODAY()-W184)/365</f>
        <v>36.287671232876711</v>
      </c>
      <c r="Y184" s="13" t="s">
        <v>917</v>
      </c>
      <c r="Z184" s="40" t="str">
        <f>VLOOKUP(Y184,[1]Empleos!A$4:O$298,3,FALSE)</f>
        <v>Asistencial</v>
      </c>
      <c r="AA184" s="40" t="str">
        <f>VLOOKUP(Y184,[1]Empleos!A$4:M$298,3,FALSE)</f>
        <v>Asistencial</v>
      </c>
      <c r="AB184" s="40">
        <f>VLOOKUP(Y184,[1]Empleos!A$4:M$298,4,FALSE)</f>
        <v>4044</v>
      </c>
      <c r="AC184" s="40">
        <f>VLOOKUP(Y184,[1]Empleos!A$4:M$298,5,FALSE)</f>
        <v>11</v>
      </c>
      <c r="AD184" s="40" t="str">
        <f>VLOOKUP(Y184,[1]Empleos!A$4:M$298,6,FALSE)</f>
        <v>DECRETO 3745 DE 2003</v>
      </c>
      <c r="AE184" s="40" t="str">
        <f>VLOOKUP(Y184,[1]Empleos!A$4:M$298,7,FALSE)</f>
        <v>Global</v>
      </c>
      <c r="AF184" s="40" t="str">
        <f>VLOOKUP(Y184,[1]Empleos!A$4:M$298,8,FALSE)</f>
        <v>Carrera Adm</v>
      </c>
      <c r="AG184" s="40" t="str">
        <f>VLOOKUP(Y184,[1]Empleos!A$4:M$298,9,FALSE)</f>
        <v>CA VACANCIA TEMPORAL</v>
      </c>
      <c r="AH184" s="40" t="str">
        <f>VLOOKUP(Y184,[1]Empleos!A$4:M$298,10,FALSE)</f>
        <v>CA PROVISIONALIDAD</v>
      </c>
      <c r="AI184" s="40" t="str">
        <f>VLOOKUP(Y184,[1]Empleos!A$4:M$298,11,FALSE)</f>
        <v>Secretaria_General</v>
      </c>
      <c r="AJ184" s="40" t="str">
        <f>VLOOKUP(Y184,[1]Empleos!A$4:M$298,12,FALSE)</f>
        <v>Grupo Interno de Trabajo de Atención al Ciudadano (Resolución 000100 de enero  27 de 2014)</v>
      </c>
      <c r="AK184" s="40">
        <f>VLOOKUP(Y184,[1]Empleos!A$4:O$298,13,FALSE)</f>
        <v>581</v>
      </c>
      <c r="AL184" s="13"/>
      <c r="AM184" s="13"/>
      <c r="AN184" s="13"/>
      <c r="AO184" s="13"/>
    </row>
    <row r="185" spans="1:41" ht="15" customHeight="1">
      <c r="A185" s="38">
        <v>25164334</v>
      </c>
      <c r="B185" s="13" t="s">
        <v>935</v>
      </c>
      <c r="C185" s="39" t="s">
        <v>936</v>
      </c>
      <c r="D185" s="51">
        <f>VLOOKUP(C185,'[3]RELACIÓN OPEC -ID'!B$1:C$188,2,FALSE)</f>
        <v>224336</v>
      </c>
      <c r="E185" s="40" t="str">
        <f>VLOOKUP(C185,[1]Empleos!A$5:B$298,2,FALSE)</f>
        <v>Auxiliar Administrativo</v>
      </c>
      <c r="F185" s="40" t="str">
        <f>VLOOKUP(C185,[1]Empleos!A$4:O$298,3,FALSE)</f>
        <v>Asistencial</v>
      </c>
      <c r="G185" s="40">
        <f>VLOOKUP(C185,[1]Empleos!A$4:O$298,4,FALSE)</f>
        <v>4044</v>
      </c>
      <c r="H185" s="40">
        <f>VLOOKUP(C185,[1]Empleos!A$4:O$298,5,FALSE)</f>
        <v>11</v>
      </c>
      <c r="I185" s="40" t="str">
        <f>VLOOKUP(C185,[1]Empleos!A$4:O$298,6,FALSE)</f>
        <v>DECRETO 3745 DE 2003</v>
      </c>
      <c r="J185" s="40" t="str">
        <f>VLOOKUP(C185,[1]Empleos!A$4:O$298,7,FALSE)</f>
        <v>Global</v>
      </c>
      <c r="K185" s="40" t="str">
        <f>VLOOKUP(C185,[1]Empleos!A$4:O$298,8,FALSE)</f>
        <v>Carrera Adm</v>
      </c>
      <c r="L185" s="40" t="str">
        <f>VLOOKUP(C185,[1]Empleos!A$4:O$298,9,FALSE)</f>
        <v>CA VACANCIA DEFINITIVA</v>
      </c>
      <c r="M185" s="40" t="str">
        <f>VLOOKUP(C185,[1]Empleos!A$4:O$298,10,FALSE)</f>
        <v>CA PROVISIONALIDAD</v>
      </c>
      <c r="N185" s="40" t="str">
        <f>VLOOKUP(C185,[1]Empleos!A$4:O$298,11,FALSE)</f>
        <v>Secretaria_General</v>
      </c>
      <c r="O185" s="40" t="str">
        <f>VLOOKUP(C185,[1]Empleos!A$4:O$298,12,FALSE)</f>
        <v>Grupo Interno de Trabajo de Gestión de Entidades Liquidadas (Resolución 000365 de octubre 17 de 2013)</v>
      </c>
      <c r="P185" s="41">
        <f>VLOOKUP(C185,[1]Empleos!A$4:O$298,13,FALSE)</f>
        <v>581</v>
      </c>
      <c r="Q185" s="42">
        <f>VLOOKUP(C185,[1]Empleos!A$4:O$298,14,FALSE)</f>
        <v>1909076</v>
      </c>
      <c r="R185" s="43">
        <f>VLOOKUP(C185,[1]Empleos!A$4:O$298,15,FALSE)</f>
        <v>0</v>
      </c>
      <c r="S185" s="44" t="s">
        <v>11</v>
      </c>
      <c r="T185" s="44"/>
      <c r="U185" s="46"/>
      <c r="V185" s="47">
        <f t="shared" ref="V185:V191" ca="1" si="17">(TODAY()-W185)/365</f>
        <v>10.942465753424658</v>
      </c>
      <c r="W185" s="46">
        <v>42055</v>
      </c>
      <c r="X185" s="47">
        <f t="shared" ca="1" si="16"/>
        <v>10.942465753424658</v>
      </c>
      <c r="Y185" s="13" t="s">
        <v>599</v>
      </c>
      <c r="Z185" s="40"/>
      <c r="AA185" s="40"/>
      <c r="AB185" s="40"/>
      <c r="AC185" s="40"/>
      <c r="AD185" s="40"/>
      <c r="AE185" s="40"/>
      <c r="AF185" s="40"/>
      <c r="AG185" s="40"/>
      <c r="AH185" s="40"/>
      <c r="AI185" s="40"/>
      <c r="AJ185" s="40"/>
      <c r="AK185" s="40"/>
      <c r="AL185" s="13"/>
      <c r="AM185" s="13"/>
      <c r="AN185" s="13"/>
      <c r="AO185" s="13"/>
    </row>
    <row r="186" spans="1:41" ht="15" hidden="1" customHeight="1">
      <c r="A186" s="38">
        <v>1032418128</v>
      </c>
      <c r="B186" s="13" t="s">
        <v>937</v>
      </c>
      <c r="C186" s="39" t="s">
        <v>938</v>
      </c>
      <c r="D186" s="39" t="s">
        <v>577</v>
      </c>
      <c r="E186" s="40" t="str">
        <f>VLOOKUP(C186,[1]Empleos!A$5:B$298,2,FALSE)</f>
        <v>Subdirector Administrativo</v>
      </c>
      <c r="F186" s="40" t="str">
        <f>VLOOKUP(C186,[1]Empleos!A$4:O$298,3,FALSE)</f>
        <v>Directivo</v>
      </c>
      <c r="G186" s="40" t="str">
        <f>VLOOKUP(C186,[1]Empleos!A$4:O$298,4,FALSE)</f>
        <v>0150</v>
      </c>
      <c r="H186" s="40">
        <f>VLOOKUP(C186,[1]Empleos!A$4:O$298,5,FALSE)</f>
        <v>19</v>
      </c>
      <c r="I186" s="40" t="str">
        <f>VLOOKUP(C186,[1]Empleos!A$4:O$298,6,FALSE)</f>
        <v>DECRETO 4487 DE 2006</v>
      </c>
      <c r="J186" s="40" t="str">
        <f>VLOOKUP(C186,[1]Empleos!A$4:O$298,7,FALSE)</f>
        <v>Estructural</v>
      </c>
      <c r="K186" s="40" t="str">
        <f>VLOOKUP(C186,[1]Empleos!A$4:O$298,8,FALSE)</f>
        <v>LNR</v>
      </c>
      <c r="L186" s="40" t="str">
        <f>VLOOKUP(C186,[1]Empleos!A$4:O$298,9,FALSE)</f>
        <v>LNR PROVISTO</v>
      </c>
      <c r="M186" s="40" t="str">
        <f>VLOOKUP(C186,[1]Empleos!A$4:O$298,10,FALSE)</f>
        <v>LNR NOM ORDINARIO</v>
      </c>
      <c r="N186" s="40" t="str">
        <f>VLOOKUP(C186,[1]Empleos!A$4:O$298,11,FALSE)</f>
        <v>Subdirección_Administrativa</v>
      </c>
      <c r="O186" s="40" t="str">
        <f>VLOOKUP(C186,[1]Empleos!A$4:O$298,12,FALSE)</f>
        <v>N/A</v>
      </c>
      <c r="P186" s="41" t="str">
        <f>VLOOKUP(C186,[1]Empleos!A$4:O$298,13,FALSE)</f>
        <v xml:space="preserve">42,43  Resolución 00043 del 27 febrero de 2023 </v>
      </c>
      <c r="Q186" s="42">
        <f>VLOOKUP(C186,[1]Empleos!A$4:O$298,14,FALSE)</f>
        <v>10998808</v>
      </c>
      <c r="R186" s="43" t="str">
        <f>VLOOKUP(C186,[1]Empleos!A$4:O$298,15,FALSE)</f>
        <v xml:space="preserve">Mediante Resolución 000275 del 4 de octubre de 2024 se acepta ñla renuncia de MARTHA CERDA y se nombra a CASTELLANOS HERNÁNDEZ ALCIRA YULIETH quien toma posesión mediante ACTA 092 DEL 7 DE OCTUBRE DE 2024 </v>
      </c>
      <c r="S186" s="44" t="s">
        <v>11</v>
      </c>
      <c r="T186" s="44"/>
      <c r="U186" s="46"/>
      <c r="V186" s="47">
        <f t="shared" ca="1" si="17"/>
        <v>1.3068493150684932</v>
      </c>
      <c r="W186" s="46">
        <v>45572</v>
      </c>
      <c r="X186" s="47">
        <f t="shared" ca="1" si="16"/>
        <v>1.3068493150684932</v>
      </c>
      <c r="Y186" s="13" t="s">
        <v>578</v>
      </c>
      <c r="Z186" s="40"/>
      <c r="AA186" s="40"/>
      <c r="AB186" s="40"/>
      <c r="AC186" s="40"/>
      <c r="AD186" s="40"/>
      <c r="AE186" s="40"/>
      <c r="AF186" s="40"/>
      <c r="AG186" s="40"/>
      <c r="AH186" s="40"/>
      <c r="AI186" s="40"/>
      <c r="AJ186" s="40"/>
      <c r="AK186" s="40"/>
      <c r="AL186" s="13"/>
      <c r="AM186" s="13"/>
      <c r="AN186" s="13"/>
      <c r="AO186" s="13"/>
    </row>
    <row r="187" spans="1:41" ht="15" customHeight="1">
      <c r="A187" s="38">
        <v>79794667</v>
      </c>
      <c r="B187" s="13" t="s">
        <v>939</v>
      </c>
      <c r="C187" s="51" t="s">
        <v>940</v>
      </c>
      <c r="D187" s="51">
        <f>VLOOKUP(C187,'[3]RELACIÓN OPEC -ID'!B$1:C$188,2,FALSE)</f>
        <v>224344</v>
      </c>
      <c r="E187" s="40" t="str">
        <f>VLOOKUP(C187,[1]Empleos!A$5:B$298,2,FALSE)</f>
        <v>Tecnico Administrativo</v>
      </c>
      <c r="F187" s="40" t="str">
        <f>VLOOKUP(C187,[1]Empleos!A$4:O$298,3,FALSE)</f>
        <v>Técnico</v>
      </c>
      <c r="G187" s="40">
        <f>VLOOKUP(C187,[1]Empleos!A$4:O$298,4,FALSE)</f>
        <v>3124</v>
      </c>
      <c r="H187" s="40">
        <f>VLOOKUP(C187,[1]Empleos!A$4:O$298,5,FALSE)</f>
        <v>15</v>
      </c>
      <c r="I187" s="40" t="str">
        <f>VLOOKUP(C187,[1]Empleos!A$4:O$298,6,FALSE)</f>
        <v>DECRETO 3745 DE 2003</v>
      </c>
      <c r="J187" s="40" t="str">
        <f>VLOOKUP(C187,[1]Empleos!A$4:O$298,7,FALSE)</f>
        <v>Global</v>
      </c>
      <c r="K187" s="40" t="str">
        <f>VLOOKUP(C187,[1]Empleos!A$4:O$298,8,FALSE)</f>
        <v>Carrera Adm</v>
      </c>
      <c r="L187" s="40" t="str">
        <f>VLOOKUP(C187,[1]Empleos!A$4:O$298,9,FALSE)</f>
        <v>CA VACANCIA DEFINITIVA</v>
      </c>
      <c r="M187" s="40" t="str">
        <f>VLOOKUP(C187,[1]Empleos!A$4:O$298,10,FALSE)</f>
        <v>CA PROVISIONALIDAD</v>
      </c>
      <c r="N187" s="40" t="str">
        <f>VLOOKUP(C187,[1]Empleos!A$4:O$298,11,FALSE)</f>
        <v>Subdirección_Administrativa</v>
      </c>
      <c r="O187" s="40" t="str">
        <f>VLOOKUP(C187,[1]Empleos!A$4:O$298,12,FALSE)</f>
        <v>Grupo Interno de Trabajo de Almacen (Resolución 000409 de noviembre 25 de 2013)</v>
      </c>
      <c r="P187" s="41">
        <f>VLOOKUP(C187,[1]Empleos!A$4:O$298,13,FALSE)</f>
        <v>508</v>
      </c>
      <c r="Q187" s="42">
        <f>VLOOKUP(C187,[1]Empleos!A$4:O$298,14,FALSE)</f>
        <v>3147287</v>
      </c>
      <c r="R187" s="43">
        <f>VLOOKUP(C187,[1]Empleos!A$4:O$298,15,FALSE)</f>
        <v>0</v>
      </c>
      <c r="S187" s="44" t="s">
        <v>11</v>
      </c>
      <c r="T187" s="44"/>
      <c r="U187" s="46"/>
      <c r="V187" s="47">
        <f t="shared" ca="1" si="17"/>
        <v>12.016438356164384</v>
      </c>
      <c r="W187" s="46">
        <v>41663</v>
      </c>
      <c r="X187" s="47">
        <f t="shared" ca="1" si="16"/>
        <v>12.016438356164384</v>
      </c>
      <c r="Y187" s="13" t="s">
        <v>599</v>
      </c>
      <c r="Z187" s="40"/>
      <c r="AA187" s="40"/>
      <c r="AB187" s="40"/>
      <c r="AC187" s="40"/>
      <c r="AD187" s="40"/>
      <c r="AE187" s="40"/>
      <c r="AF187" s="40"/>
      <c r="AG187" s="40"/>
      <c r="AH187" s="40"/>
      <c r="AI187" s="40"/>
      <c r="AJ187" s="40"/>
      <c r="AK187" s="40"/>
      <c r="AL187" s="13"/>
      <c r="AM187" s="13"/>
      <c r="AN187" s="13"/>
      <c r="AO187" s="13"/>
    </row>
    <row r="188" spans="1:41" ht="15" customHeight="1">
      <c r="A188" s="53">
        <v>53049875</v>
      </c>
      <c r="B188" s="13" t="s">
        <v>941</v>
      </c>
      <c r="C188" s="39" t="s">
        <v>942</v>
      </c>
      <c r="D188" s="51">
        <f>VLOOKUP(C188,'[3]RELACIÓN OPEC -ID'!B$1:C$188,2,FALSE)</f>
        <v>224027</v>
      </c>
      <c r="E188" s="40" t="str">
        <f>VLOOKUP(C188,[1]Empleos!A$5:B$298,2,FALSE)</f>
        <v>Profesional Especializado</v>
      </c>
      <c r="F188" s="40" t="str">
        <f>VLOOKUP(C188,[1]Empleos!A$4:O$298,3,FALSE)</f>
        <v>Profesional</v>
      </c>
      <c r="G188" s="40">
        <f>VLOOKUP(C188,[1]Empleos!A$4:O$298,4,FALSE)</f>
        <v>2028</v>
      </c>
      <c r="H188" s="40">
        <f>VLOOKUP(C188,[1]Empleos!A$4:O$298,5,FALSE)</f>
        <v>18</v>
      </c>
      <c r="I188" s="40" t="str">
        <f>VLOOKUP(C188,[1]Empleos!A$4:O$298,6,FALSE)</f>
        <v>DECRETO 4908 DE 2007</v>
      </c>
      <c r="J188" s="40" t="str">
        <f>VLOOKUP(C188,[1]Empleos!A$4:O$298,7,FALSE)</f>
        <v>Global</v>
      </c>
      <c r="K188" s="40" t="str">
        <f>VLOOKUP(C188,[1]Empleos!A$4:O$298,8,FALSE)</f>
        <v>Carrera Adm</v>
      </c>
      <c r="L188" s="40" t="str">
        <f>VLOOKUP(C188,[1]Empleos!A$4:O$298,9,FALSE)</f>
        <v>CA VACANCIA DEFINITIVA</v>
      </c>
      <c r="M188" s="40" t="str">
        <f>VLOOKUP(C188,[1]Empleos!A$4:O$298,10,FALSE)</f>
        <v>CA PROVISIONALIDAD</v>
      </c>
      <c r="N188" s="40" t="str">
        <f>VLOOKUP(C188,[1]Empleos!A$4:O$298,11,FALSE)</f>
        <v>Secretaria_General</v>
      </c>
      <c r="O188" s="40" t="str">
        <f>VLOOKUP(C188,[1]Empleos!A$4:O$298,12,FALSE)</f>
        <v>Grupo Interno de Trabajo de Administración del Sistema Integrado de Gestión (Resolución 000416 de dicimebre 4 de 2013)</v>
      </c>
      <c r="P188" s="41" t="str">
        <f>VLOOKUP(C188,[1]Empleos!A$4:O$298,13,FALSE)</f>
        <v>16 Resolución 000112 del 29 de abril de 2024</v>
      </c>
      <c r="Q188" s="42">
        <f>VLOOKUP(C188,[1]Empleos!A$4:O$298,14,FALSE)</f>
        <v>7461595</v>
      </c>
      <c r="R188" s="43" t="str">
        <f>VLOOKUP(C188,[1]Empleos!A$4:O$298,15,FALSE)</f>
        <v>Se reubica el empleo a la Secretaria General  - GIT Grupo Interno de Trabajo de Administración del Sistema Integrado de Gestión (Resolución 000416 de dicimebre 4 de 2013)</v>
      </c>
      <c r="S188" s="44" t="s">
        <v>11</v>
      </c>
      <c r="T188" s="44"/>
      <c r="U188" s="46"/>
      <c r="V188" s="47">
        <f t="shared" ca="1" si="17"/>
        <v>10.331506849315069</v>
      </c>
      <c r="W188" s="46">
        <v>42278</v>
      </c>
      <c r="X188" s="47">
        <f t="shared" ca="1" si="16"/>
        <v>10.331506849315069</v>
      </c>
      <c r="Y188" s="13" t="s">
        <v>599</v>
      </c>
      <c r="Z188" s="40"/>
      <c r="AA188" s="40"/>
      <c r="AB188" s="40"/>
      <c r="AC188" s="40"/>
      <c r="AD188" s="40"/>
      <c r="AE188" s="40"/>
      <c r="AF188" s="40"/>
      <c r="AG188" s="40"/>
      <c r="AH188" s="40"/>
      <c r="AI188" s="40"/>
      <c r="AJ188" s="40"/>
      <c r="AK188" s="40"/>
      <c r="AL188" s="13"/>
      <c r="AM188" s="13"/>
      <c r="AN188" s="13"/>
      <c r="AO188" s="13"/>
    </row>
    <row r="189" spans="1:41" ht="15" customHeight="1">
      <c r="A189" s="38">
        <v>1121709568</v>
      </c>
      <c r="B189" s="13" t="s">
        <v>943</v>
      </c>
      <c r="C189" s="51" t="s">
        <v>944</v>
      </c>
      <c r="D189" s="51">
        <f>VLOOKUP(C189,'[3]RELACIÓN OPEC -ID'!B$1:C$188,2,FALSE)</f>
        <v>226467</v>
      </c>
      <c r="E189" s="40" t="str">
        <f>VLOOKUP(C189,[1]Empleos!A$5:B$298,2,FALSE)</f>
        <v>Profesional Especializado</v>
      </c>
      <c r="F189" s="40" t="str">
        <f>VLOOKUP(C189,[1]Empleos!A$4:O$298,3,FALSE)</f>
        <v>Profesional</v>
      </c>
      <c r="G189" s="40">
        <f>VLOOKUP(C189,[1]Empleos!A$4:O$298,4,FALSE)</f>
        <v>2028</v>
      </c>
      <c r="H189" s="40">
        <f>VLOOKUP(C189,[1]Empleos!A$4:O$298,5,FALSE)</f>
        <v>15</v>
      </c>
      <c r="I189" s="40" t="str">
        <f>VLOOKUP(C189,[1]Empleos!A$4:O$298,6,FALSE)</f>
        <v>Decreto 1986 de 2013</v>
      </c>
      <c r="J189" s="40" t="str">
        <f>VLOOKUP(C189,[1]Empleos!A$4:O$298,7,FALSE)</f>
        <v>Global</v>
      </c>
      <c r="K189" s="40" t="str">
        <f>VLOOKUP(C189,[1]Empleos!A$4:O$298,8,FALSE)</f>
        <v>Carrera Adm</v>
      </c>
      <c r="L189" s="40" t="str">
        <f>VLOOKUP(C189,[1]Empleos!A$4:O$298,9,FALSE)</f>
        <v>CA VACANCIA DEFINITIVA</v>
      </c>
      <c r="M189" s="40" t="str">
        <f>VLOOKUP(C189,[1]Empleos!A$4:O$298,10,FALSE)</f>
        <v>CA PROVISIONALIDAD</v>
      </c>
      <c r="N189" s="40" t="str">
        <f>VLOOKUP(C189,[1]Empleos!A$4:O$298,11,FALSE)</f>
        <v>Subdirección_Administrativa</v>
      </c>
      <c r="O189" s="40" t="str">
        <f>VLOOKUP(C189,[1]Empleos!A$4:O$298,12,FALSE)</f>
        <v>Grupo Interno de Trabajo de Talento Humano (Resolución 000424 de diciembre  9 de 2013)</v>
      </c>
      <c r="P189" s="41" t="str">
        <f>VLOOKUP(C189,[1]Empleos!A$4:O$298,13,FALSE)</f>
        <v xml:space="preserve">26, 27 y 28 Resolución 000112 del 29 de abril de 2024 </v>
      </c>
      <c r="Q189" s="42">
        <f>VLOOKUP(C189,[1]Empleos!A$4:O$298,14,FALSE)</f>
        <v>6109678</v>
      </c>
      <c r="R189" s="43">
        <f>VLOOKUP(C189,[1]Empleos!A$4:O$298,15,FALSE)</f>
        <v>0</v>
      </c>
      <c r="S189" s="44" t="s">
        <v>11</v>
      </c>
      <c r="T189" s="44"/>
      <c r="U189" s="46"/>
      <c r="V189" s="47">
        <f t="shared" ca="1" si="17"/>
        <v>10.30958904109589</v>
      </c>
      <c r="W189" s="46">
        <v>42286</v>
      </c>
      <c r="X189" s="47">
        <f t="shared" ca="1" si="16"/>
        <v>10.30958904109589</v>
      </c>
      <c r="Y189" s="13" t="s">
        <v>599</v>
      </c>
      <c r="Z189" s="40"/>
      <c r="AA189" s="40"/>
      <c r="AB189" s="40"/>
      <c r="AC189" s="40"/>
      <c r="AD189" s="40"/>
      <c r="AE189" s="40"/>
      <c r="AF189" s="40"/>
      <c r="AG189" s="40"/>
      <c r="AH189" s="40"/>
      <c r="AI189" s="40"/>
      <c r="AJ189" s="40"/>
      <c r="AK189" s="40"/>
      <c r="AL189" s="13"/>
      <c r="AM189" s="13"/>
      <c r="AN189" s="13"/>
      <c r="AO189" s="13"/>
    </row>
    <row r="190" spans="1:41" ht="15" customHeight="1">
      <c r="A190" s="38">
        <v>40403898</v>
      </c>
      <c r="B190" s="13" t="s">
        <v>945</v>
      </c>
      <c r="C190" s="51" t="s">
        <v>946</v>
      </c>
      <c r="D190" s="51">
        <f>VLOOKUP(C190,'[3]RELACIÓN OPEC -ID'!B$1:C$188,2,FALSE)</f>
        <v>224345</v>
      </c>
      <c r="E190" s="40" t="str">
        <f>VLOOKUP(C190,[1]Empleos!A$5:B$298,2,FALSE)</f>
        <v>Profesional Especializado</v>
      </c>
      <c r="F190" s="40" t="str">
        <f>VLOOKUP(C190,[1]Empleos!A$4:O$298,3,FALSE)</f>
        <v>Profesional</v>
      </c>
      <c r="G190" s="40">
        <f>VLOOKUP(C190,[1]Empleos!A$4:O$298,4,FALSE)</f>
        <v>2028</v>
      </c>
      <c r="H190" s="40">
        <f>VLOOKUP(C190,[1]Empleos!A$4:O$298,5,FALSE)</f>
        <v>13</v>
      </c>
      <c r="I190" s="40" t="str">
        <f>VLOOKUP(C190,[1]Empleos!A$4:O$298,6,FALSE)</f>
        <v>Decreto 1986 de 2013</v>
      </c>
      <c r="J190" s="40" t="str">
        <f>VLOOKUP(C190,[1]Empleos!A$4:O$298,7,FALSE)</f>
        <v>Global</v>
      </c>
      <c r="K190" s="40" t="str">
        <f>VLOOKUP(C190,[1]Empleos!A$4:O$298,8,FALSE)</f>
        <v>Carrera Adm</v>
      </c>
      <c r="L190" s="40" t="str">
        <f>VLOOKUP(C190,[1]Empleos!A$4:O$298,9,FALSE)</f>
        <v>CA VACANCIA DEFINITIVA</v>
      </c>
      <c r="M190" s="40" t="str">
        <f>VLOOKUP(C190,[1]Empleos!A$4:O$298,10,FALSE)</f>
        <v>CA PROVISIONALIDAD</v>
      </c>
      <c r="N190" s="40" t="str">
        <f>VLOOKUP(C190,[1]Empleos!A$4:O$298,11,FALSE)</f>
        <v>Subdirección_Administrativa</v>
      </c>
      <c r="O190" s="40" t="str">
        <f>VLOOKUP(C190,[1]Empleos!A$4:O$298,12,FALSE)</f>
        <v>Grupo Interno de Trabajo de Talento Humano (Resolución 000424 de diciembre  9 de 2013)</v>
      </c>
      <c r="P190" s="41">
        <f>VLOOKUP(C190,[1]Empleos!A$4:O$298,13,FALSE)</f>
        <v>485</v>
      </c>
      <c r="Q190" s="42">
        <f>VLOOKUP(C190,[1]Empleos!A$4:O$298,14,FALSE)</f>
        <v>5163904</v>
      </c>
      <c r="R190" s="43">
        <f>VLOOKUP(C190,[1]Empleos!A$4:O$298,15,FALSE)</f>
        <v>0</v>
      </c>
      <c r="S190" s="44" t="s">
        <v>11</v>
      </c>
      <c r="T190" s="44"/>
      <c r="U190" s="46"/>
      <c r="V190" s="47">
        <f t="shared" ca="1" si="17"/>
        <v>8.0082191780821912</v>
      </c>
      <c r="W190" s="46">
        <v>43126</v>
      </c>
      <c r="X190" s="47">
        <f t="shared" ca="1" si="16"/>
        <v>8.0082191780821912</v>
      </c>
      <c r="Y190" s="13" t="s">
        <v>599</v>
      </c>
      <c r="Z190" s="40"/>
      <c r="AA190" s="40"/>
      <c r="AB190" s="40"/>
      <c r="AC190" s="40"/>
      <c r="AD190" s="40"/>
      <c r="AE190" s="40"/>
      <c r="AF190" s="40"/>
      <c r="AG190" s="40"/>
      <c r="AH190" s="40"/>
      <c r="AI190" s="40"/>
      <c r="AJ190" s="40"/>
      <c r="AK190" s="40"/>
      <c r="AL190" s="13"/>
      <c r="AM190" s="13"/>
      <c r="AN190" s="13"/>
      <c r="AO190" s="13"/>
    </row>
    <row r="191" spans="1:41" ht="15" customHeight="1">
      <c r="A191" s="38">
        <v>52518254</v>
      </c>
      <c r="B191" s="13" t="s">
        <v>947</v>
      </c>
      <c r="C191" s="39" t="s">
        <v>948</v>
      </c>
      <c r="D191" s="51">
        <f>VLOOKUP(C191,'[3]RELACIÓN OPEC -ID'!B$1:C$188,2,FALSE)</f>
        <v>224348</v>
      </c>
      <c r="E191" s="40" t="str">
        <f>VLOOKUP(C191,[1]Empleos!A$5:B$298,2,FALSE)</f>
        <v>Profesional Universitario</v>
      </c>
      <c r="F191" s="40" t="str">
        <f>VLOOKUP(C191,[1]Empleos!A$4:O$298,3,FALSE)</f>
        <v>Profesional</v>
      </c>
      <c r="G191" s="40">
        <f>VLOOKUP(C191,[1]Empleos!A$4:O$298,4,FALSE)</f>
        <v>2044</v>
      </c>
      <c r="H191" s="40">
        <f>VLOOKUP(C191,[1]Empleos!A$4:O$298,5,FALSE)</f>
        <v>9</v>
      </c>
      <c r="I191" s="40" t="str">
        <f>VLOOKUP(C191,[1]Empleos!A$4:O$298,6,FALSE)</f>
        <v>DECRETO 1986 DE 2013</v>
      </c>
      <c r="J191" s="40" t="str">
        <f>VLOOKUP(C191,[1]Empleos!A$4:O$298,7,FALSE)</f>
        <v>Global</v>
      </c>
      <c r="K191" s="40" t="str">
        <f>VLOOKUP(C191,[1]Empleos!A$4:O$298,8,FALSE)</f>
        <v>Carrera Adm</v>
      </c>
      <c r="L191" s="40" t="str">
        <f>VLOOKUP(C191,[1]Empleos!A$4:O$298,9,FALSE)</f>
        <v>CA VACANCIA DEFINITIVA</v>
      </c>
      <c r="M191" s="40" t="str">
        <f>VLOOKUP(C191,[1]Empleos!A$4:O$298,10,FALSE)</f>
        <v>CA PROVISIONALIDAD</v>
      </c>
      <c r="N191" s="40" t="str">
        <f>VLOOKUP(C191,[1]Empleos!A$4:O$298,11,FALSE)</f>
        <v>Subdirección_Administrativa</v>
      </c>
      <c r="O191" s="40" t="str">
        <f>VLOOKUP(C191,[1]Empleos!A$4:O$298,12,FALSE)</f>
        <v>Grupo Interno de Trabajo de Talento Humano (Resolución 000424 de diciembre  9 de 2013)</v>
      </c>
      <c r="P191" s="41">
        <f>VLOOKUP(C191,[1]Empleos!A$4:O$298,13,FALSE)</f>
        <v>493</v>
      </c>
      <c r="Q191" s="42">
        <f>VLOOKUP(C191,[1]Empleos!A$4:O$298,14,FALSE)</f>
        <v>4168604</v>
      </c>
      <c r="R191" s="43">
        <f>VLOOKUP(C191,[1]Empleos!A$4:O$298,15,FALSE)</f>
        <v>0</v>
      </c>
      <c r="S191" s="44" t="s">
        <v>11</v>
      </c>
      <c r="T191" s="44"/>
      <c r="U191" s="46"/>
      <c r="V191" s="47">
        <f t="shared" ca="1" si="17"/>
        <v>7.0328767123287674</v>
      </c>
      <c r="W191" s="46">
        <v>43482</v>
      </c>
      <c r="X191" s="47">
        <f t="shared" ca="1" si="16"/>
        <v>7.0328767123287674</v>
      </c>
      <c r="Y191" s="13" t="s">
        <v>599</v>
      </c>
      <c r="Z191" s="40"/>
      <c r="AA191" s="40"/>
      <c r="AB191" s="40"/>
      <c r="AC191" s="40"/>
      <c r="AD191" s="40"/>
      <c r="AE191" s="40"/>
      <c r="AF191" s="40"/>
      <c r="AG191" s="40"/>
      <c r="AH191" s="40"/>
      <c r="AI191" s="40"/>
      <c r="AJ191" s="40"/>
      <c r="AK191" s="40"/>
      <c r="AL191" s="13"/>
      <c r="AM191" s="13"/>
      <c r="AN191" s="13"/>
      <c r="AO191" s="13"/>
    </row>
    <row r="192" spans="1:41" ht="15" customHeight="1">
      <c r="A192" s="38"/>
      <c r="B192" s="54"/>
      <c r="C192" s="51" t="s">
        <v>949</v>
      </c>
      <c r="D192" s="51">
        <f>VLOOKUP(C192,'[3]RELACIÓN OPEC -ID'!B$1:C$188,2,FALSE)</f>
        <v>224349</v>
      </c>
      <c r="E192" s="40" t="str">
        <f>VLOOKUP(C192,[1]Empleos!A$5:B$298,2,FALSE)</f>
        <v>Tecnico</v>
      </c>
      <c r="F192" s="40" t="str">
        <f>VLOOKUP(C192,[1]Empleos!A$4:O$298,3,FALSE)</f>
        <v>Técnico</v>
      </c>
      <c r="G192" s="40">
        <f>VLOOKUP(C192,[1]Empleos!A$4:O$298,4,FALSE)</f>
        <v>3100</v>
      </c>
      <c r="H192" s="40">
        <f>VLOOKUP(C192,[1]Empleos!A$4:O$298,5,FALSE)</f>
        <v>16</v>
      </c>
      <c r="I192" s="40" t="str">
        <f>VLOOKUP(C192,[1]Empleos!A$4:O$298,6,FALSE)</f>
        <v>DECRETO 3745 DE 2003</v>
      </c>
      <c r="J192" s="40" t="str">
        <f>VLOOKUP(C192,[1]Empleos!A$4:O$298,7,FALSE)</f>
        <v>Global</v>
      </c>
      <c r="K192" s="40" t="str">
        <f>VLOOKUP(C192,[1]Empleos!A$4:O$298,8,FALSE)</f>
        <v>Carrera Adm</v>
      </c>
      <c r="L192" s="40" t="str">
        <f>VLOOKUP(C192,[1]Empleos!A$4:O$298,9,FALSE)</f>
        <v>CA VACANCIA DEFINITIVA</v>
      </c>
      <c r="M192" s="40" t="str">
        <f>VLOOKUP(C192,[1]Empleos!A$4:O$298,10,FALSE)</f>
        <v>CA SIN PROVEER</v>
      </c>
      <c r="N192" s="40" t="str">
        <f>VLOOKUP(C192,[1]Empleos!A$4:O$298,11,FALSE)</f>
        <v>Subdirección_Administrativa</v>
      </c>
      <c r="O192" s="40" t="str">
        <f>VLOOKUP(C192,[1]Empleos!A$4:O$298,12,FALSE)</f>
        <v>Grupo Interno de Trabajo de Talento Humano (Resolución 000424 de diciembre  9 de 2013)</v>
      </c>
      <c r="P192" s="41">
        <f>VLOOKUP(C192,[1]Empleos!A$4:O$298,13,FALSE)</f>
        <v>497</v>
      </c>
      <c r="Q192" s="42">
        <f>VLOOKUP(C192,[1]Empleos!A$4:O$298,14,FALSE)</f>
        <v>3556004</v>
      </c>
      <c r="R192" s="43" t="str">
        <f>VLOOKUP(C192,[1]Empleos!A$4:O$298,15,FALSE)</f>
        <v>Flor Alba Rocha Cepeda toma posesión en encargo mediante acta 088 del 17 de diciembre de 2019/ Se da por terminado el encargo de Flor Alba Rocha mediante Resolución  000221 del 30 de juloio de 2024, toda vez toma posesión de otro encargo en el ID PG1148 /  Su empleo titular no sufre cambios.</v>
      </c>
      <c r="S192" s="44" t="s">
        <v>11</v>
      </c>
      <c r="T192" s="44"/>
      <c r="U192" s="46"/>
      <c r="V192" s="47"/>
      <c r="W192" s="46"/>
      <c r="X192" s="47"/>
      <c r="Y192" s="13"/>
      <c r="Z192" s="40" t="e">
        <f>VLOOKUP(Y192,[1]Empleos!A$4:O$298,3,FALSE)</f>
        <v>#N/A</v>
      </c>
      <c r="AA192" s="40" t="e">
        <f>VLOOKUP(Y192,[1]Empleos!A$4:M$298,3,FALSE)</f>
        <v>#N/A</v>
      </c>
      <c r="AB192" s="40" t="e">
        <f>VLOOKUP(Y192,[1]Empleos!A$4:M$298,4,FALSE)</f>
        <v>#N/A</v>
      </c>
      <c r="AC192" s="40" t="e">
        <f>VLOOKUP(Y192,[1]Empleos!A$4:M$298,5,FALSE)</f>
        <v>#N/A</v>
      </c>
      <c r="AD192" s="40" t="e">
        <f>VLOOKUP(Y192,[1]Empleos!A$4:M$298,6,FALSE)</f>
        <v>#N/A</v>
      </c>
      <c r="AE192" s="40" t="e">
        <f>VLOOKUP(Y192,[1]Empleos!A$4:M$298,7,FALSE)</f>
        <v>#N/A</v>
      </c>
      <c r="AF192" s="40" t="e">
        <f>VLOOKUP(Y192,[1]Empleos!A$4:M$298,8,FALSE)</f>
        <v>#N/A</v>
      </c>
      <c r="AG192" s="40" t="e">
        <f>VLOOKUP(Y192,[1]Empleos!A$4:M$298,9,FALSE)</f>
        <v>#N/A</v>
      </c>
      <c r="AH192" s="40" t="e">
        <f>VLOOKUP(Y192,[1]Empleos!A$4:M$298,10,FALSE)</f>
        <v>#N/A</v>
      </c>
      <c r="AI192" s="40" t="e">
        <f>VLOOKUP(Y192,[1]Empleos!A$4:M$298,11,FALSE)</f>
        <v>#N/A</v>
      </c>
      <c r="AJ192" s="40" t="e">
        <f>VLOOKUP(Y192,[1]Empleos!A$4:M$298,12,FALSE)</f>
        <v>#N/A</v>
      </c>
      <c r="AK192" s="40" t="e">
        <f>VLOOKUP(Y192,[1]Empleos!A$4:O$298,13,FALSE)</f>
        <v>#N/A</v>
      </c>
      <c r="AL192" s="13"/>
      <c r="AM192" s="13"/>
      <c r="AN192" s="13"/>
      <c r="AO192" s="13"/>
    </row>
    <row r="193" spans="1:41" ht="15" hidden="1" customHeight="1">
      <c r="A193" s="38">
        <v>52026644</v>
      </c>
      <c r="B193" s="54" t="s">
        <v>950</v>
      </c>
      <c r="C193" s="51" t="s">
        <v>951</v>
      </c>
      <c r="D193" s="39" t="s">
        <v>577</v>
      </c>
      <c r="E193" s="40" t="str">
        <f>VLOOKUP(C193,[1]Empleos!A$5:B$298,2,FALSE)</f>
        <v>Tecnico</v>
      </c>
      <c r="F193" s="40" t="str">
        <f>VLOOKUP(C193,[1]Empleos!A$4:O$298,3,FALSE)</f>
        <v>Técnico</v>
      </c>
      <c r="G193" s="40">
        <f>VLOOKUP(C193,[1]Empleos!A$4:O$298,4,FALSE)</f>
        <v>3100</v>
      </c>
      <c r="H193" s="40">
        <f>VLOOKUP(C193,[1]Empleos!A$4:O$298,5,FALSE)</f>
        <v>16</v>
      </c>
      <c r="I193" s="40" t="str">
        <f>VLOOKUP(C193,[1]Empleos!A$4:O$298,6,FALSE)</f>
        <v>DECRETO 3745 DE 2003</v>
      </c>
      <c r="J193" s="40" t="str">
        <f>VLOOKUP(C193,[1]Empleos!A$4:O$298,7,FALSE)</f>
        <v>Global</v>
      </c>
      <c r="K193" s="40" t="str">
        <f>VLOOKUP(C193,[1]Empleos!A$4:O$298,8,FALSE)</f>
        <v>Carrera Adm</v>
      </c>
      <c r="L193" s="40" t="str">
        <f>VLOOKUP(C193,[1]Empleos!A$4:O$298,9,FALSE)</f>
        <v>CA EN PROPIEDAD</v>
      </c>
      <c r="M193" s="40" t="str">
        <f>VLOOKUP(C193,[1]Empleos!A$4:O$298,10,FALSE)</f>
        <v>CA TITULAR</v>
      </c>
      <c r="N193" s="40" t="str">
        <f>VLOOKUP(C193,[1]Empleos!A$4:O$298,11,FALSE)</f>
        <v>Subdirección_Administrativa</v>
      </c>
      <c r="O193" s="40" t="str">
        <f>VLOOKUP(C193,[1]Empleos!A$4:O$298,12,FALSE)</f>
        <v>Grupo Interno de Trabajo de Talento Humano (Resolución 000424 de diciembre  9 de 2013)</v>
      </c>
      <c r="P193" s="41">
        <f>VLOOKUP(C193,[1]Empleos!A$4:O$298,13,FALSE)</f>
        <v>501</v>
      </c>
      <c r="Q193" s="42">
        <f>VLOOKUP(C193,[1]Empleos!A$4:O$298,14,FALSE)</f>
        <v>3556004</v>
      </c>
      <c r="R193" s="43">
        <f>VLOOKUP(C193,[1]Empleos!A$4:O$298,15,FALSE)</f>
        <v>0</v>
      </c>
      <c r="S193" s="44" t="s">
        <v>11</v>
      </c>
      <c r="T193" s="44"/>
      <c r="U193" s="46"/>
      <c r="V193" s="47">
        <f ca="1">(TODAY()-W193)/365</f>
        <v>34.764383561643832</v>
      </c>
      <c r="W193" s="46">
        <v>33360</v>
      </c>
      <c r="X193" s="47">
        <f ca="1">(TODAY()-W193)/365</f>
        <v>34.764383561643832</v>
      </c>
      <c r="Y193" s="13" t="str">
        <f>C193</f>
        <v>PG1155</v>
      </c>
      <c r="Z193" s="40" t="str">
        <f>VLOOKUP(Y193,[1]Empleos!A$4:O$298,3,FALSE)</f>
        <v>Técnico</v>
      </c>
      <c r="AA193" s="40" t="str">
        <f>VLOOKUP(Y193,[1]Empleos!A$4:M$298,3,FALSE)</f>
        <v>Técnico</v>
      </c>
      <c r="AB193" s="40">
        <f>VLOOKUP(Y193,[1]Empleos!A$4:M$298,4,FALSE)</f>
        <v>3100</v>
      </c>
      <c r="AC193" s="40">
        <f>VLOOKUP(Y193,[1]Empleos!A$4:M$298,5,FALSE)</f>
        <v>16</v>
      </c>
      <c r="AD193" s="40" t="str">
        <f>VLOOKUP(Y193,[1]Empleos!A$4:M$298,6,FALSE)</f>
        <v>DECRETO 3745 DE 2003</v>
      </c>
      <c r="AE193" s="40" t="str">
        <f>VLOOKUP(Y193,[1]Empleos!A$4:M$298,7,FALSE)</f>
        <v>Global</v>
      </c>
      <c r="AF193" s="40" t="str">
        <f>VLOOKUP(Y193,[1]Empleos!A$4:M$298,8,FALSE)</f>
        <v>Carrera Adm</v>
      </c>
      <c r="AG193" s="40" t="str">
        <f>VLOOKUP(Y193,[1]Empleos!A$4:M$298,9,FALSE)</f>
        <v>CA EN PROPIEDAD</v>
      </c>
      <c r="AH193" s="40" t="str">
        <f>VLOOKUP(Y193,[1]Empleos!A$4:M$298,10,FALSE)</f>
        <v>CA TITULAR</v>
      </c>
      <c r="AI193" s="40" t="str">
        <f>VLOOKUP(Y193,[1]Empleos!A$4:M$298,11,FALSE)</f>
        <v>Subdirección_Administrativa</v>
      </c>
      <c r="AJ193" s="40" t="str">
        <f>VLOOKUP(Y193,[1]Empleos!A$4:M$298,12,FALSE)</f>
        <v>Grupo Interno de Trabajo de Talento Humano (Resolución 000424 de diciembre  9 de 2013)</v>
      </c>
      <c r="AK193" s="40">
        <f>VLOOKUP(Y193,[1]Empleos!A$4:O$298,13,FALSE)</f>
        <v>501</v>
      </c>
      <c r="AL193" s="13"/>
      <c r="AM193" s="13"/>
      <c r="AN193" s="13"/>
      <c r="AO193" s="13"/>
    </row>
    <row r="194" spans="1:41" ht="15" customHeight="1">
      <c r="A194" s="38">
        <v>1010214379</v>
      </c>
      <c r="B194" s="13" t="s">
        <v>952</v>
      </c>
      <c r="C194" s="51" t="s">
        <v>953</v>
      </c>
      <c r="D194" s="51">
        <f>VLOOKUP(C194,'[3]RELACIÓN OPEC -ID'!B$1:C$188,2,FALSE)</f>
        <v>224350</v>
      </c>
      <c r="E194" s="40" t="str">
        <f>VLOOKUP(C194,[1]Empleos!A$5:B$298,2,FALSE)</f>
        <v>Tecnico</v>
      </c>
      <c r="F194" s="40" t="str">
        <f>VLOOKUP(C194,[1]Empleos!A$4:O$298,3,FALSE)</f>
        <v>Técnico</v>
      </c>
      <c r="G194" s="40">
        <f>VLOOKUP(C194,[1]Empleos!A$4:O$298,4,FALSE)</f>
        <v>3100</v>
      </c>
      <c r="H194" s="40">
        <f>VLOOKUP(C194,[1]Empleos!A$4:O$298,5,FALSE)</f>
        <v>16</v>
      </c>
      <c r="I194" s="40" t="str">
        <f>VLOOKUP(C194,[1]Empleos!A$4:O$298,6,FALSE)</f>
        <v>DECRETO 3745 DE 2003</v>
      </c>
      <c r="J194" s="40" t="str">
        <f>VLOOKUP(C194,[1]Empleos!A$4:O$298,7,FALSE)</f>
        <v>Global</v>
      </c>
      <c r="K194" s="40" t="str">
        <f>VLOOKUP(C194,[1]Empleos!A$4:O$298,8,FALSE)</f>
        <v>Carrera Adm</v>
      </c>
      <c r="L194" s="40" t="str">
        <f>VLOOKUP(C194,[1]Empleos!A$4:O$298,9,FALSE)</f>
        <v>CA VACANCIA DEFINITIVA</v>
      </c>
      <c r="M194" s="40" t="str">
        <f>VLOOKUP(C194,[1]Empleos!A$4:O$298,10,FALSE)</f>
        <v>CA PROVISIONALIDAD</v>
      </c>
      <c r="N194" s="40" t="str">
        <f>VLOOKUP(C194,[1]Empleos!A$4:O$298,11,FALSE)</f>
        <v>Subdirección_Administrativa</v>
      </c>
      <c r="O194" s="40" t="str">
        <f>VLOOKUP(C194,[1]Empleos!A$4:O$298,12,FALSE)</f>
        <v>Grupo Interno de Trabajo de Talento Humano (Resolución 000424 de diciembre  9 de 2013)</v>
      </c>
      <c r="P194" s="41">
        <f>VLOOKUP(C194,[1]Empleos!A$4:O$298,13,FALSE)</f>
        <v>499</v>
      </c>
      <c r="Q194" s="42">
        <f>VLOOKUP(C194,[1]Empleos!A$4:O$298,14,FALSE)</f>
        <v>3556004</v>
      </c>
      <c r="R194" s="43">
        <f>VLOOKUP(C194,[1]Empleos!A$4:O$298,15,FALSE)</f>
        <v>0</v>
      </c>
      <c r="S194" s="44" t="s">
        <v>11</v>
      </c>
      <c r="T194" s="44"/>
      <c r="U194" s="46"/>
      <c r="V194" s="47">
        <f ca="1">(TODAY()-W194)/365</f>
        <v>2.3232876712328765</v>
      </c>
      <c r="W194" s="46">
        <v>45201</v>
      </c>
      <c r="X194" s="47">
        <f ca="1">(TODAY()-W194)/365</f>
        <v>2.3232876712328765</v>
      </c>
      <c r="Y194" s="13" t="s">
        <v>599</v>
      </c>
      <c r="Z194" s="40"/>
      <c r="AA194" s="40"/>
      <c r="AB194" s="40"/>
      <c r="AC194" s="40"/>
      <c r="AD194" s="40"/>
      <c r="AE194" s="40"/>
      <c r="AF194" s="40"/>
      <c r="AG194" s="40"/>
      <c r="AH194" s="40"/>
      <c r="AI194" s="40"/>
      <c r="AJ194" s="40"/>
      <c r="AK194" s="40"/>
      <c r="AL194" s="13"/>
      <c r="AM194" s="13"/>
      <c r="AN194" s="13"/>
      <c r="AO194" s="13"/>
    </row>
    <row r="195" spans="1:41" ht="15" hidden="1" customHeight="1">
      <c r="A195" s="38"/>
      <c r="B195" s="13"/>
      <c r="C195" s="51" t="s">
        <v>954</v>
      </c>
      <c r="D195" s="39" t="s">
        <v>577</v>
      </c>
      <c r="E195" s="40" t="str">
        <f>VLOOKUP(C195,[1]Empleos!A$5:B$298,2,FALSE)</f>
        <v>Tecnico Administrativo</v>
      </c>
      <c r="F195" s="40" t="str">
        <f>VLOOKUP(C195,[1]Empleos!A$4:O$298,3,FALSE)</f>
        <v>Técnico</v>
      </c>
      <c r="G195" s="40">
        <f>VLOOKUP(C195,[1]Empleos!A$4:O$298,4,FALSE)</f>
        <v>3124</v>
      </c>
      <c r="H195" s="40">
        <f>VLOOKUP(C195,[1]Empleos!A$4:O$298,5,FALSE)</f>
        <v>14</v>
      </c>
      <c r="I195" s="40" t="str">
        <f>VLOOKUP(C195,[1]Empleos!A$4:O$298,6,FALSE)</f>
        <v>DECRETO 3745 DE 2003</v>
      </c>
      <c r="J195" s="40" t="str">
        <f>VLOOKUP(C195,[1]Empleos!A$4:O$298,7,FALSE)</f>
        <v>Global</v>
      </c>
      <c r="K195" s="40" t="str">
        <f>VLOOKUP(C195,[1]Empleos!A$4:O$298,8,FALSE)</f>
        <v>Carrera Adm</v>
      </c>
      <c r="L195" s="40" t="str">
        <f>VLOOKUP(C195,[1]Empleos!A$4:O$298,9,FALSE)</f>
        <v>CA VACANCIA TEMPORAL</v>
      </c>
      <c r="M195" s="40" t="str">
        <f>VLOOKUP(C195,[1]Empleos!A$4:O$298,10,FALSE)</f>
        <v>CA SIN PROVEER</v>
      </c>
      <c r="N195" s="40" t="str">
        <f>VLOOKUP(C195,[1]Empleos!A$4:O$298,11,FALSE)</f>
        <v>Subdirección_Administrativa</v>
      </c>
      <c r="O195" s="40" t="str">
        <f>VLOOKUP(C195,[1]Empleos!A$4:O$298,12,FALSE)</f>
        <v>Grupo Interno de Trabajo de Talento Humano (Resolución 000424 de diciembre  9 de 2013)</v>
      </c>
      <c r="P195" s="41">
        <f>VLOOKUP(C195,[1]Empleos!A$4:O$298,13,FALSE)</f>
        <v>511</v>
      </c>
      <c r="Q195" s="42">
        <f>VLOOKUP(C195,[1]Empleos!A$4:O$298,14,FALSE)</f>
        <v>3011402</v>
      </c>
      <c r="R195" s="43" t="str">
        <f>VLOOKUP(C195,[1]Empleos!A$4:O$298,15,FALSE)</f>
        <v>Mediante Resolución No. 00106 del 22 de abril de 2024 se aceptó la renuncia de Ricardo Javier Pedraza Rios</v>
      </c>
      <c r="S195" s="44">
        <v>45404</v>
      </c>
      <c r="T195" s="44"/>
      <c r="U195" s="46"/>
      <c r="V195" s="40"/>
      <c r="W195" s="57" t="s">
        <v>11</v>
      </c>
      <c r="X195" s="58"/>
      <c r="Y195" s="13"/>
      <c r="Z195" s="40"/>
      <c r="AA195" s="40"/>
      <c r="AB195" s="40"/>
      <c r="AC195" s="40"/>
      <c r="AD195" s="40"/>
      <c r="AE195" s="40"/>
      <c r="AF195" s="40"/>
      <c r="AG195" s="40"/>
      <c r="AH195" s="40"/>
      <c r="AI195" s="40"/>
      <c r="AJ195" s="40"/>
      <c r="AK195" s="40"/>
      <c r="AL195" s="13"/>
      <c r="AM195" s="13"/>
      <c r="AN195" s="13"/>
      <c r="AO195" s="13"/>
    </row>
    <row r="196" spans="1:41" ht="15" customHeight="1">
      <c r="A196" s="38">
        <v>1026251115</v>
      </c>
      <c r="B196" s="13" t="s">
        <v>955</v>
      </c>
      <c r="C196" s="39" t="s">
        <v>956</v>
      </c>
      <c r="D196" s="51">
        <f>VLOOKUP(C196,'[3]RELACIÓN OPEC -ID'!B$1:C$188,2,FALSE)</f>
        <v>224351</v>
      </c>
      <c r="E196" s="40" t="str">
        <f>VLOOKUP(C196,[1]Empleos!A$5:B$298,2,FALSE)</f>
        <v>Secretario</v>
      </c>
      <c r="F196" s="40" t="str">
        <f>VLOOKUP(C196,[1]Empleos!A$4:O$298,3,FALSE)</f>
        <v>Asistencial</v>
      </c>
      <c r="G196" s="40">
        <f>VLOOKUP(C196,[1]Empleos!A$4:O$298,4,FALSE)</f>
        <v>4178</v>
      </c>
      <c r="H196" s="40">
        <f>VLOOKUP(C196,[1]Empleos!A$4:O$298,5,FALSE)</f>
        <v>14</v>
      </c>
      <c r="I196" s="40" t="str">
        <f>VLOOKUP(C196,[1]Empleos!A$4:O$298,6,FALSE)</f>
        <v>DECRETO 3745 DE 2003</v>
      </c>
      <c r="J196" s="40" t="str">
        <f>VLOOKUP(C196,[1]Empleos!A$4:O$298,7,FALSE)</f>
        <v>Global</v>
      </c>
      <c r="K196" s="40" t="str">
        <f>VLOOKUP(C196,[1]Empleos!A$4:O$298,8,FALSE)</f>
        <v>Carrera Adm</v>
      </c>
      <c r="L196" s="40" t="str">
        <f>VLOOKUP(C196,[1]Empleos!A$4:O$298,9,FALSE)</f>
        <v>CA VACANCIA DEFINITIVA</v>
      </c>
      <c r="M196" s="40" t="str">
        <f>VLOOKUP(C196,[1]Empleos!A$4:O$298,10,FALSE)</f>
        <v>CA PROVISIONALIDAD</v>
      </c>
      <c r="N196" s="40" t="str">
        <f>VLOOKUP(C196,[1]Empleos!A$4:O$298,11,FALSE)</f>
        <v>Subdirección_Administrativa</v>
      </c>
      <c r="O196" s="40" t="str">
        <f>VLOOKUP(C196,[1]Empleos!A$4:O$298,12,FALSE)</f>
        <v>Grupo Interno de Trabajo de Talento Humano (Resolución 000424 de diciembre  9 de 2013)</v>
      </c>
      <c r="P196" s="41">
        <f>VLOOKUP(C196,[1]Empleos!A$4:O$298,13,FALSE)</f>
        <v>573</v>
      </c>
      <c r="Q196" s="42">
        <f>VLOOKUP(C196,[1]Empleos!A$4:O$298,14,FALSE)</f>
        <v>2162467</v>
      </c>
      <c r="R196" s="43">
        <f>VLOOKUP(C196,[1]Empleos!A$4:O$298,15,FALSE)</f>
        <v>0</v>
      </c>
      <c r="S196" s="44" t="s">
        <v>11</v>
      </c>
      <c r="T196" s="44"/>
      <c r="U196" s="46"/>
      <c r="V196" s="47">
        <f ca="1">(TODAY()-W196)/365</f>
        <v>4.882191780821918</v>
      </c>
      <c r="W196" s="46">
        <v>44267</v>
      </c>
      <c r="X196" s="47">
        <f t="shared" ref="X196:X201" ca="1" si="18">(TODAY()-W196)/365</f>
        <v>4.882191780821918</v>
      </c>
      <c r="Y196" s="13" t="s">
        <v>599</v>
      </c>
      <c r="Z196" s="40"/>
      <c r="AA196" s="40"/>
      <c r="AB196" s="40"/>
      <c r="AC196" s="40"/>
      <c r="AD196" s="40"/>
      <c r="AE196" s="40"/>
      <c r="AF196" s="40"/>
      <c r="AG196" s="40"/>
      <c r="AH196" s="40"/>
      <c r="AI196" s="40"/>
      <c r="AJ196" s="40"/>
      <c r="AK196" s="40"/>
      <c r="AL196" s="13"/>
      <c r="AM196" s="13"/>
      <c r="AN196" s="13"/>
      <c r="AO196" s="13"/>
    </row>
    <row r="197" spans="1:41" ht="15" customHeight="1">
      <c r="A197" s="38">
        <v>1024554905</v>
      </c>
      <c r="B197" s="13" t="s">
        <v>957</v>
      </c>
      <c r="C197" s="39" t="s">
        <v>958</v>
      </c>
      <c r="D197" s="51">
        <f>VLOOKUP(C197,'[3]RELACIÓN OPEC -ID'!B$1:C$188,2,FALSE)</f>
        <v>224352</v>
      </c>
      <c r="E197" s="40" t="str">
        <f>VLOOKUP(C197,[1]Empleos!A$5:B$298,2,FALSE)</f>
        <v>Auxiliar de Servicios Generales</v>
      </c>
      <c r="F197" s="40" t="str">
        <f>VLOOKUP(C197,[1]Empleos!A$4:O$298,3,FALSE)</f>
        <v>Asistencial</v>
      </c>
      <c r="G197" s="40">
        <f>VLOOKUP(C197,[1]Empleos!A$4:O$298,4,FALSE)</f>
        <v>4064</v>
      </c>
      <c r="H197" s="40">
        <f>VLOOKUP(C197,[1]Empleos!A$4:O$298,5,FALSE)</f>
        <v>11</v>
      </c>
      <c r="I197" s="40" t="str">
        <f>VLOOKUP(C197,[1]Empleos!A$4:O$298,6,FALSE)</f>
        <v>DECRETO 3745 DE 2003</v>
      </c>
      <c r="J197" s="40" t="str">
        <f>VLOOKUP(C197,[1]Empleos!A$4:O$298,7,FALSE)</f>
        <v>Global</v>
      </c>
      <c r="K197" s="40" t="str">
        <f>VLOOKUP(C197,[1]Empleos!A$4:O$298,8,FALSE)</f>
        <v>Carrera Adm</v>
      </c>
      <c r="L197" s="40" t="str">
        <f>VLOOKUP(C197,[1]Empleos!A$4:O$298,9,FALSE)</f>
        <v>CA VACANCIA DEFINITIVA</v>
      </c>
      <c r="M197" s="40" t="str">
        <f>VLOOKUP(C197,[1]Empleos!A$4:O$298,10,FALSE)</f>
        <v>CA PROVISIONALIDAD</v>
      </c>
      <c r="N197" s="40" t="str">
        <f>VLOOKUP(C197,[1]Empleos!A$4:O$298,11,FALSE)</f>
        <v>Subdirección_Administrativa</v>
      </c>
      <c r="O197" s="40" t="str">
        <f>VLOOKUP(C197,[1]Empleos!A$4:O$298,12,FALSE)</f>
        <v>Grupo Interno de Trabajo de Talento Humano (Resolución 000424 de diciembre  9 de 2013)</v>
      </c>
      <c r="P197" s="41">
        <f>VLOOKUP(C197,[1]Empleos!A$4:O$298,13,FALSE)</f>
        <v>583</v>
      </c>
      <c r="Q197" s="42">
        <f>VLOOKUP(C197,[1]Empleos!A$4:O$298,14,FALSE)</f>
        <v>1909076</v>
      </c>
      <c r="R197" s="43">
        <f>VLOOKUP(C197,[1]Empleos!A$4:O$298,15,FALSE)</f>
        <v>0</v>
      </c>
      <c r="S197" s="44" t="s">
        <v>11</v>
      </c>
      <c r="T197" s="44"/>
      <c r="U197" s="46"/>
      <c r="V197" s="47">
        <f ca="1">(TODAY()-W197)/365</f>
        <v>2.3205479452054796</v>
      </c>
      <c r="W197" s="46">
        <v>45202</v>
      </c>
      <c r="X197" s="47">
        <f t="shared" ca="1" si="18"/>
        <v>2.3205479452054796</v>
      </c>
      <c r="Y197" s="13" t="s">
        <v>599</v>
      </c>
      <c r="Z197" s="40"/>
      <c r="AA197" s="40"/>
      <c r="AB197" s="40"/>
      <c r="AC197" s="40"/>
      <c r="AD197" s="40"/>
      <c r="AE197" s="40"/>
      <c r="AF197" s="40"/>
      <c r="AG197" s="40"/>
      <c r="AH197" s="40"/>
      <c r="AI197" s="40"/>
      <c r="AJ197" s="40"/>
      <c r="AK197" s="40"/>
      <c r="AL197" s="13"/>
      <c r="AM197" s="13"/>
      <c r="AN197" s="13"/>
      <c r="AO197" s="13"/>
    </row>
    <row r="198" spans="1:41" ht="15" hidden="1" customHeight="1">
      <c r="A198" s="38">
        <v>9850846</v>
      </c>
      <c r="B198" s="13" t="s">
        <v>959</v>
      </c>
      <c r="C198" s="39" t="s">
        <v>821</v>
      </c>
      <c r="D198" s="39" t="s">
        <v>577</v>
      </c>
      <c r="E198" s="40" t="str">
        <f>VLOOKUP(C198,[1]Empleos!A$5:B$298,2,FALSE)</f>
        <v>Auxiliar Administrativo</v>
      </c>
      <c r="F198" s="40" t="str">
        <f>VLOOKUP(C198,[1]Empleos!A$4:O$298,3,FALSE)</f>
        <v>Asistencial</v>
      </c>
      <c r="G198" s="40">
        <f>VLOOKUP(C198,[1]Empleos!A$4:O$298,4,FALSE)</f>
        <v>4044</v>
      </c>
      <c r="H198" s="40">
        <f>VLOOKUP(C198,[1]Empleos!A$4:O$298,5,FALSE)</f>
        <v>11</v>
      </c>
      <c r="I198" s="40" t="str">
        <f>VLOOKUP(C198,[1]Empleos!A$4:O$298,6,FALSE)</f>
        <v>DECRETO 3745 DE 2003</v>
      </c>
      <c r="J198" s="40" t="str">
        <f>VLOOKUP(C198,[1]Empleos!A$4:O$298,7,FALSE)</f>
        <v>Global</v>
      </c>
      <c r="K198" s="40" t="str">
        <f>VLOOKUP(C198,[1]Empleos!A$4:O$298,8,FALSE)</f>
        <v>Carrera Adm</v>
      </c>
      <c r="L198" s="40" t="str">
        <f>VLOOKUP(C198,[1]Empleos!A$4:O$298,9,FALSE)</f>
        <v>CA VACANCIA TEMPORAL</v>
      </c>
      <c r="M198" s="40" t="str">
        <f>VLOOKUP(C198,[1]Empleos!A$4:O$298,10,FALSE)</f>
        <v>CA PROVISIONALIDAD</v>
      </c>
      <c r="N198" s="40" t="str">
        <f>VLOOKUP(C198,[1]Empleos!A$4:O$298,11,FALSE)</f>
        <v>Subdirección_Administrativa</v>
      </c>
      <c r="O198" s="40" t="str">
        <f>VLOOKUP(C198,[1]Empleos!A$4:O$298,12,FALSE)</f>
        <v>Grupo Interno de Trabajo de Talento Humano (Resolución 000424 de diciembre  9 de 2013)</v>
      </c>
      <c r="P198" s="41">
        <f>VLOOKUP(C198,[1]Empleos!A$4:O$298,13,FALSE)</f>
        <v>581</v>
      </c>
      <c r="Q198" s="42">
        <f>VLOOKUP(C198,[1]Empleos!A$4:O$298,14,FALSE)</f>
        <v>1909076</v>
      </c>
      <c r="R198" s="43">
        <f>VLOOKUP(C198,[1]Empleos!A$4:O$298,15,FALSE)</f>
        <v>0</v>
      </c>
      <c r="S198" s="44" t="s">
        <v>11</v>
      </c>
      <c r="T198" s="44"/>
      <c r="U198" s="46"/>
      <c r="V198" s="47">
        <f ca="1">(TODAY()-W198)/365</f>
        <v>3.5780821917808221</v>
      </c>
      <c r="W198" s="46">
        <v>44743</v>
      </c>
      <c r="X198" s="47">
        <f t="shared" ca="1" si="18"/>
        <v>3.5780821917808221</v>
      </c>
      <c r="Y198" s="13" t="s">
        <v>599</v>
      </c>
      <c r="Z198" s="40"/>
      <c r="AA198" s="40"/>
      <c r="AB198" s="40"/>
      <c r="AC198" s="40"/>
      <c r="AD198" s="40"/>
      <c r="AE198" s="40"/>
      <c r="AF198" s="40"/>
      <c r="AG198" s="40"/>
      <c r="AH198" s="40"/>
      <c r="AI198" s="40"/>
      <c r="AJ198" s="40"/>
      <c r="AK198" s="40"/>
      <c r="AL198" s="13"/>
      <c r="AM198" s="13"/>
      <c r="AN198" s="13"/>
      <c r="AO198" s="13"/>
    </row>
    <row r="199" spans="1:41" ht="15" customHeight="1">
      <c r="A199" s="53">
        <v>43271421</v>
      </c>
      <c r="B199" s="13" t="s">
        <v>960</v>
      </c>
      <c r="C199" s="51" t="s">
        <v>961</v>
      </c>
      <c r="D199" s="51">
        <f>VLOOKUP(C199,'[3]RELACIÓN OPEC -ID'!B$1:C$188,2,FALSE)</f>
        <v>224353</v>
      </c>
      <c r="E199" s="40" t="str">
        <f>VLOOKUP(C199,[1]Empleos!A$5:B$298,2,FALSE)</f>
        <v>Profesional Especializado</v>
      </c>
      <c r="F199" s="40" t="str">
        <f>VLOOKUP(C199,[1]Empleos!A$4:O$298,3,FALSE)</f>
        <v>Profesional</v>
      </c>
      <c r="G199" s="40">
        <f>VLOOKUP(C199,[1]Empleos!A$4:O$298,4,FALSE)</f>
        <v>2028</v>
      </c>
      <c r="H199" s="40">
        <f>VLOOKUP(C199,[1]Empleos!A$4:O$298,5,FALSE)</f>
        <v>13</v>
      </c>
      <c r="I199" s="40" t="str">
        <f>VLOOKUP(C199,[1]Empleos!A$4:O$298,6,FALSE)</f>
        <v>Decreto 1986 de 2013</v>
      </c>
      <c r="J199" s="40" t="str">
        <f>VLOOKUP(C199,[1]Empleos!A$4:O$298,7,FALSE)</f>
        <v>Global</v>
      </c>
      <c r="K199" s="40" t="str">
        <f>VLOOKUP(C199,[1]Empleos!A$4:O$298,8,FALSE)</f>
        <v>Carrera Adm</v>
      </c>
      <c r="L199" s="40" t="str">
        <f>VLOOKUP(C199,[1]Empleos!A$4:O$298,9,FALSE)</f>
        <v>CA VACANCIA DEFINITIVA</v>
      </c>
      <c r="M199" s="40" t="str">
        <f>VLOOKUP(C199,[1]Empleos!A$4:O$298,10,FALSE)</f>
        <v>CA PROVISIONALIDAD</v>
      </c>
      <c r="N199" s="40" t="str">
        <f>VLOOKUP(C199,[1]Empleos!A$4:O$298,11,FALSE)</f>
        <v>Subdirección_Administrativa</v>
      </c>
      <c r="O199" s="40" t="str">
        <f>VLOOKUP(C199,[1]Empleos!A$4:O$298,12,FALSE)</f>
        <v>Grupo Interno de Trabajo de Almacen (Resolución 000409 de noviembre 25 de 2013)</v>
      </c>
      <c r="P199" s="41">
        <f>VLOOKUP(C199,[1]Empleos!A$4:O$298,13,FALSE)</f>
        <v>479</v>
      </c>
      <c r="Q199" s="42">
        <f>VLOOKUP(C199,[1]Empleos!A$4:O$298,14,FALSE)</f>
        <v>5163904</v>
      </c>
      <c r="R199" s="43">
        <f>VLOOKUP(C199,[1]Empleos!A$4:O$298,15,FALSE)</f>
        <v>0</v>
      </c>
      <c r="S199" s="44" t="s">
        <v>11</v>
      </c>
      <c r="T199" s="44"/>
      <c r="U199" s="46"/>
      <c r="V199" s="47">
        <f ca="1">(TODAY()-W199)/365</f>
        <v>8.0109589041095894</v>
      </c>
      <c r="W199" s="46">
        <v>43125</v>
      </c>
      <c r="X199" s="47">
        <f t="shared" ca="1" si="18"/>
        <v>8.0109589041095894</v>
      </c>
      <c r="Y199" s="13" t="s">
        <v>599</v>
      </c>
      <c r="Z199" s="40"/>
      <c r="AA199" s="40"/>
      <c r="AB199" s="40"/>
      <c r="AC199" s="40"/>
      <c r="AD199" s="40"/>
      <c r="AE199" s="40"/>
      <c r="AF199" s="40"/>
      <c r="AG199" s="40"/>
      <c r="AH199" s="40"/>
      <c r="AI199" s="40"/>
      <c r="AJ199" s="40"/>
      <c r="AK199" s="40"/>
      <c r="AL199" s="13"/>
      <c r="AM199" s="13"/>
      <c r="AN199" s="13"/>
      <c r="AO199" s="13"/>
    </row>
    <row r="200" spans="1:41" ht="15" customHeight="1">
      <c r="A200" s="38">
        <v>36933045</v>
      </c>
      <c r="B200" s="54" t="s">
        <v>962</v>
      </c>
      <c r="C200" s="51" t="s">
        <v>963</v>
      </c>
      <c r="D200" s="51">
        <f>VLOOKUP(C200,'[3]RELACIÓN OPEC -ID'!B$1:C$188,2,FALSE)</f>
        <v>224354</v>
      </c>
      <c r="E200" s="40" t="str">
        <f>VLOOKUP(C200,[1]Empleos!A$5:B$298,2,FALSE)</f>
        <v>Tecnico</v>
      </c>
      <c r="F200" s="40" t="str">
        <f>VLOOKUP(C200,[1]Empleos!A$4:O$298,3,FALSE)</f>
        <v>Técnico</v>
      </c>
      <c r="G200" s="40">
        <f>VLOOKUP(C200,[1]Empleos!A$4:O$298,4,FALSE)</f>
        <v>3100</v>
      </c>
      <c r="H200" s="40">
        <f>VLOOKUP(C200,[1]Empleos!A$4:O$298,5,FALSE)</f>
        <v>16</v>
      </c>
      <c r="I200" s="40" t="str">
        <f>VLOOKUP(C200,[1]Empleos!A$4:O$298,6,FALSE)</f>
        <v>DECRETO 3745 DE 2003</v>
      </c>
      <c r="J200" s="40" t="str">
        <f>VLOOKUP(C200,[1]Empleos!A$4:O$298,7,FALSE)</f>
        <v>Global</v>
      </c>
      <c r="K200" s="40" t="str">
        <f>VLOOKUP(C200,[1]Empleos!A$4:O$298,8,FALSE)</f>
        <v>Carrera Adm</v>
      </c>
      <c r="L200" s="40" t="str">
        <f>VLOOKUP(C200,[1]Empleos!A$4:O$298,9,FALSE)</f>
        <v>CA VACANCIA DEFINITIVA</v>
      </c>
      <c r="M200" s="40" t="str">
        <f>VLOOKUP(C200,[1]Empleos!A$4:O$298,10,FALSE)</f>
        <v>CA ENCARGO</v>
      </c>
      <c r="N200" s="40" t="str">
        <f>VLOOKUP(C200,[1]Empleos!A$4:O$298,11,FALSE)</f>
        <v>Subdirección_Administrativa</v>
      </c>
      <c r="O200" s="40" t="str">
        <f>VLOOKUP(C200,[1]Empleos!A$4:O$298,12,FALSE)</f>
        <v>Grupo Interno de Trabajo de Almacen (Resolución 000409 de noviembre 25 de 2013)</v>
      </c>
      <c r="P200" s="41">
        <f>VLOOKUP(C200,[1]Empleos!A$4:O$298,13,FALSE)</f>
        <v>503</v>
      </c>
      <c r="Q200" s="42">
        <f>VLOOKUP(C200,[1]Empleos!A$4:O$298,14,FALSE)</f>
        <v>3556004</v>
      </c>
      <c r="R200" s="43" t="str">
        <f>VLOOKUP(C200,[1]Empleos!A$4:O$298,15,FALSE)</f>
        <v>Sandra Patricia Mora toma posesión en encargo mediante acta 066 del 11 de agosto de 2015</v>
      </c>
      <c r="S200" s="44" t="s">
        <v>11</v>
      </c>
      <c r="T200" s="44"/>
      <c r="U200" s="46">
        <v>42227</v>
      </c>
      <c r="V200" s="47">
        <f ca="1">(TODAY()-U200)/365</f>
        <v>10.471232876712328</v>
      </c>
      <c r="W200" s="46">
        <v>36188</v>
      </c>
      <c r="X200" s="47">
        <f t="shared" ca="1" si="18"/>
        <v>27.016438356164382</v>
      </c>
      <c r="Y200" s="13" t="s">
        <v>904</v>
      </c>
      <c r="Z200" s="40" t="str">
        <f>VLOOKUP(Y200,[1]Empleos!A$4:O$298,3,FALSE)</f>
        <v>Asistencial</v>
      </c>
      <c r="AA200" s="40" t="str">
        <f>VLOOKUP(Y200,[1]Empleos!A$4:M$298,3,FALSE)</f>
        <v>Asistencial</v>
      </c>
      <c r="AB200" s="40">
        <f>VLOOKUP(Y200,[1]Empleos!A$4:M$298,4,FALSE)</f>
        <v>4210</v>
      </c>
      <c r="AC200" s="40">
        <f>VLOOKUP(Y200,[1]Empleos!A$4:M$298,5,FALSE)</f>
        <v>22</v>
      </c>
      <c r="AD200" s="40" t="str">
        <f>VLOOKUP(Y200,[1]Empleos!A$4:M$298,6,FALSE)</f>
        <v>DECRETO 3745 DE 2003</v>
      </c>
      <c r="AE200" s="40" t="str">
        <f>VLOOKUP(Y200,[1]Empleos!A$4:M$298,7,FALSE)</f>
        <v>Global</v>
      </c>
      <c r="AF200" s="40" t="str">
        <f>VLOOKUP(Y200,[1]Empleos!A$4:M$298,8,FALSE)</f>
        <v>Carrera Adm</v>
      </c>
      <c r="AG200" s="40" t="str">
        <f>VLOOKUP(Y200,[1]Empleos!A$4:M$298,9,FALSE)</f>
        <v>CA VACANCIA TEMPORAL</v>
      </c>
      <c r="AH200" s="40" t="str">
        <f>VLOOKUP(Y200,[1]Empleos!A$4:M$298,10,FALSE)</f>
        <v>CA SIN PROVEER</v>
      </c>
      <c r="AI200" s="40" t="str">
        <f>VLOOKUP(Y200,[1]Empleos!A$4:M$298,11,FALSE)</f>
        <v>Secretaria_General</v>
      </c>
      <c r="AJ200" s="40" t="str">
        <f>VLOOKUP(Y200,[1]Empleos!A$4:M$298,12,FALSE)</f>
        <v>Grupo Interno de Trabajo de Contratación (Resolución 000374 de octubre 17 de 2013)</v>
      </c>
      <c r="AK200" s="40">
        <f>VLOOKUP(Y200,[1]Empleos!A$4:O$298,13,FALSE)</f>
        <v>567</v>
      </c>
      <c r="AL200" s="13"/>
      <c r="AM200" s="13"/>
      <c r="AN200" s="13"/>
      <c r="AO200" s="13"/>
    </row>
    <row r="201" spans="1:41" ht="15" customHeight="1">
      <c r="A201" s="38">
        <v>93120539</v>
      </c>
      <c r="B201" s="13" t="s">
        <v>964</v>
      </c>
      <c r="C201" s="39" t="s">
        <v>965</v>
      </c>
      <c r="D201" s="51">
        <f>VLOOKUP(C201,'[3]RELACIÓN OPEC -ID'!B$1:C$188,2,FALSE)</f>
        <v>224164</v>
      </c>
      <c r="E201" s="40" t="str">
        <f>VLOOKUP(C201,[1]Empleos!A$5:B$298,2,FALSE)</f>
        <v>Auxiliar Administrativo</v>
      </c>
      <c r="F201" s="40" t="str">
        <f>VLOOKUP(C201,[1]Empleos!A$4:O$298,3,FALSE)</f>
        <v>Asistencial</v>
      </c>
      <c r="G201" s="40">
        <f>VLOOKUP(C201,[1]Empleos!A$4:O$298,4,FALSE)</f>
        <v>4044</v>
      </c>
      <c r="H201" s="40">
        <f>VLOOKUP(C201,[1]Empleos!A$4:O$298,5,FALSE)</f>
        <v>12</v>
      </c>
      <c r="I201" s="40" t="str">
        <f>VLOOKUP(C201,[1]Empleos!A$4:O$298,6,FALSE)</f>
        <v>DECRETO 3745 DE 2003</v>
      </c>
      <c r="J201" s="40" t="str">
        <f>VLOOKUP(C201,[1]Empleos!A$4:O$298,7,FALSE)</f>
        <v>Global</v>
      </c>
      <c r="K201" s="40" t="str">
        <f>VLOOKUP(C201,[1]Empleos!A$4:O$298,8,FALSE)</f>
        <v>Carrera Adm</v>
      </c>
      <c r="L201" s="40" t="str">
        <f>VLOOKUP(C201,[1]Empleos!A$4:O$298,9,FALSE)</f>
        <v>CA VACANCIA DEFINITIVA</v>
      </c>
      <c r="M201" s="40" t="str">
        <f>VLOOKUP(C201,[1]Empleos!A$4:O$298,10,FALSE)</f>
        <v>CA PROVISIONALIDAD</v>
      </c>
      <c r="N201" s="40" t="str">
        <f>VLOOKUP(C201,[1]Empleos!A$4:O$298,11,FALSE)</f>
        <v>Subdirección_Administrativa</v>
      </c>
      <c r="O201" s="40" t="str">
        <f>VLOOKUP(C201,[1]Empleos!A$4:O$298,12,FALSE)</f>
        <v>Grupo Interno de Trabajo de Almacen (Resolución 000409 de noviembre 25 de 2013)</v>
      </c>
      <c r="P201" s="41">
        <f>VLOOKUP(C201,[1]Empleos!A$4:O$298,13,FALSE)</f>
        <v>579</v>
      </c>
      <c r="Q201" s="42">
        <f>VLOOKUP(C201,[1]Empleos!A$4:O$298,14,FALSE)</f>
        <v>2049846</v>
      </c>
      <c r="R201" s="43">
        <f>VLOOKUP(C201,[1]Empleos!A$4:O$298,15,FALSE)</f>
        <v>0</v>
      </c>
      <c r="S201" s="44" t="s">
        <v>11</v>
      </c>
      <c r="T201" s="44"/>
      <c r="U201" s="46"/>
      <c r="V201" s="47">
        <f ca="1">(TODAY()-W201)/365</f>
        <v>25.986301369863014</v>
      </c>
      <c r="W201" s="46">
        <v>36564</v>
      </c>
      <c r="X201" s="47">
        <f t="shared" ca="1" si="18"/>
        <v>25.986301369863014</v>
      </c>
      <c r="Y201" s="13" t="s">
        <v>599</v>
      </c>
      <c r="Z201" s="40"/>
      <c r="AA201" s="40"/>
      <c r="AB201" s="40"/>
      <c r="AC201" s="40"/>
      <c r="AD201" s="40"/>
      <c r="AE201" s="40"/>
      <c r="AF201" s="40"/>
      <c r="AG201" s="40"/>
      <c r="AH201" s="40"/>
      <c r="AI201" s="40"/>
      <c r="AJ201" s="40"/>
      <c r="AK201" s="40"/>
      <c r="AL201" s="13"/>
      <c r="AM201" s="13"/>
      <c r="AN201" s="13"/>
      <c r="AO201" s="13"/>
    </row>
    <row r="202" spans="1:41" ht="15" customHeight="1">
      <c r="A202" s="38"/>
      <c r="B202" s="13"/>
      <c r="C202" s="39" t="s">
        <v>966</v>
      </c>
      <c r="D202" s="51">
        <f>VLOOKUP(C202,'[3]RELACIÓN OPEC -ID'!B$1:C$188,2,FALSE)</f>
        <v>224162</v>
      </c>
      <c r="E202" s="40" t="str">
        <f>VLOOKUP(C202,[1]Empleos!A$5:B$298,2,FALSE)</f>
        <v>Auxiliar Administrativo</v>
      </c>
      <c r="F202" s="40" t="str">
        <f>VLOOKUP(C202,[1]Empleos!A$4:O$298,3,FALSE)</f>
        <v>Asistencial</v>
      </c>
      <c r="G202" s="40">
        <f>VLOOKUP(C202,[1]Empleos!A$4:O$298,4,FALSE)</f>
        <v>4044</v>
      </c>
      <c r="H202" s="40">
        <f>VLOOKUP(C202,[1]Empleos!A$4:O$298,5,FALSE)</f>
        <v>14</v>
      </c>
      <c r="I202" s="40" t="str">
        <f>VLOOKUP(C202,[1]Empleos!A$4:O$298,6,FALSE)</f>
        <v>DECRETO 3745 DE 2003</v>
      </c>
      <c r="J202" s="40" t="str">
        <f>VLOOKUP(C202,[1]Empleos!A$4:O$298,7,FALSE)</f>
        <v>Global</v>
      </c>
      <c r="K202" s="40" t="str">
        <f>VLOOKUP(C202,[1]Empleos!A$4:O$298,8,FALSE)</f>
        <v>Carrera Adm</v>
      </c>
      <c r="L202" s="40" t="str">
        <f>VLOOKUP(C202,[1]Empleos!A$4:O$298,9,FALSE)</f>
        <v>CA VACANCIA DEFINITIVA</v>
      </c>
      <c r="M202" s="40" t="str">
        <f>VLOOKUP(C202,[1]Empleos!A$4:O$298,10,FALSE)</f>
        <v>CA SIN PROVEER</v>
      </c>
      <c r="N202" s="40" t="str">
        <f>VLOOKUP(C202,[1]Empleos!A$4:O$298,11,FALSE)</f>
        <v>Subdirección_Administrativa</v>
      </c>
      <c r="O202" s="40" t="str">
        <f>VLOOKUP(C202,[1]Empleos!A$4:O$298,12,FALSE)</f>
        <v>Grupo Interno de Trabajo de Almacen (Resolución 000409 de noviembre 25 de 2013)</v>
      </c>
      <c r="P202" s="41">
        <f>VLOOKUP(C202,[1]Empleos!A$4:O$298,13,FALSE)</f>
        <v>577</v>
      </c>
      <c r="Q202" s="42">
        <f>VLOOKUP(C202,[1]Empleos!A$4:O$298,14,FALSE)</f>
        <v>2162467</v>
      </c>
      <c r="R202" s="43" t="str">
        <f>VLOOKUP(C202,[1]Empleos!A$4:O$298,15,FALSE)</f>
        <v>Mediante Resolución No. 00090 del 8 de abril de 2024 se aceptó la renuncua de SABINO GUERRERO MONTOYA</v>
      </c>
      <c r="S202" s="44">
        <v>45390</v>
      </c>
      <c r="T202" s="44"/>
      <c r="U202" s="46"/>
      <c r="V202" s="40"/>
      <c r="W202" s="57" t="s">
        <v>11</v>
      </c>
      <c r="X202" s="58"/>
      <c r="Y202" s="13"/>
      <c r="Z202" s="40"/>
      <c r="AA202" s="40"/>
      <c r="AB202" s="40"/>
      <c r="AC202" s="40"/>
      <c r="AD202" s="40"/>
      <c r="AE202" s="40"/>
      <c r="AF202" s="40"/>
      <c r="AG202" s="40"/>
      <c r="AH202" s="40"/>
      <c r="AI202" s="40"/>
      <c r="AJ202" s="40"/>
      <c r="AK202" s="40"/>
      <c r="AL202" s="13"/>
      <c r="AM202" s="13"/>
      <c r="AN202" s="13"/>
      <c r="AO202" s="13"/>
    </row>
    <row r="203" spans="1:41" ht="15" hidden="1" customHeight="1">
      <c r="A203" s="38">
        <v>1136886018</v>
      </c>
      <c r="B203" s="13" t="s">
        <v>967</v>
      </c>
      <c r="C203" s="39" t="s">
        <v>702</v>
      </c>
      <c r="D203" s="39" t="s">
        <v>577</v>
      </c>
      <c r="E203" s="40" t="str">
        <f>VLOOKUP(C203,[1]Empleos!A$5:B$298,2,FALSE)</f>
        <v>Auxiliar Administrativo</v>
      </c>
      <c r="F203" s="40" t="str">
        <f>VLOOKUP(C203,[1]Empleos!A$4:O$298,3,FALSE)</f>
        <v>Asistencial</v>
      </c>
      <c r="G203" s="40">
        <f>VLOOKUP(C203,[1]Empleos!A$4:O$298,4,FALSE)</f>
        <v>4044</v>
      </c>
      <c r="H203" s="40">
        <f>VLOOKUP(C203,[1]Empleos!A$4:O$298,5,FALSE)</f>
        <v>10</v>
      </c>
      <c r="I203" s="40" t="str">
        <f>VLOOKUP(C203,[1]Empleos!A$4:O$298,6,FALSE)</f>
        <v>DECRETO 3745 DE 2003</v>
      </c>
      <c r="J203" s="40" t="str">
        <f>VLOOKUP(C203,[1]Empleos!A$4:O$298,7,FALSE)</f>
        <v>Global</v>
      </c>
      <c r="K203" s="40" t="str">
        <f>VLOOKUP(C203,[1]Empleos!A$4:O$298,8,FALSE)</f>
        <v>Carrera Adm</v>
      </c>
      <c r="L203" s="40" t="str">
        <f>VLOOKUP(C203,[1]Empleos!A$4:O$298,9,FALSE)</f>
        <v>CA VACANCIA TEMPORAL</v>
      </c>
      <c r="M203" s="40" t="str">
        <f>VLOOKUP(C203,[1]Empleos!A$4:O$298,10,FALSE)</f>
        <v>CA PROVISIONALIDAD</v>
      </c>
      <c r="N203" s="40" t="str">
        <f>VLOOKUP(C203,[1]Empleos!A$4:O$298,11,FALSE)</f>
        <v>Subdirección_Administrativa</v>
      </c>
      <c r="O203" s="40" t="str">
        <f>VLOOKUP(C203,[1]Empleos!A$4:O$298,12,FALSE)</f>
        <v>Grupo Interno de Trabajo de Almacen (Resolución 000409 de noviembre 25 de 2013)</v>
      </c>
      <c r="P203" s="41">
        <f>VLOOKUP(C203,[1]Empleos!A$4:O$298,13,FALSE)</f>
        <v>587</v>
      </c>
      <c r="Q203" s="42">
        <f>VLOOKUP(C203,[1]Empleos!A$4:O$298,14,FALSE)</f>
        <v>1768672</v>
      </c>
      <c r="R203" s="43">
        <f>VLOOKUP(C203,[1]Empleos!A$4:O$298,15,FALSE)</f>
        <v>0</v>
      </c>
      <c r="S203" s="44" t="s">
        <v>11</v>
      </c>
      <c r="T203" s="44"/>
      <c r="U203" s="46"/>
      <c r="V203" s="47">
        <f t="shared" ref="V203:V210" ca="1" si="19">(TODAY()-W203)/365</f>
        <v>10.391780821917807</v>
      </c>
      <c r="W203" s="46">
        <v>42256</v>
      </c>
      <c r="X203" s="47">
        <f t="shared" ref="X203:X220" ca="1" si="20">(TODAY()-W203)/365</f>
        <v>10.391780821917807</v>
      </c>
      <c r="Y203" s="13" t="s">
        <v>599</v>
      </c>
      <c r="Z203" s="40"/>
      <c r="AA203" s="40"/>
      <c r="AB203" s="40"/>
      <c r="AC203" s="40"/>
      <c r="AD203" s="40"/>
      <c r="AE203" s="40"/>
      <c r="AF203" s="40"/>
      <c r="AG203" s="40"/>
      <c r="AH203" s="40"/>
      <c r="AI203" s="40"/>
      <c r="AJ203" s="40"/>
      <c r="AK203" s="40"/>
      <c r="AL203" s="13"/>
      <c r="AM203" s="13"/>
      <c r="AN203" s="13"/>
      <c r="AO203" s="13"/>
    </row>
    <row r="204" spans="1:41" ht="15" customHeight="1">
      <c r="A204" s="53">
        <v>52794678</v>
      </c>
      <c r="B204" s="13" t="s">
        <v>968</v>
      </c>
      <c r="C204" s="51" t="s">
        <v>969</v>
      </c>
      <c r="D204" s="51">
        <f>VLOOKUP(C204,'[3]RELACIÓN OPEC -ID'!B$1:C$188,2,FALSE)</f>
        <v>224355</v>
      </c>
      <c r="E204" s="40" t="str">
        <f>VLOOKUP(C204,[1]Empleos!A$5:B$298,2,FALSE)</f>
        <v>Profesional Especializado</v>
      </c>
      <c r="F204" s="40" t="str">
        <f>VLOOKUP(C204,[1]Empleos!A$4:O$298,3,FALSE)</f>
        <v>Profesional</v>
      </c>
      <c r="G204" s="40">
        <f>VLOOKUP(C204,[1]Empleos!A$4:O$298,4,FALSE)</f>
        <v>2028</v>
      </c>
      <c r="H204" s="40">
        <f>VLOOKUP(C204,[1]Empleos!A$4:O$298,5,FALSE)</f>
        <v>16</v>
      </c>
      <c r="I204" s="40" t="str">
        <f>VLOOKUP(C204,[1]Empleos!A$4:O$298,6,FALSE)</f>
        <v>Decreto 1986 de 2013</v>
      </c>
      <c r="J204" s="40" t="str">
        <f>VLOOKUP(C204,[1]Empleos!A$4:O$298,7,FALSE)</f>
        <v>Global</v>
      </c>
      <c r="K204" s="40" t="str">
        <f>VLOOKUP(C204,[1]Empleos!A$4:O$298,8,FALSE)</f>
        <v>Carrera Adm</v>
      </c>
      <c r="L204" s="40" t="str">
        <f>VLOOKUP(C204,[1]Empleos!A$4:O$298,9,FALSE)</f>
        <v>CA VACANCIA DEFINITIVA</v>
      </c>
      <c r="M204" s="40" t="str">
        <f>VLOOKUP(C204,[1]Empleos!A$4:O$298,10,FALSE)</f>
        <v>CA PROVISIONALIDAD</v>
      </c>
      <c r="N204" s="40" t="str">
        <f>VLOOKUP(C204,[1]Empleos!A$4:O$298,11,FALSE)</f>
        <v>Subdirección_Administrativa</v>
      </c>
      <c r="O204" s="40" t="str">
        <f>VLOOKUP(C204,[1]Empleos!A$4:O$298,12,FALSE)</f>
        <v>Grupo Interno de Trabajo de Servicios Administrativos (Resolución 000441 de diciembre 13 de 2013)</v>
      </c>
      <c r="P204" s="41">
        <f>VLOOKUP(C204,[1]Empleos!A$4:O$298,13,FALSE)</f>
        <v>476</v>
      </c>
      <c r="Q204" s="42">
        <f>VLOOKUP(C204,[1]Empleos!A$4:O$298,14,FALSE)</f>
        <v>6587097</v>
      </c>
      <c r="R204" s="43">
        <f>VLOOKUP(C204,[1]Empleos!A$4:O$298,15,FALSE)</f>
        <v>0</v>
      </c>
      <c r="S204" s="44" t="s">
        <v>11</v>
      </c>
      <c r="T204" s="44"/>
      <c r="U204" s="46"/>
      <c r="V204" s="47">
        <f t="shared" ca="1" si="19"/>
        <v>8.0109589041095894</v>
      </c>
      <c r="W204" s="46">
        <v>43125</v>
      </c>
      <c r="X204" s="47">
        <f t="shared" ca="1" si="20"/>
        <v>8.0109589041095894</v>
      </c>
      <c r="Y204" s="13" t="s">
        <v>599</v>
      </c>
      <c r="Z204" s="40"/>
      <c r="AA204" s="40"/>
      <c r="AB204" s="40"/>
      <c r="AC204" s="40"/>
      <c r="AD204" s="40"/>
      <c r="AE204" s="40"/>
      <c r="AF204" s="40"/>
      <c r="AG204" s="40"/>
      <c r="AH204" s="40"/>
      <c r="AI204" s="40"/>
      <c r="AJ204" s="40"/>
      <c r="AK204" s="40"/>
      <c r="AL204" s="13"/>
      <c r="AM204" s="13"/>
      <c r="AN204" s="13"/>
      <c r="AO204" s="13"/>
    </row>
    <row r="205" spans="1:41" ht="15" hidden="1" customHeight="1">
      <c r="A205" s="38">
        <v>30731008</v>
      </c>
      <c r="B205" s="13" t="s">
        <v>970</v>
      </c>
      <c r="C205" s="66" t="s">
        <v>745</v>
      </c>
      <c r="D205" s="39" t="s">
        <v>577</v>
      </c>
      <c r="E205" s="40" t="str">
        <f>VLOOKUP(C205,[1]Empleos!A$5:B$298,2,FALSE)</f>
        <v>Secretario</v>
      </c>
      <c r="F205" s="40" t="str">
        <f>VLOOKUP(C205,[1]Empleos!A$4:O$298,3,FALSE)</f>
        <v>Asistencial</v>
      </c>
      <c r="G205" s="40">
        <f>VLOOKUP(C205,[1]Empleos!A$4:O$298,4,FALSE)</f>
        <v>4178</v>
      </c>
      <c r="H205" s="40">
        <f>VLOOKUP(C205,[1]Empleos!A$4:O$298,5,FALSE)</f>
        <v>14</v>
      </c>
      <c r="I205" s="40" t="str">
        <f>VLOOKUP(C205,[1]Empleos!A$4:O$298,6,FALSE)</f>
        <v>DECRETO 3745 DE 2003</v>
      </c>
      <c r="J205" s="40" t="str">
        <f>VLOOKUP(C205,[1]Empleos!A$4:O$298,7,FALSE)</f>
        <v>Global</v>
      </c>
      <c r="K205" s="40" t="str">
        <f>VLOOKUP(C205,[1]Empleos!A$4:O$298,8,FALSE)</f>
        <v>Carrera Adm</v>
      </c>
      <c r="L205" s="40" t="str">
        <f>VLOOKUP(C205,[1]Empleos!A$4:O$298,9,FALSE)</f>
        <v>CA VACANCIA TEMPORAL</v>
      </c>
      <c r="M205" s="40" t="str">
        <f>VLOOKUP(C205,[1]Empleos!A$4:O$298,10,FALSE)</f>
        <v>CA PROVISIONALIDAD</v>
      </c>
      <c r="N205" s="40" t="str">
        <f>VLOOKUP(C205,[1]Empleos!A$4:O$298,11,FALSE)</f>
        <v>Subdirección_Administrativa</v>
      </c>
      <c r="O205" s="40" t="str">
        <f>VLOOKUP(C205,[1]Empleos!A$4:O$298,12,FALSE)</f>
        <v>Grupo Interno de Trabajo de Servicios Administrativos (Resolución 000441 de diciembre 13 de 2013)</v>
      </c>
      <c r="P205" s="41">
        <f>VLOOKUP(C205,[1]Empleos!A$4:O$298,13,FALSE)</f>
        <v>573</v>
      </c>
      <c r="Q205" s="42">
        <f>VLOOKUP(C205,[1]Empleos!A$4:O$298,14,FALSE)</f>
        <v>2162467</v>
      </c>
      <c r="R205" s="43">
        <f>VLOOKUP(C205,[1]Empleos!A$4:O$298,15,FALSE)</f>
        <v>0</v>
      </c>
      <c r="S205" s="44" t="s">
        <v>11</v>
      </c>
      <c r="T205" s="44"/>
      <c r="U205" s="46"/>
      <c r="V205" s="47">
        <f t="shared" ca="1" si="19"/>
        <v>4.5643835616438357</v>
      </c>
      <c r="W205" s="46">
        <v>44383</v>
      </c>
      <c r="X205" s="47">
        <f t="shared" ca="1" si="20"/>
        <v>4.5643835616438357</v>
      </c>
      <c r="Y205" s="13" t="s">
        <v>599</v>
      </c>
      <c r="Z205" s="40"/>
      <c r="AA205" s="40"/>
      <c r="AB205" s="40"/>
      <c r="AC205" s="40"/>
      <c r="AD205" s="40"/>
      <c r="AE205" s="40"/>
      <c r="AF205" s="40"/>
      <c r="AG205" s="40"/>
      <c r="AH205" s="40"/>
      <c r="AI205" s="40"/>
      <c r="AJ205" s="40"/>
      <c r="AK205" s="40"/>
      <c r="AL205" s="13"/>
      <c r="AM205" s="13"/>
      <c r="AN205" s="13"/>
      <c r="AO205" s="13"/>
    </row>
    <row r="206" spans="1:41" ht="15" customHeight="1">
      <c r="A206" s="38">
        <v>1127616408</v>
      </c>
      <c r="B206" s="13" t="s">
        <v>971</v>
      </c>
      <c r="C206" s="39" t="s">
        <v>972</v>
      </c>
      <c r="D206" s="51">
        <f>VLOOKUP(C206,'[3]RELACIÓN OPEC -ID'!B$1:C$188,2,FALSE)</f>
        <v>224352</v>
      </c>
      <c r="E206" s="40" t="str">
        <f>VLOOKUP(C206,[1]Empleos!A$5:B$298,2,FALSE)</f>
        <v>Auxiliar de Servicios Generales</v>
      </c>
      <c r="F206" s="40" t="str">
        <f>VLOOKUP(C206,[1]Empleos!A$4:O$298,3,FALSE)</f>
        <v>Asistencial</v>
      </c>
      <c r="G206" s="40">
        <f>VLOOKUP(C206,[1]Empleos!A$4:O$298,4,FALSE)</f>
        <v>4064</v>
      </c>
      <c r="H206" s="40">
        <f>VLOOKUP(C206,[1]Empleos!A$4:O$298,5,FALSE)</f>
        <v>11</v>
      </c>
      <c r="I206" s="40" t="str">
        <f>VLOOKUP(C206,[1]Empleos!A$4:O$298,6,FALSE)</f>
        <v>DECRETO 3745 DE 2003</v>
      </c>
      <c r="J206" s="40" t="str">
        <f>VLOOKUP(C206,[1]Empleos!A$4:O$298,7,FALSE)</f>
        <v>Global</v>
      </c>
      <c r="K206" s="40" t="str">
        <f>VLOOKUP(C206,[1]Empleos!A$4:O$298,8,FALSE)</f>
        <v>Carrera Adm</v>
      </c>
      <c r="L206" s="40" t="str">
        <f>VLOOKUP(C206,[1]Empleos!A$4:O$298,9,FALSE)</f>
        <v>CA VACANCIA DEFINITIVA</v>
      </c>
      <c r="M206" s="40" t="str">
        <f>VLOOKUP(C206,[1]Empleos!A$4:O$298,10,FALSE)</f>
        <v>CA PROVISIONALIDAD</v>
      </c>
      <c r="N206" s="40" t="str">
        <f>VLOOKUP(C206,[1]Empleos!A$4:O$298,11,FALSE)</f>
        <v>Subdirección_Administrativa</v>
      </c>
      <c r="O206" s="40" t="str">
        <f>VLOOKUP(C206,[1]Empleos!A$4:O$298,12,FALSE)</f>
        <v>Grupo Interno de Trabajo de Servicios Administrativos (Resolución 000441 de diciembre 13 de 2013)</v>
      </c>
      <c r="P206" s="41">
        <f>VLOOKUP(C206,[1]Empleos!A$4:O$298,13,FALSE)</f>
        <v>583</v>
      </c>
      <c r="Q206" s="42">
        <f>VLOOKUP(C206,[1]Empleos!A$4:O$298,14,FALSE)</f>
        <v>1909076</v>
      </c>
      <c r="R206" s="43">
        <f>VLOOKUP(C206,[1]Empleos!A$4:O$298,15,FALSE)</f>
        <v>0</v>
      </c>
      <c r="S206" s="44" t="s">
        <v>11</v>
      </c>
      <c r="T206" s="44"/>
      <c r="U206" s="46"/>
      <c r="V206" s="47">
        <f t="shared" ca="1" si="19"/>
        <v>4.0054794520547947</v>
      </c>
      <c r="W206" s="46">
        <v>44587</v>
      </c>
      <c r="X206" s="47">
        <f t="shared" ca="1" si="20"/>
        <v>4.0054794520547947</v>
      </c>
      <c r="Y206" s="13" t="s">
        <v>599</v>
      </c>
      <c r="Z206" s="40"/>
      <c r="AA206" s="40"/>
      <c r="AB206" s="40"/>
      <c r="AC206" s="40"/>
      <c r="AD206" s="40"/>
      <c r="AE206" s="40"/>
      <c r="AF206" s="40"/>
      <c r="AG206" s="40"/>
      <c r="AH206" s="40"/>
      <c r="AI206" s="40"/>
      <c r="AJ206" s="40"/>
      <c r="AK206" s="40"/>
      <c r="AL206" s="13"/>
      <c r="AM206" s="13"/>
      <c r="AN206" s="13"/>
      <c r="AO206" s="13"/>
    </row>
    <row r="207" spans="1:41" ht="15" customHeight="1">
      <c r="A207" s="38">
        <v>52538583</v>
      </c>
      <c r="B207" s="13" t="s">
        <v>973</v>
      </c>
      <c r="C207" s="39" t="s">
        <v>974</v>
      </c>
      <c r="D207" s="51">
        <f>VLOOKUP(C207,'[3]RELACIÓN OPEC -ID'!B$1:C$188,2,FALSE)</f>
        <v>224347</v>
      </c>
      <c r="E207" s="40" t="str">
        <f>VLOOKUP(C207,[1]Empleos!A$5:B$298,2,FALSE)</f>
        <v>Auxiliar Administrativo</v>
      </c>
      <c r="F207" s="40" t="str">
        <f>VLOOKUP(C207,[1]Empleos!A$4:O$298,3,FALSE)</f>
        <v>Asistencial</v>
      </c>
      <c r="G207" s="40">
        <f>VLOOKUP(C207,[1]Empleos!A$4:O$298,4,FALSE)</f>
        <v>4044</v>
      </c>
      <c r="H207" s="40">
        <f>VLOOKUP(C207,[1]Empleos!A$4:O$298,5,FALSE)</f>
        <v>10</v>
      </c>
      <c r="I207" s="40" t="str">
        <f>VLOOKUP(C207,[1]Empleos!A$4:O$298,6,FALSE)</f>
        <v>DECRETO 3745 DE 2003</v>
      </c>
      <c r="J207" s="40" t="str">
        <f>VLOOKUP(C207,[1]Empleos!A$4:O$298,7,FALSE)</f>
        <v>Global</v>
      </c>
      <c r="K207" s="40" t="str">
        <f>VLOOKUP(C207,[1]Empleos!A$4:O$298,8,FALSE)</f>
        <v>Carrera Adm</v>
      </c>
      <c r="L207" s="40" t="str">
        <f>VLOOKUP(C207,[1]Empleos!A$4:O$298,9,FALSE)</f>
        <v>CA VACANCIA DEFINITIVA</v>
      </c>
      <c r="M207" s="40" t="str">
        <f>VLOOKUP(C207,[1]Empleos!A$4:O$298,10,FALSE)</f>
        <v>CA PROVISIONALIDAD</v>
      </c>
      <c r="N207" s="40" t="str">
        <f>VLOOKUP(C207,[1]Empleos!A$4:O$298,11,FALSE)</f>
        <v>Subdirección_Administrativa</v>
      </c>
      <c r="O207" s="40" t="str">
        <f>VLOOKUP(C207,[1]Empleos!A$4:O$298,12,FALSE)</f>
        <v>Grupo Interno de Trabajo de Servicios Administrativos (Resolución 000441 de diciembre 13 de 2013)</v>
      </c>
      <c r="P207" s="41">
        <f>VLOOKUP(C207,[1]Empleos!A$4:O$298,13,FALSE)</f>
        <v>587</v>
      </c>
      <c r="Q207" s="42">
        <f>VLOOKUP(C207,[1]Empleos!A$4:O$298,14,FALSE)</f>
        <v>1768672</v>
      </c>
      <c r="R207" s="43">
        <f>VLOOKUP(C207,[1]Empleos!A$4:O$298,15,FALSE)</f>
        <v>0</v>
      </c>
      <c r="S207" s="44" t="s">
        <v>11</v>
      </c>
      <c r="T207" s="44"/>
      <c r="U207" s="46"/>
      <c r="V207" s="47">
        <f t="shared" ca="1" si="19"/>
        <v>3.5671232876712327</v>
      </c>
      <c r="W207" s="46">
        <v>44747</v>
      </c>
      <c r="X207" s="47">
        <f t="shared" ca="1" si="20"/>
        <v>3.5671232876712327</v>
      </c>
      <c r="Y207" s="13" t="s">
        <v>599</v>
      </c>
      <c r="Z207" s="40"/>
      <c r="AA207" s="40"/>
      <c r="AB207" s="40"/>
      <c r="AC207" s="40"/>
      <c r="AD207" s="40"/>
      <c r="AE207" s="40"/>
      <c r="AF207" s="40"/>
      <c r="AG207" s="40"/>
      <c r="AH207" s="40"/>
      <c r="AI207" s="40"/>
      <c r="AJ207" s="40"/>
      <c r="AK207" s="40"/>
      <c r="AL207" s="13"/>
      <c r="AM207" s="13"/>
      <c r="AN207" s="13"/>
      <c r="AO207" s="13"/>
    </row>
    <row r="208" spans="1:41" ht="15" customHeight="1">
      <c r="A208" s="38">
        <v>1022398841</v>
      </c>
      <c r="B208" s="13" t="s">
        <v>975</v>
      </c>
      <c r="C208" s="39" t="s">
        <v>976</v>
      </c>
      <c r="D208" s="51">
        <f>VLOOKUP(C208,'[3]RELACIÓN OPEC -ID'!B$1:C$188,2,FALSE)</f>
        <v>224347</v>
      </c>
      <c r="E208" s="40" t="str">
        <f>VLOOKUP(C208,[1]Empleos!A$5:B$298,2,FALSE)</f>
        <v>Auxiliar Administrativo</v>
      </c>
      <c r="F208" s="40" t="str">
        <f>VLOOKUP(C208,[1]Empleos!A$4:O$298,3,FALSE)</f>
        <v>Asistencial</v>
      </c>
      <c r="G208" s="40">
        <f>VLOOKUP(C208,[1]Empleos!A$4:O$298,4,FALSE)</f>
        <v>4044</v>
      </c>
      <c r="H208" s="40">
        <f>VLOOKUP(C208,[1]Empleos!A$4:O$298,5,FALSE)</f>
        <v>10</v>
      </c>
      <c r="I208" s="40" t="str">
        <f>VLOOKUP(C208,[1]Empleos!A$4:O$298,6,FALSE)</f>
        <v>DECRETO 3745 DE 2003</v>
      </c>
      <c r="J208" s="40" t="str">
        <f>VLOOKUP(C208,[1]Empleos!A$4:O$298,7,FALSE)</f>
        <v>Global</v>
      </c>
      <c r="K208" s="40" t="str">
        <f>VLOOKUP(C208,[1]Empleos!A$4:O$298,8,FALSE)</f>
        <v>Carrera Adm</v>
      </c>
      <c r="L208" s="40" t="str">
        <f>VLOOKUP(C208,[1]Empleos!A$4:O$298,9,FALSE)</f>
        <v>CA VACANCIA DEFINITIVA</v>
      </c>
      <c r="M208" s="40" t="str">
        <f>VLOOKUP(C208,[1]Empleos!A$4:O$298,10,FALSE)</f>
        <v>CA PROVISIONALIDAD</v>
      </c>
      <c r="N208" s="40" t="str">
        <f>VLOOKUP(C208,[1]Empleos!A$4:O$298,11,FALSE)</f>
        <v>Subdirección_Administrativa</v>
      </c>
      <c r="O208" s="40" t="str">
        <f>VLOOKUP(C208,[1]Empleos!A$4:O$298,12,FALSE)</f>
        <v>Grupo Interno de Trabajo de Servicios Administrativos (Resolución 000441 de diciembre 13 de 2013)</v>
      </c>
      <c r="P208" s="41">
        <f>VLOOKUP(C208,[1]Empleos!A$4:O$298,13,FALSE)</f>
        <v>587</v>
      </c>
      <c r="Q208" s="42">
        <f>VLOOKUP(C208,[1]Empleos!A$4:O$298,14,FALSE)</f>
        <v>1768672</v>
      </c>
      <c r="R208" s="43">
        <f>VLOOKUP(C208,[1]Empleos!A$4:O$298,15,FALSE)</f>
        <v>0</v>
      </c>
      <c r="S208" s="44" t="s">
        <v>11</v>
      </c>
      <c r="T208" s="44"/>
      <c r="U208" s="46"/>
      <c r="V208" s="47">
        <f t="shared" ca="1" si="19"/>
        <v>7.3232876712328769</v>
      </c>
      <c r="W208" s="46">
        <v>43376</v>
      </c>
      <c r="X208" s="47">
        <f t="shared" ca="1" si="20"/>
        <v>7.3232876712328769</v>
      </c>
      <c r="Y208" s="13" t="s">
        <v>599</v>
      </c>
      <c r="Z208" s="40"/>
      <c r="AA208" s="40"/>
      <c r="AB208" s="40"/>
      <c r="AC208" s="40"/>
      <c r="AD208" s="40"/>
      <c r="AE208" s="40"/>
      <c r="AF208" s="40"/>
      <c r="AG208" s="40"/>
      <c r="AH208" s="40"/>
      <c r="AI208" s="40"/>
      <c r="AJ208" s="40"/>
      <c r="AK208" s="40"/>
      <c r="AL208" s="13"/>
      <c r="AM208" s="13"/>
      <c r="AN208" s="13"/>
      <c r="AO208" s="13"/>
    </row>
    <row r="209" spans="1:41" ht="15" customHeight="1">
      <c r="A209" s="38">
        <v>13927678</v>
      </c>
      <c r="B209" s="13" t="s">
        <v>977</v>
      </c>
      <c r="C209" s="39" t="s">
        <v>978</v>
      </c>
      <c r="D209" s="51">
        <f>VLOOKUP(C209,'[3]RELACIÓN OPEC -ID'!B$1:C$188,2,FALSE)</f>
        <v>224352</v>
      </c>
      <c r="E209" s="40" t="str">
        <f>VLOOKUP(C209,[1]Empleos!A$5:B$298,2,FALSE)</f>
        <v>Auxiliar de Servicios Generales</v>
      </c>
      <c r="F209" s="40" t="str">
        <f>VLOOKUP(C209,[1]Empleos!A$4:O$298,3,FALSE)</f>
        <v>Asistencial</v>
      </c>
      <c r="G209" s="40">
        <f>VLOOKUP(C209,[1]Empleos!A$4:O$298,4,FALSE)</f>
        <v>4064</v>
      </c>
      <c r="H209" s="40">
        <f>VLOOKUP(C209,[1]Empleos!A$4:O$298,5,FALSE)</f>
        <v>11</v>
      </c>
      <c r="I209" s="40" t="str">
        <f>VLOOKUP(C209,[1]Empleos!A$4:O$298,6,FALSE)</f>
        <v>DECRETO 3745 DE 2003</v>
      </c>
      <c r="J209" s="40" t="str">
        <f>VLOOKUP(C209,[1]Empleos!A$4:O$298,7,FALSE)</f>
        <v>Global</v>
      </c>
      <c r="K209" s="40" t="str">
        <f>VLOOKUP(C209,[1]Empleos!A$4:O$298,8,FALSE)</f>
        <v>Carrera Adm</v>
      </c>
      <c r="L209" s="40" t="str">
        <f>VLOOKUP(C209,[1]Empleos!A$4:O$298,9,FALSE)</f>
        <v>CA VACANCIA DEFINITIVA</v>
      </c>
      <c r="M209" s="40" t="str">
        <f>VLOOKUP(C209,[1]Empleos!A$4:O$298,10,FALSE)</f>
        <v>CA PROVISIONALIDAD</v>
      </c>
      <c r="N209" s="40" t="str">
        <f>VLOOKUP(C209,[1]Empleos!A$4:O$298,11,FALSE)</f>
        <v>Oficina_de_Asuntos_Internacionales</v>
      </c>
      <c r="O209" s="40" t="str">
        <f>VLOOKUP(C209,[1]Empleos!A$4:O$298,12,FALSE)</f>
        <v>N/A</v>
      </c>
      <c r="P209" s="41">
        <f>VLOOKUP(C209,[1]Empleos!A$4:O$298,13,FALSE)</f>
        <v>583</v>
      </c>
      <c r="Q209" s="42">
        <f>VLOOKUP(C209,[1]Empleos!A$4:O$298,14,FALSE)</f>
        <v>1909076</v>
      </c>
      <c r="R209" s="43">
        <f>VLOOKUP(C209,[1]Empleos!A$4:O$298,15,FALSE)</f>
        <v>0</v>
      </c>
      <c r="S209" s="44" t="s">
        <v>11</v>
      </c>
      <c r="T209" s="44"/>
      <c r="U209" s="46"/>
      <c r="V209" s="47">
        <f t="shared" ca="1" si="19"/>
        <v>10.27945205479452</v>
      </c>
      <c r="W209" s="46">
        <v>42297</v>
      </c>
      <c r="X209" s="47">
        <f t="shared" ca="1" si="20"/>
        <v>10.27945205479452</v>
      </c>
      <c r="Y209" s="13" t="s">
        <v>599</v>
      </c>
      <c r="Z209" s="40"/>
      <c r="AA209" s="40"/>
      <c r="AB209" s="40"/>
      <c r="AC209" s="40"/>
      <c r="AD209" s="40"/>
      <c r="AE209" s="40"/>
      <c r="AF209" s="40"/>
      <c r="AG209" s="40"/>
      <c r="AH209" s="40"/>
      <c r="AI209" s="40"/>
      <c r="AJ209" s="40"/>
      <c r="AK209" s="40"/>
      <c r="AL209" s="13"/>
      <c r="AM209" s="13"/>
      <c r="AN209" s="13"/>
      <c r="AO209" s="13"/>
    </row>
    <row r="210" spans="1:41" ht="15" hidden="1" customHeight="1">
      <c r="A210" s="38">
        <v>93119843</v>
      </c>
      <c r="B210" s="54" t="s">
        <v>979</v>
      </c>
      <c r="C210" s="39" t="s">
        <v>980</v>
      </c>
      <c r="D210" s="39" t="s">
        <v>577</v>
      </c>
      <c r="E210" s="40" t="str">
        <f>VLOOKUP(C210,[1]Empleos!A$5:B$298,2,FALSE)</f>
        <v xml:space="preserve">Conductor Mecanico </v>
      </c>
      <c r="F210" s="40" t="str">
        <f>VLOOKUP(C210,[1]Empleos!A$4:O$298,3,FALSE)</f>
        <v>Asistencial</v>
      </c>
      <c r="G210" s="40">
        <f>VLOOKUP(C210,[1]Empleos!A$4:O$298,4,FALSE)</f>
        <v>4103</v>
      </c>
      <c r="H210" s="40">
        <f>VLOOKUP(C210,[1]Empleos!A$4:O$298,5,FALSE)</f>
        <v>19</v>
      </c>
      <c r="I210" s="40" t="str">
        <f>VLOOKUP(C210,[1]Empleos!A$4:O$298,6,FALSE)</f>
        <v>DECRETO 3745 DE 2003</v>
      </c>
      <c r="J210" s="40" t="str">
        <f>VLOOKUP(C210,[1]Empleos!A$4:O$298,7,FALSE)</f>
        <v>Global</v>
      </c>
      <c r="K210" s="40" t="str">
        <f>VLOOKUP(C210,[1]Empleos!A$4:O$298,8,FALSE)</f>
        <v>Carrera Adm</v>
      </c>
      <c r="L210" s="40" t="str">
        <f>VLOOKUP(C210,[1]Empleos!A$4:O$298,9,FALSE)</f>
        <v>CA EN PROPIEDAD</v>
      </c>
      <c r="M210" s="40" t="str">
        <f>VLOOKUP(C210,[1]Empleos!A$4:O$298,10,FALSE)</f>
        <v>CA TITULAR</v>
      </c>
      <c r="N210" s="40" t="str">
        <f>VLOOKUP(C210,[1]Empleos!A$4:O$298,11,FALSE)</f>
        <v>Subdirección_Administrativa</v>
      </c>
      <c r="O210" s="40" t="str">
        <f>VLOOKUP(C210,[1]Empleos!A$4:O$298,12,FALSE)</f>
        <v>Grupo Interno de Trabajo de Servicios Administrativos (Resolución 000441 de diciembre 13 de 2013)</v>
      </c>
      <c r="P210" s="41">
        <f>VLOOKUP(C210,[1]Empleos!A$4:O$298,13,FALSE)</f>
        <v>589</v>
      </c>
      <c r="Q210" s="42">
        <f>VLOOKUP(C210,[1]Empleos!A$4:O$298,14,FALSE)</f>
        <v>2499848</v>
      </c>
      <c r="R210" s="43">
        <f>VLOOKUP(C210,[1]Empleos!A$4:O$298,15,FALSE)</f>
        <v>0</v>
      </c>
      <c r="S210" s="44" t="s">
        <v>11</v>
      </c>
      <c r="T210" s="44"/>
      <c r="U210" s="46"/>
      <c r="V210" s="47">
        <f t="shared" ca="1" si="19"/>
        <v>42.263013698630139</v>
      </c>
      <c r="W210" s="46">
        <v>30623</v>
      </c>
      <c r="X210" s="47">
        <f t="shared" ca="1" si="20"/>
        <v>42.263013698630139</v>
      </c>
      <c r="Y210" s="13" t="str">
        <f>C210</f>
        <v>PG1195</v>
      </c>
      <c r="Z210" s="40" t="str">
        <f>VLOOKUP(Y210,[1]Empleos!A$4:O$298,3,FALSE)</f>
        <v>Asistencial</v>
      </c>
      <c r="AA210" s="40" t="str">
        <f>VLOOKUP(Y210,[1]Empleos!A$4:M$298,3,FALSE)</f>
        <v>Asistencial</v>
      </c>
      <c r="AB210" s="40">
        <f>VLOOKUP(Y210,[1]Empleos!A$4:M$298,4,FALSE)</f>
        <v>4103</v>
      </c>
      <c r="AC210" s="40">
        <f>VLOOKUP(Y210,[1]Empleos!A$4:M$298,5,FALSE)</f>
        <v>19</v>
      </c>
      <c r="AD210" s="40" t="str">
        <f>VLOOKUP(Y210,[1]Empleos!A$4:M$298,6,FALSE)</f>
        <v>DECRETO 3745 DE 2003</v>
      </c>
      <c r="AE210" s="40" t="str">
        <f>VLOOKUP(Y210,[1]Empleos!A$4:M$298,7,FALSE)</f>
        <v>Global</v>
      </c>
      <c r="AF210" s="40" t="str">
        <f>VLOOKUP(Y210,[1]Empleos!A$4:M$298,8,FALSE)</f>
        <v>Carrera Adm</v>
      </c>
      <c r="AG210" s="40" t="str">
        <f>VLOOKUP(Y210,[1]Empleos!A$4:M$298,9,FALSE)</f>
        <v>CA EN PROPIEDAD</v>
      </c>
      <c r="AH210" s="40" t="str">
        <f>VLOOKUP(Y210,[1]Empleos!A$4:M$298,10,FALSE)</f>
        <v>CA TITULAR</v>
      </c>
      <c r="AI210" s="40" t="str">
        <f>VLOOKUP(Y210,[1]Empleos!A$4:M$298,11,FALSE)</f>
        <v>Subdirección_Administrativa</v>
      </c>
      <c r="AJ210" s="40" t="str">
        <f>VLOOKUP(Y210,[1]Empleos!A$4:M$298,12,FALSE)</f>
        <v>Grupo Interno de Trabajo de Servicios Administrativos (Resolución 000441 de diciembre 13 de 2013)</v>
      </c>
      <c r="AK210" s="40">
        <f>VLOOKUP(Y210,[1]Empleos!A$4:O$298,13,FALSE)</f>
        <v>589</v>
      </c>
      <c r="AL210" s="13"/>
      <c r="AM210" s="13"/>
      <c r="AN210" s="13"/>
      <c r="AO210" s="13"/>
    </row>
    <row r="211" spans="1:41" ht="15" customHeight="1">
      <c r="A211" s="38">
        <v>79278511</v>
      </c>
      <c r="B211" s="54" t="s">
        <v>981</v>
      </c>
      <c r="C211" s="39" t="s">
        <v>982</v>
      </c>
      <c r="D211" s="51">
        <f>VLOOKUP(C211,'[3]RELACIÓN OPEC -ID'!B$1:C$188,2,FALSE)</f>
        <v>224346</v>
      </c>
      <c r="E211" s="40" t="str">
        <f>VLOOKUP(C211,[1]Empleos!A$5:B$298,2,FALSE)</f>
        <v xml:space="preserve">Conductor Mecanico </v>
      </c>
      <c r="F211" s="40" t="str">
        <f>VLOOKUP(C211,[1]Empleos!A$4:O$298,3,FALSE)</f>
        <v>Asistencial</v>
      </c>
      <c r="G211" s="40">
        <f>VLOOKUP(C211,[1]Empleos!A$4:O$298,4,FALSE)</f>
        <v>4103</v>
      </c>
      <c r="H211" s="40">
        <f>VLOOKUP(C211,[1]Empleos!A$4:O$298,5,FALSE)</f>
        <v>15</v>
      </c>
      <c r="I211" s="40" t="str">
        <f>VLOOKUP(C211,[1]Empleos!A$4:O$298,6,FALSE)</f>
        <v>DECRETO 3745 DE 2003</v>
      </c>
      <c r="J211" s="40" t="str">
        <f>VLOOKUP(C211,[1]Empleos!A$4:O$298,7,FALSE)</f>
        <v>Global</v>
      </c>
      <c r="K211" s="40" t="str">
        <f>VLOOKUP(C211,[1]Empleos!A$4:O$298,8,FALSE)</f>
        <v>Carrera Adm</v>
      </c>
      <c r="L211" s="40" t="str">
        <f>VLOOKUP(C211,[1]Empleos!A$4:O$298,9,FALSE)</f>
        <v>CA VACANCIA DEFINITIVA</v>
      </c>
      <c r="M211" s="40" t="str">
        <f>VLOOKUP(C211,[1]Empleos!A$4:O$298,10,FALSE)</f>
        <v>CA ENCARGO</v>
      </c>
      <c r="N211" s="40" t="str">
        <f>VLOOKUP(C211,[1]Empleos!A$4:O$298,11,FALSE)</f>
        <v>Subdirección_Administrativa</v>
      </c>
      <c r="O211" s="40" t="str">
        <f>VLOOKUP(C211,[1]Empleos!A$4:O$298,12,FALSE)</f>
        <v>Grupo Interno de Trabajo de Servicios Administrativos (Resolución 000441 de diciembre 13 de 2013)</v>
      </c>
      <c r="P211" s="41">
        <f>VLOOKUP(C211,[1]Empleos!A$4:O$298,13,FALSE)</f>
        <v>591</v>
      </c>
      <c r="Q211" s="42">
        <f>VLOOKUP(C211,[1]Empleos!A$4:O$298,14,FALSE)</f>
        <v>2229680</v>
      </c>
      <c r="R211" s="43" t="str">
        <f>VLOOKUP(C211,[1]Empleos!A$4:O$298,15,FALSE)</f>
        <v>Victor german gutierrez toma posesión en encargo mediante acta 021 del 25 de enero de 2018</v>
      </c>
      <c r="S211" s="44" t="s">
        <v>11</v>
      </c>
      <c r="T211" s="44"/>
      <c r="U211" s="46">
        <v>43125</v>
      </c>
      <c r="V211" s="47">
        <f ca="1">(TODAY()-U211)/365</f>
        <v>8.0109589041095894</v>
      </c>
      <c r="W211" s="46">
        <v>35264</v>
      </c>
      <c r="X211" s="47">
        <f t="shared" ca="1" si="20"/>
        <v>29.547945205479451</v>
      </c>
      <c r="Y211" s="13" t="s">
        <v>983</v>
      </c>
      <c r="Z211" s="40" t="str">
        <f>VLOOKUP(Y211,[1]Empleos!A$4:O$298,3,FALSE)</f>
        <v>Asistencial</v>
      </c>
      <c r="AA211" s="40" t="str">
        <f>VLOOKUP(Y211,[1]Empleos!A$4:M$298,3,FALSE)</f>
        <v>Asistencial</v>
      </c>
      <c r="AB211" s="40">
        <f>VLOOKUP(Y211,[1]Empleos!A$4:M$298,4,FALSE)</f>
        <v>4103</v>
      </c>
      <c r="AC211" s="40">
        <f>VLOOKUP(Y211,[1]Empleos!A$4:M$298,5,FALSE)</f>
        <v>9</v>
      </c>
      <c r="AD211" s="40" t="str">
        <f>VLOOKUP(Y211,[1]Empleos!A$4:M$298,6,FALSE)</f>
        <v>DECRETO 3745 DE 2003</v>
      </c>
      <c r="AE211" s="40" t="str">
        <f>VLOOKUP(Y211,[1]Empleos!A$4:M$298,7,FALSE)</f>
        <v>Global</v>
      </c>
      <c r="AF211" s="40" t="str">
        <f>VLOOKUP(Y211,[1]Empleos!A$4:M$298,8,FALSE)</f>
        <v>Carrera Adm</v>
      </c>
      <c r="AG211" s="40" t="str">
        <f>VLOOKUP(Y211,[1]Empleos!A$4:M$298,9,FALSE)</f>
        <v>CA VACANCIA TEMPORAL</v>
      </c>
      <c r="AH211" s="40" t="str">
        <f>VLOOKUP(Y211,[1]Empleos!A$4:M$298,10,FALSE)</f>
        <v>CA PROVISIONALIDAD</v>
      </c>
      <c r="AI211" s="40" t="str">
        <f>VLOOKUP(Y211,[1]Empleos!A$4:M$298,11,FALSE)</f>
        <v>Subdirección_Administrativa</v>
      </c>
      <c r="AJ211" s="40" t="str">
        <f>VLOOKUP(Y211,[1]Empleos!A$4:M$298,12,FALSE)</f>
        <v>Grupo Interno de Trabajo de Servicios Administrativos (Resolución 000441 de diciembre 13 de 2013)</v>
      </c>
      <c r="AK211" s="40">
        <f>VLOOKUP(Y211,[1]Empleos!A$4:O$298,13,FALSE)</f>
        <v>595</v>
      </c>
      <c r="AL211" s="13"/>
      <c r="AM211" s="13"/>
      <c r="AN211" s="13"/>
      <c r="AO211" s="13"/>
    </row>
    <row r="212" spans="1:41" ht="15" customHeight="1">
      <c r="A212" s="38">
        <v>79491524</v>
      </c>
      <c r="B212" s="13" t="s">
        <v>984</v>
      </c>
      <c r="C212" s="39" t="s">
        <v>985</v>
      </c>
      <c r="D212" s="51">
        <f>VLOOKUP(C212,'[3]RELACIÓN OPEC -ID'!B$1:C$188,2,FALSE)</f>
        <v>224346</v>
      </c>
      <c r="E212" s="40" t="str">
        <f>VLOOKUP(C212,[1]Empleos!A$5:B$298,2,FALSE)</f>
        <v xml:space="preserve">Conductor Mecanico </v>
      </c>
      <c r="F212" s="40" t="str">
        <f>VLOOKUP(C212,[1]Empleos!A$4:O$298,3,FALSE)</f>
        <v>Asistencial</v>
      </c>
      <c r="G212" s="40">
        <f>VLOOKUP(C212,[1]Empleos!A$4:O$298,4,FALSE)</f>
        <v>4103</v>
      </c>
      <c r="H212" s="40">
        <f>VLOOKUP(C212,[1]Empleos!A$4:O$298,5,FALSE)</f>
        <v>15</v>
      </c>
      <c r="I212" s="40" t="str">
        <f>VLOOKUP(C212,[1]Empleos!A$4:O$298,6,FALSE)</f>
        <v>DECRETO 3745 DE 2003</v>
      </c>
      <c r="J212" s="40" t="str">
        <f>VLOOKUP(C212,[1]Empleos!A$4:O$298,7,FALSE)</f>
        <v>Global</v>
      </c>
      <c r="K212" s="40" t="str">
        <f>VLOOKUP(C212,[1]Empleos!A$4:O$298,8,FALSE)</f>
        <v>Carrera Adm</v>
      </c>
      <c r="L212" s="40" t="str">
        <f>VLOOKUP(C212,[1]Empleos!A$4:O$298,9,FALSE)</f>
        <v>CA VACANCIA DEFINITIVA</v>
      </c>
      <c r="M212" s="40" t="str">
        <f>VLOOKUP(C212,[1]Empleos!A$4:O$298,10,FALSE)</f>
        <v>CA PROVISIONALIDAD</v>
      </c>
      <c r="N212" s="40" t="str">
        <f>VLOOKUP(C212,[1]Empleos!A$4:O$298,11,FALSE)</f>
        <v>Subdirección_Administrativa</v>
      </c>
      <c r="O212" s="40" t="str">
        <f>VLOOKUP(C212,[1]Empleos!A$4:O$298,12,FALSE)</f>
        <v>Grupo Interno de Trabajo de Servicios Administrativos (Resolución 000441 de diciembre 13 de 2013)</v>
      </c>
      <c r="P212" s="41">
        <f>VLOOKUP(C212,[1]Empleos!A$4:O$298,13,FALSE)</f>
        <v>591</v>
      </c>
      <c r="Q212" s="42">
        <f>VLOOKUP(C212,[1]Empleos!A$4:O$298,14,FALSE)</f>
        <v>2229680</v>
      </c>
      <c r="R212" s="43">
        <f>VLOOKUP(C212,[1]Empleos!A$4:O$298,15,FALSE)</f>
        <v>0</v>
      </c>
      <c r="S212" s="44" t="s">
        <v>11</v>
      </c>
      <c r="T212" s="44"/>
      <c r="U212" s="46"/>
      <c r="V212" s="47">
        <f ca="1">(TODAY()-W212)/365</f>
        <v>19.169863013698631</v>
      </c>
      <c r="W212" s="46">
        <v>39052</v>
      </c>
      <c r="X212" s="47">
        <f t="shared" ca="1" si="20"/>
        <v>19.169863013698631</v>
      </c>
      <c r="Y212" s="13" t="s">
        <v>599</v>
      </c>
      <c r="Z212" s="40"/>
      <c r="AA212" s="40"/>
      <c r="AB212" s="40"/>
      <c r="AC212" s="40"/>
      <c r="AD212" s="40"/>
      <c r="AE212" s="40"/>
      <c r="AF212" s="40"/>
      <c r="AG212" s="40"/>
      <c r="AH212" s="40"/>
      <c r="AI212" s="40"/>
      <c r="AJ212" s="40"/>
      <c r="AK212" s="40"/>
      <c r="AL212" s="13"/>
      <c r="AM212" s="13"/>
      <c r="AN212" s="13"/>
      <c r="AO212" s="13"/>
    </row>
    <row r="213" spans="1:41" ht="15" customHeight="1">
      <c r="A213" s="38">
        <v>79738435</v>
      </c>
      <c r="B213" s="54" t="s">
        <v>986</v>
      </c>
      <c r="C213" s="39" t="s">
        <v>987</v>
      </c>
      <c r="D213" s="51">
        <f>VLOOKUP(C213,'[3]RELACIÓN OPEC -ID'!B$1:C$188,2,FALSE)</f>
        <v>224346</v>
      </c>
      <c r="E213" s="40" t="str">
        <f>VLOOKUP(C213,[1]Empleos!A$5:B$298,2,FALSE)</f>
        <v xml:space="preserve">Conductor Mecanico </v>
      </c>
      <c r="F213" s="40" t="str">
        <f>VLOOKUP(C213,[1]Empleos!A$4:O$298,3,FALSE)</f>
        <v>Asistencial</v>
      </c>
      <c r="G213" s="40">
        <f>VLOOKUP(C213,[1]Empleos!A$4:O$298,4,FALSE)</f>
        <v>4103</v>
      </c>
      <c r="H213" s="40">
        <f>VLOOKUP(C213,[1]Empleos!A$4:O$298,5,FALSE)</f>
        <v>15</v>
      </c>
      <c r="I213" s="40" t="str">
        <f>VLOOKUP(C213,[1]Empleos!A$4:O$298,6,FALSE)</f>
        <v>DECRETO 3745 DE 2003</v>
      </c>
      <c r="J213" s="40" t="str">
        <f>VLOOKUP(C213,[1]Empleos!A$4:O$298,7,FALSE)</f>
        <v>Global</v>
      </c>
      <c r="K213" s="40" t="str">
        <f>VLOOKUP(C213,[1]Empleos!A$4:O$298,8,FALSE)</f>
        <v>Carrera Adm</v>
      </c>
      <c r="L213" s="40" t="str">
        <f>VLOOKUP(C213,[1]Empleos!A$4:O$298,9,FALSE)</f>
        <v>CA VACANCIA DEFINITIVA</v>
      </c>
      <c r="M213" s="40" t="str">
        <f>VLOOKUP(C213,[1]Empleos!A$4:O$298,10,FALSE)</f>
        <v>CA ENCARGO</v>
      </c>
      <c r="N213" s="40" t="str">
        <f>VLOOKUP(C213,[1]Empleos!A$4:O$298,11,FALSE)</f>
        <v>Subdirección_Administrativa</v>
      </c>
      <c r="O213" s="40" t="str">
        <f>VLOOKUP(C213,[1]Empleos!A$4:O$298,12,FALSE)</f>
        <v>Grupo Interno de Trabajo de Servicios Administrativos (Resolución 000441 de diciembre 13 de 2013)</v>
      </c>
      <c r="P213" s="41">
        <f>VLOOKUP(C213,[1]Empleos!A$4:O$298,13,FALSE)</f>
        <v>591</v>
      </c>
      <c r="Q213" s="42">
        <f>VLOOKUP(C213,[1]Empleos!A$4:O$298,14,FALSE)</f>
        <v>2229680</v>
      </c>
      <c r="R213" s="43" t="str">
        <f>VLOOKUP(C213,[1]Empleos!A$4:O$298,15,FALSE)</f>
        <v>Carlos Dávila lopez toma posesión en encargo mediante acta  029 del 13 de julio de 2010</v>
      </c>
      <c r="S213" s="44" t="s">
        <v>11</v>
      </c>
      <c r="T213" s="44"/>
      <c r="U213" s="46">
        <v>40372</v>
      </c>
      <c r="V213" s="47">
        <f ca="1">(TODAY()-U213)/365</f>
        <v>15.553424657534247</v>
      </c>
      <c r="W213" s="46">
        <v>36192</v>
      </c>
      <c r="X213" s="47">
        <f t="shared" ca="1" si="20"/>
        <v>27.005479452054793</v>
      </c>
      <c r="Y213" s="13" t="s">
        <v>988</v>
      </c>
      <c r="Z213" s="40" t="str">
        <f>VLOOKUP(Y213,[1]Empleos!A$4:O$298,3,FALSE)</f>
        <v>Asistencial</v>
      </c>
      <c r="AA213" s="40" t="str">
        <f>VLOOKUP(Y213,[1]Empleos!A$4:M$298,3,FALSE)</f>
        <v>Asistencial</v>
      </c>
      <c r="AB213" s="40">
        <f>VLOOKUP(Y213,[1]Empleos!A$4:M$298,4,FALSE)</f>
        <v>4103</v>
      </c>
      <c r="AC213" s="40">
        <f>VLOOKUP(Y213,[1]Empleos!A$4:M$298,5,FALSE)</f>
        <v>9</v>
      </c>
      <c r="AD213" s="40" t="str">
        <f>VLOOKUP(Y213,[1]Empleos!A$4:M$298,6,FALSE)</f>
        <v>DECRETO 3745 DE 2003</v>
      </c>
      <c r="AE213" s="40" t="str">
        <f>VLOOKUP(Y213,[1]Empleos!A$4:M$298,7,FALSE)</f>
        <v>Global</v>
      </c>
      <c r="AF213" s="40" t="str">
        <f>VLOOKUP(Y213,[1]Empleos!A$4:M$298,8,FALSE)</f>
        <v>Carrera Adm</v>
      </c>
      <c r="AG213" s="40" t="str">
        <f>VLOOKUP(Y213,[1]Empleos!A$4:M$298,9,FALSE)</f>
        <v>CA VACANCIA TEMPORAL</v>
      </c>
      <c r="AH213" s="40" t="str">
        <f>VLOOKUP(Y213,[1]Empleos!A$4:M$298,10,FALSE)</f>
        <v>CA PROVISIONALIDAD</v>
      </c>
      <c r="AI213" s="40" t="str">
        <f>VLOOKUP(Y213,[1]Empleos!A$4:M$298,11,FALSE)</f>
        <v>Subdirección_Administrativa</v>
      </c>
      <c r="AJ213" s="40" t="str">
        <f>VLOOKUP(Y213,[1]Empleos!A$4:M$298,12,FALSE)</f>
        <v>Grupo Interno de Trabajo de Servicios Administrativos (Resolución 000441 de diciembre 13 de 2013)</v>
      </c>
      <c r="AK213" s="40">
        <f>VLOOKUP(Y213,[1]Empleos!A$4:O$298,13,FALSE)</f>
        <v>595</v>
      </c>
      <c r="AL213" s="13"/>
      <c r="AM213" s="13"/>
      <c r="AN213" s="13"/>
      <c r="AO213" s="13"/>
    </row>
    <row r="214" spans="1:41" ht="15" hidden="1" customHeight="1">
      <c r="A214" s="38">
        <v>19319296</v>
      </c>
      <c r="B214" s="54" t="s">
        <v>989</v>
      </c>
      <c r="C214" s="39" t="s">
        <v>990</v>
      </c>
      <c r="D214" s="39" t="s">
        <v>577</v>
      </c>
      <c r="E214" s="40" t="str">
        <f>VLOOKUP(C214,[1]Empleos!A$5:B$298,2,FALSE)</f>
        <v xml:space="preserve">Conductor Mecanico </v>
      </c>
      <c r="F214" s="40" t="str">
        <f>VLOOKUP(C214,[1]Empleos!A$4:O$298,3,FALSE)</f>
        <v>Asistencial</v>
      </c>
      <c r="G214" s="40">
        <f>VLOOKUP(C214,[1]Empleos!A$4:O$298,4,FALSE)</f>
        <v>4103</v>
      </c>
      <c r="H214" s="40">
        <f>VLOOKUP(C214,[1]Empleos!A$4:O$298,5,FALSE)</f>
        <v>15</v>
      </c>
      <c r="I214" s="40" t="str">
        <f>VLOOKUP(C214,[1]Empleos!A$4:O$298,6,FALSE)</f>
        <v>DECRETO 3745 DE 2003</v>
      </c>
      <c r="J214" s="40" t="str">
        <f>VLOOKUP(C214,[1]Empleos!A$4:O$298,7,FALSE)</f>
        <v>Global</v>
      </c>
      <c r="K214" s="40" t="str">
        <f>VLOOKUP(C214,[1]Empleos!A$4:O$298,8,FALSE)</f>
        <v>Carrera Adm</v>
      </c>
      <c r="L214" s="40" t="str">
        <f>VLOOKUP(C214,[1]Empleos!A$4:O$298,9,FALSE)</f>
        <v>CA EN PROPIEDAD</v>
      </c>
      <c r="M214" s="40" t="str">
        <f>VLOOKUP(C214,[1]Empleos!A$4:O$298,10,FALSE)</f>
        <v>CA TITULAR</v>
      </c>
      <c r="N214" s="40" t="str">
        <f>VLOOKUP(C214,[1]Empleos!A$4:O$298,11,FALSE)</f>
        <v>Subdirección_Administrativa</v>
      </c>
      <c r="O214" s="40" t="str">
        <f>VLOOKUP(C214,[1]Empleos!A$4:O$298,12,FALSE)</f>
        <v>Grupo Interno de Trabajo de Servicios Administrativos (Resolución 000441 de diciembre 13 de 2013)</v>
      </c>
      <c r="P214" s="41">
        <f>VLOOKUP(C214,[1]Empleos!A$4:O$298,13,FALSE)</f>
        <v>591</v>
      </c>
      <c r="Q214" s="42">
        <f>VLOOKUP(C214,[1]Empleos!A$4:O$298,14,FALSE)</f>
        <v>2229680</v>
      </c>
      <c r="R214" s="43">
        <f>VLOOKUP(C214,[1]Empleos!A$4:O$298,15,FALSE)</f>
        <v>0</v>
      </c>
      <c r="S214" s="44" t="s">
        <v>11</v>
      </c>
      <c r="T214" s="44"/>
      <c r="U214" s="46"/>
      <c r="V214" s="47">
        <f ca="1">(TODAY()-W214)/365</f>
        <v>35.394520547945206</v>
      </c>
      <c r="W214" s="46">
        <v>33130</v>
      </c>
      <c r="X214" s="47">
        <f t="shared" ca="1" si="20"/>
        <v>35.394520547945206</v>
      </c>
      <c r="Y214" s="13" t="str">
        <f>C214</f>
        <v>PG1199</v>
      </c>
      <c r="Z214" s="40" t="str">
        <f>VLOOKUP(Y214,[1]Empleos!A$4:O$298,3,FALSE)</f>
        <v>Asistencial</v>
      </c>
      <c r="AA214" s="40" t="str">
        <f>VLOOKUP(Y214,[1]Empleos!A$4:M$298,3,FALSE)</f>
        <v>Asistencial</v>
      </c>
      <c r="AB214" s="40">
        <f>VLOOKUP(Y214,[1]Empleos!A$4:M$298,4,FALSE)</f>
        <v>4103</v>
      </c>
      <c r="AC214" s="40">
        <f>VLOOKUP(Y214,[1]Empleos!A$4:M$298,5,FALSE)</f>
        <v>15</v>
      </c>
      <c r="AD214" s="40" t="str">
        <f>VLOOKUP(Y214,[1]Empleos!A$4:M$298,6,FALSE)</f>
        <v>DECRETO 3745 DE 2003</v>
      </c>
      <c r="AE214" s="40" t="str">
        <f>VLOOKUP(Y214,[1]Empleos!A$4:M$298,7,FALSE)</f>
        <v>Global</v>
      </c>
      <c r="AF214" s="40" t="str">
        <f>VLOOKUP(Y214,[1]Empleos!A$4:M$298,8,FALSE)</f>
        <v>Carrera Adm</v>
      </c>
      <c r="AG214" s="40" t="str">
        <f>VLOOKUP(Y214,[1]Empleos!A$4:M$298,9,FALSE)</f>
        <v>CA EN PROPIEDAD</v>
      </c>
      <c r="AH214" s="40" t="str">
        <f>VLOOKUP(Y214,[1]Empleos!A$4:M$298,10,FALSE)</f>
        <v>CA TITULAR</v>
      </c>
      <c r="AI214" s="40" t="str">
        <f>VLOOKUP(Y214,[1]Empleos!A$4:M$298,11,FALSE)</f>
        <v>Subdirección_Administrativa</v>
      </c>
      <c r="AJ214" s="40" t="str">
        <f>VLOOKUP(Y214,[1]Empleos!A$4:M$298,12,FALSE)</f>
        <v>Grupo Interno de Trabajo de Servicios Administrativos (Resolución 000441 de diciembre 13 de 2013)</v>
      </c>
      <c r="AK214" s="40">
        <f>VLOOKUP(Y214,[1]Empleos!A$4:O$298,13,FALSE)</f>
        <v>591</v>
      </c>
      <c r="AL214" s="13"/>
      <c r="AM214" s="13"/>
      <c r="AN214" s="13"/>
      <c r="AO214" s="13"/>
    </row>
    <row r="215" spans="1:41" ht="15" customHeight="1">
      <c r="A215" s="38">
        <v>93020459</v>
      </c>
      <c r="B215" s="13" t="s">
        <v>991</v>
      </c>
      <c r="C215" s="39" t="s">
        <v>992</v>
      </c>
      <c r="D215" s="51">
        <f>VLOOKUP(C215,'[3]RELACIÓN OPEC -ID'!B$1:C$188,2,FALSE)</f>
        <v>224346</v>
      </c>
      <c r="E215" s="40" t="str">
        <f>VLOOKUP(C215,[1]Empleos!A$5:B$298,2,FALSE)</f>
        <v xml:space="preserve">Conductor Mecanico </v>
      </c>
      <c r="F215" s="40" t="str">
        <f>VLOOKUP(C215,[1]Empleos!A$4:O$298,3,FALSE)</f>
        <v>Asistencial</v>
      </c>
      <c r="G215" s="40">
        <f>VLOOKUP(C215,[1]Empleos!A$4:O$298,4,FALSE)</f>
        <v>4103</v>
      </c>
      <c r="H215" s="40">
        <f>VLOOKUP(C215,[1]Empleos!A$4:O$298,5,FALSE)</f>
        <v>15</v>
      </c>
      <c r="I215" s="40" t="str">
        <f>VLOOKUP(C215,[1]Empleos!A$4:O$298,6,FALSE)</f>
        <v>DECRETO 3745 DE 2003</v>
      </c>
      <c r="J215" s="40" t="str">
        <f>VLOOKUP(C215,[1]Empleos!A$4:O$298,7,FALSE)</f>
        <v>Global</v>
      </c>
      <c r="K215" s="40" t="str">
        <f>VLOOKUP(C215,[1]Empleos!A$4:O$298,8,FALSE)</f>
        <v>Carrera Adm</v>
      </c>
      <c r="L215" s="40" t="str">
        <f>VLOOKUP(C215,[1]Empleos!A$4:O$298,9,FALSE)</f>
        <v>CA VACANCIA DEFINITIVA</v>
      </c>
      <c r="M215" s="40" t="str">
        <f>VLOOKUP(C215,[1]Empleos!A$4:O$298,10,FALSE)</f>
        <v>CA PROVISIONALIDAD</v>
      </c>
      <c r="N215" s="40" t="str">
        <f>VLOOKUP(C215,[1]Empleos!A$4:O$298,11,FALSE)</f>
        <v>Subdirección_Administrativa</v>
      </c>
      <c r="O215" s="40" t="str">
        <f>VLOOKUP(C215,[1]Empleos!A$4:O$298,12,FALSE)</f>
        <v>Grupo Interno de Trabajo de Servicios Administrativos (Resolución 000441 de diciembre 13 de 2013)</v>
      </c>
      <c r="P215" s="41">
        <f>VLOOKUP(C215,[1]Empleos!A$4:O$298,13,FALSE)</f>
        <v>591</v>
      </c>
      <c r="Q215" s="42">
        <f>VLOOKUP(C215,[1]Empleos!A$4:O$298,14,FALSE)</f>
        <v>2229680</v>
      </c>
      <c r="R215" s="43">
        <f>VLOOKUP(C215,[1]Empleos!A$4:O$298,15,FALSE)</f>
        <v>0</v>
      </c>
      <c r="S215" s="44" t="s">
        <v>11</v>
      </c>
      <c r="T215" s="44"/>
      <c r="U215" s="46"/>
      <c r="V215" s="47">
        <f ca="1">(TODAY()-W215)/365</f>
        <v>4.6356164383561644</v>
      </c>
      <c r="W215" s="46">
        <v>44357</v>
      </c>
      <c r="X215" s="47">
        <f t="shared" ca="1" si="20"/>
        <v>4.6356164383561644</v>
      </c>
      <c r="Y215" s="13" t="s">
        <v>599</v>
      </c>
      <c r="Z215" s="40"/>
      <c r="AA215" s="40"/>
      <c r="AB215" s="40"/>
      <c r="AC215" s="40"/>
      <c r="AD215" s="40"/>
      <c r="AE215" s="40"/>
      <c r="AF215" s="40"/>
      <c r="AG215" s="40"/>
      <c r="AH215" s="40"/>
      <c r="AI215" s="40"/>
      <c r="AJ215" s="40"/>
      <c r="AK215" s="40"/>
      <c r="AL215" s="13"/>
      <c r="AM215" s="13"/>
      <c r="AN215" s="13"/>
      <c r="AO215" s="13"/>
    </row>
    <row r="216" spans="1:41" ht="15" hidden="1" customHeight="1">
      <c r="A216" s="38">
        <v>11518291</v>
      </c>
      <c r="B216" s="54" t="s">
        <v>993</v>
      </c>
      <c r="C216" s="39" t="s">
        <v>994</v>
      </c>
      <c r="D216" s="39" t="s">
        <v>577</v>
      </c>
      <c r="E216" s="40" t="str">
        <f>VLOOKUP(C216,[1]Empleos!A$5:B$298,2,FALSE)</f>
        <v xml:space="preserve">Conductor Mecanico </v>
      </c>
      <c r="F216" s="40" t="str">
        <f>VLOOKUP(C216,[1]Empleos!A$4:O$298,3,FALSE)</f>
        <v>Asistencial</v>
      </c>
      <c r="G216" s="40">
        <f>VLOOKUP(C216,[1]Empleos!A$4:O$298,4,FALSE)</f>
        <v>4103</v>
      </c>
      <c r="H216" s="40">
        <f>VLOOKUP(C216,[1]Empleos!A$4:O$298,5,FALSE)</f>
        <v>15</v>
      </c>
      <c r="I216" s="40" t="str">
        <f>VLOOKUP(C216,[1]Empleos!A$4:O$298,6,FALSE)</f>
        <v>DECRETO 3745 DE 2003</v>
      </c>
      <c r="J216" s="40" t="str">
        <f>VLOOKUP(C216,[1]Empleos!A$4:O$298,7,FALSE)</f>
        <v>Global</v>
      </c>
      <c r="K216" s="40" t="str">
        <f>VLOOKUP(C216,[1]Empleos!A$4:O$298,8,FALSE)</f>
        <v>Carrera Adm</v>
      </c>
      <c r="L216" s="40" t="str">
        <f>VLOOKUP(C216,[1]Empleos!A$4:O$298,9,FALSE)</f>
        <v>CA EN PROPIEDAD</v>
      </c>
      <c r="M216" s="40" t="str">
        <f>VLOOKUP(C216,[1]Empleos!A$4:O$298,10,FALSE)</f>
        <v>CA TITULAR</v>
      </c>
      <c r="N216" s="40" t="str">
        <f>VLOOKUP(C216,[1]Empleos!A$4:O$298,11,FALSE)</f>
        <v>Subdirección_Administrativa</v>
      </c>
      <c r="O216" s="40" t="str">
        <f>VLOOKUP(C216,[1]Empleos!A$4:O$298,12,FALSE)</f>
        <v>Grupo Interno de Trabajo de Servicios Administrativos (Resolución 000441 de diciembre 13 de 2013)</v>
      </c>
      <c r="P216" s="41">
        <f>VLOOKUP(C216,[1]Empleos!A$4:O$298,13,FALSE)</f>
        <v>591</v>
      </c>
      <c r="Q216" s="42">
        <f>VLOOKUP(C216,[1]Empleos!A$4:O$298,14,FALSE)</f>
        <v>2229680</v>
      </c>
      <c r="R216" s="43">
        <f>VLOOKUP(C216,[1]Empleos!A$4:O$298,15,FALSE)</f>
        <v>0</v>
      </c>
      <c r="S216" s="44" t="s">
        <v>11</v>
      </c>
      <c r="T216" s="44"/>
      <c r="U216" s="46"/>
      <c r="V216" s="47">
        <f ca="1">(TODAY()-W216)/365</f>
        <v>35.246575342465754</v>
      </c>
      <c r="W216" s="46">
        <v>33184</v>
      </c>
      <c r="X216" s="47">
        <f t="shared" ca="1" si="20"/>
        <v>35.246575342465754</v>
      </c>
      <c r="Y216" s="13" t="str">
        <f>C216</f>
        <v>PG1201</v>
      </c>
      <c r="Z216" s="40" t="str">
        <f>VLOOKUP(Y216,[1]Empleos!A$4:O$298,3,FALSE)</f>
        <v>Asistencial</v>
      </c>
      <c r="AA216" s="40" t="str">
        <f>VLOOKUP(Y216,[1]Empleos!A$4:M$298,3,FALSE)</f>
        <v>Asistencial</v>
      </c>
      <c r="AB216" s="40">
        <f>VLOOKUP(Y216,[1]Empleos!A$4:M$298,4,FALSE)</f>
        <v>4103</v>
      </c>
      <c r="AC216" s="40">
        <f>VLOOKUP(Y216,[1]Empleos!A$4:M$298,5,FALSE)</f>
        <v>15</v>
      </c>
      <c r="AD216" s="40" t="str">
        <f>VLOOKUP(Y216,[1]Empleos!A$4:M$298,6,FALSE)</f>
        <v>DECRETO 3745 DE 2003</v>
      </c>
      <c r="AE216" s="40" t="str">
        <f>VLOOKUP(Y216,[1]Empleos!A$4:M$298,7,FALSE)</f>
        <v>Global</v>
      </c>
      <c r="AF216" s="40" t="str">
        <f>VLOOKUP(Y216,[1]Empleos!A$4:M$298,8,FALSE)</f>
        <v>Carrera Adm</v>
      </c>
      <c r="AG216" s="40" t="str">
        <f>VLOOKUP(Y216,[1]Empleos!A$4:M$298,9,FALSE)</f>
        <v>CA EN PROPIEDAD</v>
      </c>
      <c r="AH216" s="40" t="str">
        <f>VLOOKUP(Y216,[1]Empleos!A$4:M$298,10,FALSE)</f>
        <v>CA TITULAR</v>
      </c>
      <c r="AI216" s="40" t="str">
        <f>VLOOKUP(Y216,[1]Empleos!A$4:M$298,11,FALSE)</f>
        <v>Subdirección_Administrativa</v>
      </c>
      <c r="AJ216" s="40" t="str">
        <f>VLOOKUP(Y216,[1]Empleos!A$4:M$298,12,FALSE)</f>
        <v>Grupo Interno de Trabajo de Servicios Administrativos (Resolución 000441 de diciembre 13 de 2013)</v>
      </c>
      <c r="AK216" s="40">
        <f>VLOOKUP(Y216,[1]Empleos!A$4:O$298,13,FALSE)</f>
        <v>591</v>
      </c>
      <c r="AL216" s="13"/>
      <c r="AM216" s="13"/>
      <c r="AN216" s="13"/>
      <c r="AO216" s="13"/>
    </row>
    <row r="217" spans="1:41" ht="15" customHeight="1">
      <c r="A217" s="38">
        <v>79468699</v>
      </c>
      <c r="B217" s="13" t="s">
        <v>995</v>
      </c>
      <c r="C217" s="39" t="s">
        <v>996</v>
      </c>
      <c r="D217" s="51">
        <f>VLOOKUP(C217,'[3]RELACIÓN OPEC -ID'!B$1:C$188,2,FALSE)</f>
        <v>224346</v>
      </c>
      <c r="E217" s="40" t="str">
        <f>VLOOKUP(C217,[1]Empleos!A$5:B$298,2,FALSE)</f>
        <v xml:space="preserve">Conductor Mecanico </v>
      </c>
      <c r="F217" s="40" t="str">
        <f>VLOOKUP(C217,[1]Empleos!A$4:O$298,3,FALSE)</f>
        <v>Asistencial</v>
      </c>
      <c r="G217" s="40">
        <f>VLOOKUP(C217,[1]Empleos!A$4:O$298,4,FALSE)</f>
        <v>4103</v>
      </c>
      <c r="H217" s="40">
        <f>VLOOKUP(C217,[1]Empleos!A$4:O$298,5,FALSE)</f>
        <v>15</v>
      </c>
      <c r="I217" s="40" t="str">
        <f>VLOOKUP(C217,[1]Empleos!A$4:O$298,6,FALSE)</f>
        <v>DECRETO 3745 DE 2003</v>
      </c>
      <c r="J217" s="40" t="str">
        <f>VLOOKUP(C217,[1]Empleos!A$4:O$298,7,FALSE)</f>
        <v>Global</v>
      </c>
      <c r="K217" s="40" t="str">
        <f>VLOOKUP(C217,[1]Empleos!A$4:O$298,8,FALSE)</f>
        <v>Carrera Adm</v>
      </c>
      <c r="L217" s="40" t="str">
        <f>VLOOKUP(C217,[1]Empleos!A$4:O$298,9,FALSE)</f>
        <v>CA VACANCIA DEFINITIVA</v>
      </c>
      <c r="M217" s="40" t="str">
        <f>VLOOKUP(C217,[1]Empleos!A$4:O$298,10,FALSE)</f>
        <v>CA PROVISIONALIDAD</v>
      </c>
      <c r="N217" s="40" t="str">
        <f>VLOOKUP(C217,[1]Empleos!A$4:O$298,11,FALSE)</f>
        <v>Subdirección_Administrativa</v>
      </c>
      <c r="O217" s="40" t="str">
        <f>VLOOKUP(C217,[1]Empleos!A$4:O$298,12,FALSE)</f>
        <v>Grupo Interno de Trabajo de Servicios Administrativos (Resolución 000441 de diciembre 13 de 2013)</v>
      </c>
      <c r="P217" s="41">
        <f>VLOOKUP(C217,[1]Empleos!A$4:O$298,13,FALSE)</f>
        <v>591</v>
      </c>
      <c r="Q217" s="42">
        <f>VLOOKUP(C217,[1]Empleos!A$4:O$298,14,FALSE)</f>
        <v>2229680</v>
      </c>
      <c r="R217" s="43">
        <f>VLOOKUP(C217,[1]Empleos!A$4:O$298,15,FALSE)</f>
        <v>0</v>
      </c>
      <c r="S217" s="44" t="s">
        <v>11</v>
      </c>
      <c r="T217" s="44"/>
      <c r="U217" s="46"/>
      <c r="V217" s="47">
        <f ca="1">(TODAY()-W217)/365</f>
        <v>15.997260273972604</v>
      </c>
      <c r="W217" s="46">
        <v>40210</v>
      </c>
      <c r="X217" s="47">
        <f t="shared" ca="1" si="20"/>
        <v>15.997260273972604</v>
      </c>
      <c r="Y217" s="13" t="s">
        <v>599</v>
      </c>
      <c r="Z217" s="40"/>
      <c r="AA217" s="40"/>
      <c r="AB217" s="40"/>
      <c r="AC217" s="40"/>
      <c r="AD217" s="40"/>
      <c r="AE217" s="40"/>
      <c r="AF217" s="40"/>
      <c r="AG217" s="40"/>
      <c r="AH217" s="40"/>
      <c r="AI217" s="40"/>
      <c r="AJ217" s="40"/>
      <c r="AK217" s="40"/>
      <c r="AL217" s="13"/>
      <c r="AM217" s="13"/>
      <c r="AN217" s="13"/>
      <c r="AO217" s="13"/>
    </row>
    <row r="218" spans="1:41" ht="13.95" customHeight="1">
      <c r="A218" s="38">
        <v>1001046804</v>
      </c>
      <c r="B218" s="13" t="s">
        <v>997</v>
      </c>
      <c r="C218" s="39" t="s">
        <v>998</v>
      </c>
      <c r="D218" s="51">
        <f>VLOOKUP(C218,'[3]RELACIÓN OPEC -ID'!B$1:C$188,2,FALSE)</f>
        <v>224346</v>
      </c>
      <c r="E218" s="40" t="str">
        <f>VLOOKUP(C218,[1]Empleos!A$5:B$298,2,FALSE)</f>
        <v xml:space="preserve">Conductor Mecanico </v>
      </c>
      <c r="F218" s="40" t="str">
        <f>VLOOKUP(C218,[1]Empleos!A$4:O$298,3,FALSE)</f>
        <v>Asistencial</v>
      </c>
      <c r="G218" s="40">
        <f>VLOOKUP(C218,[1]Empleos!A$4:O$298,4,FALSE)</f>
        <v>4103</v>
      </c>
      <c r="H218" s="40">
        <f>VLOOKUP(C218,[1]Empleos!A$4:O$298,5,FALSE)</f>
        <v>15</v>
      </c>
      <c r="I218" s="40" t="str">
        <f>VLOOKUP(C218,[1]Empleos!A$4:O$298,6,FALSE)</f>
        <v>DECRETO 3745 DE 2003</v>
      </c>
      <c r="J218" s="40" t="str">
        <f>VLOOKUP(C218,[1]Empleos!A$4:O$298,7,FALSE)</f>
        <v>Global</v>
      </c>
      <c r="K218" s="40" t="str">
        <f>VLOOKUP(C218,[1]Empleos!A$4:O$298,8,FALSE)</f>
        <v>Carrera Adm</v>
      </c>
      <c r="L218" s="40" t="str">
        <f>VLOOKUP(C218,[1]Empleos!A$4:O$298,9,FALSE)</f>
        <v>CA VACANCIA DEFINITIVA</v>
      </c>
      <c r="M218" s="40" t="str">
        <f>VLOOKUP(C218,[1]Empleos!A$4:O$298,10,FALSE)</f>
        <v>CA PROVISIONALIDAD</v>
      </c>
      <c r="N218" s="40" t="str">
        <f>VLOOKUP(C218,[1]Empleos!A$4:O$298,11,FALSE)</f>
        <v>Subdirección_Administrativa</v>
      </c>
      <c r="O218" s="40" t="str">
        <f>VLOOKUP(C218,[1]Empleos!A$4:O$298,12,FALSE)</f>
        <v>Grupo Interno de Trabajo de Servicios Administrativos (Resolución 000441 de diciembre 13 de 2013)</v>
      </c>
      <c r="P218" s="41">
        <f>VLOOKUP(C218,[1]Empleos!A$4:O$298,13,FALSE)</f>
        <v>591</v>
      </c>
      <c r="Q218" s="42">
        <f>VLOOKUP(C218,[1]Empleos!A$4:O$298,14,FALSE)</f>
        <v>2229680</v>
      </c>
      <c r="R218" s="43" t="str">
        <f>VLOOKUP(C218,[1]Empleos!A$4:O$298,15,FALSE)</f>
        <v>Mediante Resolución 000134 del 27 de mayo de 2024, se aceptó la renuncia de ANDREY EDUARDO BAUTISTA BAUTISTA/ Mediante RESOLUCION N° 189 DE 5 JULIO DE 2024 se nombra a JEAN CARLOS PRADA y toma posesión mediante acta 089 del 20 de septimebre de 2024</v>
      </c>
      <c r="S218" s="44">
        <v>45439</v>
      </c>
      <c r="T218" s="45">
        <f>W218-S218</f>
        <v>116</v>
      </c>
      <c r="U218" s="46"/>
      <c r="V218" s="69">
        <f ca="1">(TODAY()-W218)/365</f>
        <v>1.3534246575342466</v>
      </c>
      <c r="W218" s="46">
        <v>45555</v>
      </c>
      <c r="X218" s="69">
        <f t="shared" ca="1" si="20"/>
        <v>1.3534246575342466</v>
      </c>
      <c r="Y218" s="13" t="s">
        <v>599</v>
      </c>
      <c r="Z218" s="40"/>
      <c r="AA218" s="40"/>
      <c r="AB218" s="40"/>
      <c r="AC218" s="40"/>
      <c r="AD218" s="40"/>
      <c r="AE218" s="40"/>
      <c r="AF218" s="40"/>
      <c r="AG218" s="40"/>
      <c r="AH218" s="40"/>
      <c r="AI218" s="40"/>
      <c r="AJ218" s="40"/>
      <c r="AK218" s="40"/>
      <c r="AL218" s="13"/>
      <c r="AM218" s="13"/>
      <c r="AN218" s="13"/>
      <c r="AO218" s="13"/>
    </row>
    <row r="219" spans="1:41" ht="15" customHeight="1">
      <c r="A219" s="38">
        <v>80354357</v>
      </c>
      <c r="B219" s="54" t="s">
        <v>999</v>
      </c>
      <c r="C219" s="39" t="s">
        <v>1000</v>
      </c>
      <c r="D219" s="51">
        <f>VLOOKUP(C219,'[3]RELACIÓN OPEC -ID'!B$1:C$188,2,FALSE)</f>
        <v>224346</v>
      </c>
      <c r="E219" s="40" t="str">
        <f>VLOOKUP(C219,[1]Empleos!A$5:B$298,2,FALSE)</f>
        <v xml:space="preserve">Conductor Mecanico </v>
      </c>
      <c r="F219" s="40" t="str">
        <f>VLOOKUP(C219,[1]Empleos!A$4:O$298,3,FALSE)</f>
        <v>Asistencial</v>
      </c>
      <c r="G219" s="40">
        <f>VLOOKUP(C219,[1]Empleos!A$4:O$298,4,FALSE)</f>
        <v>4103</v>
      </c>
      <c r="H219" s="40">
        <f>VLOOKUP(C219,[1]Empleos!A$4:O$298,5,FALSE)</f>
        <v>15</v>
      </c>
      <c r="I219" s="40" t="str">
        <f>VLOOKUP(C219,[1]Empleos!A$4:O$298,6,FALSE)</f>
        <v>DECRETO 3745 DE 2003</v>
      </c>
      <c r="J219" s="40" t="str">
        <f>VLOOKUP(C219,[1]Empleos!A$4:O$298,7,FALSE)</f>
        <v>Global</v>
      </c>
      <c r="K219" s="40" t="str">
        <f>VLOOKUP(C219,[1]Empleos!A$4:O$298,8,FALSE)</f>
        <v>Carrera Adm</v>
      </c>
      <c r="L219" s="40" t="str">
        <f>VLOOKUP(C219,[1]Empleos!A$4:O$298,9,FALSE)</f>
        <v>CA VACANCIA DEFINITIVA</v>
      </c>
      <c r="M219" s="40" t="str">
        <f>VLOOKUP(C219,[1]Empleos!A$4:O$298,10,FALSE)</f>
        <v>CA ENCARGO</v>
      </c>
      <c r="N219" s="40" t="str">
        <f>VLOOKUP(C219,[1]Empleos!A$4:O$298,11,FALSE)</f>
        <v>Subdirección_Administrativa</v>
      </c>
      <c r="O219" s="40" t="str">
        <f>VLOOKUP(C219,[1]Empleos!A$4:O$298,12,FALSE)</f>
        <v>Grupo Interno de Trabajo de Servicios Administrativos (Resolución 000441 de diciembre 13 de 2013)</v>
      </c>
      <c r="P219" s="41">
        <f>VLOOKUP(C219,[1]Empleos!A$4:O$298,13,FALSE)</f>
        <v>591</v>
      </c>
      <c r="Q219" s="42">
        <f>VLOOKUP(C219,[1]Empleos!A$4:O$298,14,FALSE)</f>
        <v>2229680</v>
      </c>
      <c r="R219" s="43" t="str">
        <f>VLOOKUP(C219,[1]Empleos!A$4:O$298,15,FALSE)</f>
        <v>Jose Pablo Lozano toma posesión en encargo mediante acta 077 del 3  de noviembre de 2009</v>
      </c>
      <c r="S219" s="44" t="s">
        <v>11</v>
      </c>
      <c r="T219" s="44"/>
      <c r="U219" s="46">
        <v>40120</v>
      </c>
      <c r="V219" s="47">
        <f ca="1">(TODAY()-U219)/365</f>
        <v>16.243835616438357</v>
      </c>
      <c r="W219" s="46">
        <v>34369</v>
      </c>
      <c r="X219" s="47">
        <f t="shared" ca="1" si="20"/>
        <v>32</v>
      </c>
      <c r="Y219" s="13" t="s">
        <v>1001</v>
      </c>
      <c r="Z219" s="40" t="str">
        <f>VLOOKUP(Y219,[1]Empleos!A$4:O$298,3,FALSE)</f>
        <v>Asistencial</v>
      </c>
      <c r="AA219" s="40" t="str">
        <f>VLOOKUP(Y219,[1]Empleos!A$4:M$298,3,FALSE)</f>
        <v>Asistencial</v>
      </c>
      <c r="AB219" s="40">
        <f>VLOOKUP(Y219,[1]Empleos!A$4:M$298,4,FALSE)</f>
        <v>4103</v>
      </c>
      <c r="AC219" s="40">
        <f>VLOOKUP(Y219,[1]Empleos!A$4:M$298,5,FALSE)</f>
        <v>9</v>
      </c>
      <c r="AD219" s="40" t="str">
        <f>VLOOKUP(Y219,[1]Empleos!A$4:M$298,6,FALSE)</f>
        <v>DECRETO 3745 DE 2003</v>
      </c>
      <c r="AE219" s="40" t="str">
        <f>VLOOKUP(Y219,[1]Empleos!A$4:M$298,7,FALSE)</f>
        <v>Global</v>
      </c>
      <c r="AF219" s="40" t="str">
        <f>VLOOKUP(Y219,[1]Empleos!A$4:M$298,8,FALSE)</f>
        <v>Carrera Adm</v>
      </c>
      <c r="AG219" s="40" t="str">
        <f>VLOOKUP(Y219,[1]Empleos!A$4:M$298,9,FALSE)</f>
        <v>CA VACANCIA TEMPORAL</v>
      </c>
      <c r="AH219" s="40" t="str">
        <f>VLOOKUP(Y219,[1]Empleos!A$4:M$298,10,FALSE)</f>
        <v>CA SIN PROVEER</v>
      </c>
      <c r="AI219" s="40" t="str">
        <f>VLOOKUP(Y219,[1]Empleos!A$4:M$298,11,FALSE)</f>
        <v>Subdirección_Administrativa</v>
      </c>
      <c r="AJ219" s="40" t="str">
        <f>VLOOKUP(Y219,[1]Empleos!A$4:M$298,12,FALSE)</f>
        <v>Grupo Interno de Trabajo de Servicios Administrativos (Resolución 000441 de diciembre 13 de 2013)</v>
      </c>
      <c r="AK219" s="40">
        <f>VLOOKUP(Y219,[1]Empleos!A$4:O$298,13,FALSE)</f>
        <v>595</v>
      </c>
      <c r="AL219" s="13"/>
      <c r="AM219" s="13"/>
      <c r="AN219" s="13"/>
      <c r="AO219" s="13"/>
    </row>
    <row r="220" spans="1:41" ht="15" customHeight="1">
      <c r="A220" s="38">
        <v>79977920</v>
      </c>
      <c r="B220" s="13" t="s">
        <v>1002</v>
      </c>
      <c r="C220" s="39" t="s">
        <v>1003</v>
      </c>
      <c r="D220" s="51">
        <f>VLOOKUP(C220,'[3]RELACIÓN OPEC -ID'!B$1:C$188,2,FALSE)</f>
        <v>224346</v>
      </c>
      <c r="E220" s="40" t="str">
        <f>VLOOKUP(C220,[1]Empleos!A$5:B$298,2,FALSE)</f>
        <v xml:space="preserve">Conductor Mecanico </v>
      </c>
      <c r="F220" s="40" t="str">
        <f>VLOOKUP(C220,[1]Empleos!A$4:O$298,3,FALSE)</f>
        <v>Asistencial</v>
      </c>
      <c r="G220" s="40">
        <f>VLOOKUP(C220,[1]Empleos!A$4:O$298,4,FALSE)</f>
        <v>4103</v>
      </c>
      <c r="H220" s="40">
        <f>VLOOKUP(C220,[1]Empleos!A$4:O$298,5,FALSE)</f>
        <v>15</v>
      </c>
      <c r="I220" s="40" t="str">
        <f>VLOOKUP(C220,[1]Empleos!A$4:O$298,6,FALSE)</f>
        <v>DECRETO 4908 DE 2007</v>
      </c>
      <c r="J220" s="40" t="str">
        <f>VLOOKUP(C220,[1]Empleos!A$4:O$298,7,FALSE)</f>
        <v>Global</v>
      </c>
      <c r="K220" s="40" t="str">
        <f>VLOOKUP(C220,[1]Empleos!A$4:O$298,8,FALSE)</f>
        <v>Carrera Adm</v>
      </c>
      <c r="L220" s="40" t="str">
        <f>VLOOKUP(C220,[1]Empleos!A$4:O$298,9,FALSE)</f>
        <v>CA VACANCIA DEFINITIVA</v>
      </c>
      <c r="M220" s="40" t="str">
        <f>VLOOKUP(C220,[1]Empleos!A$4:O$298,10,FALSE)</f>
        <v>CA PROVISIONALIDAD</v>
      </c>
      <c r="N220" s="40" t="str">
        <f>VLOOKUP(C220,[1]Empleos!A$4:O$298,11,FALSE)</f>
        <v>Subdirección_Administrativa</v>
      </c>
      <c r="O220" s="40" t="str">
        <f>VLOOKUP(C220,[1]Empleos!A$4:O$298,12,FALSE)</f>
        <v>Grupo Interno de Trabajo de Servicios Administrativos (Resolución 000441 de diciembre 13 de 2013)</v>
      </c>
      <c r="P220" s="41">
        <f>VLOOKUP(C220,[1]Empleos!A$4:O$298,13,FALSE)</f>
        <v>591</v>
      </c>
      <c r="Q220" s="42">
        <f>VLOOKUP(C220,[1]Empleos!A$4:O$298,14,FALSE)</f>
        <v>2229680</v>
      </c>
      <c r="R220" s="43">
        <f>VLOOKUP(C220,[1]Empleos!A$4:O$298,15,FALSE)</f>
        <v>0</v>
      </c>
      <c r="S220" s="44" t="s">
        <v>11</v>
      </c>
      <c r="T220" s="44"/>
      <c r="U220" s="46"/>
      <c r="V220" s="47">
        <f ca="1">(TODAY()-W220)/365</f>
        <v>4.2383561643835614</v>
      </c>
      <c r="W220" s="46">
        <v>44502</v>
      </c>
      <c r="X220" s="47">
        <f t="shared" ca="1" si="20"/>
        <v>4.2383561643835614</v>
      </c>
      <c r="Y220" s="13" t="s">
        <v>599</v>
      </c>
      <c r="Z220" s="40"/>
      <c r="AA220" s="40"/>
      <c r="AB220" s="40"/>
      <c r="AC220" s="40"/>
      <c r="AD220" s="40"/>
      <c r="AE220" s="40"/>
      <c r="AF220" s="40"/>
      <c r="AG220" s="40"/>
      <c r="AH220" s="40"/>
      <c r="AI220" s="40"/>
      <c r="AJ220" s="40"/>
      <c r="AK220" s="40"/>
      <c r="AL220" s="13"/>
      <c r="AM220" s="13"/>
      <c r="AN220" s="13"/>
      <c r="AO220" s="13"/>
    </row>
    <row r="221" spans="1:41" ht="15" customHeight="1">
      <c r="A221" s="13"/>
      <c r="B221" s="13"/>
      <c r="C221" s="39" t="s">
        <v>1004</v>
      </c>
      <c r="D221" s="51">
        <f>VLOOKUP(C221,'[3]RELACIÓN OPEC -ID'!B$1:C$188,2,FALSE)</f>
        <v>224356</v>
      </c>
      <c r="E221" s="40" t="str">
        <f>VLOOKUP(C221,[1]Empleos!A$5:B$298,2,FALSE)</f>
        <v xml:space="preserve">Conductor Mecanico </v>
      </c>
      <c r="F221" s="40" t="str">
        <f>VLOOKUP(C221,[1]Empleos!A$4:O$298,3,FALSE)</f>
        <v>Asistencial</v>
      </c>
      <c r="G221" s="40">
        <f>VLOOKUP(C221,[1]Empleos!A$4:O$298,4,FALSE)</f>
        <v>4103</v>
      </c>
      <c r="H221" s="40">
        <f>VLOOKUP(C221,[1]Empleos!A$4:O$298,5,FALSE)</f>
        <v>11</v>
      </c>
      <c r="I221" s="40" t="str">
        <f>VLOOKUP(C221,[1]Empleos!A$4:O$298,6,FALSE)</f>
        <v>DECRETO 3745 DE 2003</v>
      </c>
      <c r="J221" s="40" t="str">
        <f>VLOOKUP(C221,[1]Empleos!A$4:O$298,7,FALSE)</f>
        <v>Global</v>
      </c>
      <c r="K221" s="40" t="str">
        <f>VLOOKUP(C221,[1]Empleos!A$4:O$298,8,FALSE)</f>
        <v>Carrera Adm</v>
      </c>
      <c r="L221" s="40" t="str">
        <f>VLOOKUP(C221,[1]Empleos!A$4:O$298,9,FALSE)</f>
        <v>CA VACANCIA DEFINITIVA</v>
      </c>
      <c r="M221" s="40" t="str">
        <f>VLOOKUP(C221,[1]Empleos!A$4:O$298,10,FALSE)</f>
        <v>CA SIN PROVEER</v>
      </c>
      <c r="N221" s="40" t="str">
        <f>VLOOKUP(C221,[1]Empleos!A$4:O$298,11,FALSE)</f>
        <v>Subdirección_Administrativa</v>
      </c>
      <c r="O221" s="40" t="str">
        <f>VLOOKUP(C221,[1]Empleos!A$4:O$298,12,FALSE)</f>
        <v>Grupo Interno de Trabajo de Servicios Administrativos (Resolución 000441 de diciembre 13 de 2013)</v>
      </c>
      <c r="P221" s="41">
        <f>VLOOKUP(C221,[1]Empleos!A$4:O$298,13,FALSE)</f>
        <v>593</v>
      </c>
      <c r="Q221" s="42">
        <f>VLOOKUP(C221,[1]Empleos!A$4:O$298,14,FALSE)</f>
        <v>1909076</v>
      </c>
      <c r="R221" s="43" t="str">
        <f>VLOOKUP(C221,[1]Empleos!A$4:O$298,15,FALSE)</f>
        <v xml:space="preserve">Renuncia aceptada mediante Resolución No. 049 del 27 de febero de 2024. Se retira Alveiro Jose lopez / </v>
      </c>
      <c r="S221" s="44">
        <v>45349</v>
      </c>
      <c r="T221" s="44"/>
      <c r="U221" s="46"/>
      <c r="V221" s="40"/>
      <c r="W221" s="57" t="s">
        <v>11</v>
      </c>
      <c r="X221" s="58"/>
      <c r="Y221" s="13"/>
      <c r="Z221" s="40"/>
      <c r="AA221" s="40"/>
      <c r="AB221" s="40"/>
      <c r="AC221" s="40"/>
      <c r="AD221" s="40"/>
      <c r="AE221" s="40"/>
      <c r="AF221" s="40"/>
      <c r="AG221" s="40"/>
      <c r="AH221" s="40"/>
      <c r="AI221" s="40"/>
      <c r="AJ221" s="40"/>
      <c r="AK221" s="40"/>
      <c r="AL221" s="13"/>
      <c r="AM221" s="13"/>
      <c r="AN221" s="13"/>
      <c r="AO221" s="13"/>
    </row>
    <row r="222" spans="1:41" ht="15" customHeight="1">
      <c r="A222" s="38">
        <v>74346621</v>
      </c>
      <c r="B222" s="13" t="s">
        <v>1005</v>
      </c>
      <c r="C222" s="39" t="s">
        <v>1006</v>
      </c>
      <c r="D222" s="51">
        <f>VLOOKUP(C222,'[3]RELACIÓN OPEC -ID'!B$1:C$188,2,FALSE)</f>
        <v>224356</v>
      </c>
      <c r="E222" s="40" t="str">
        <f>VLOOKUP(C222,[1]Empleos!A$5:B$298,2,FALSE)</f>
        <v xml:space="preserve">Conductor Mecanico </v>
      </c>
      <c r="F222" s="40" t="str">
        <f>VLOOKUP(C222,[1]Empleos!A$4:O$298,3,FALSE)</f>
        <v>Asistencial</v>
      </c>
      <c r="G222" s="40">
        <f>VLOOKUP(C222,[1]Empleos!A$4:O$298,4,FALSE)</f>
        <v>4103</v>
      </c>
      <c r="H222" s="40">
        <f>VLOOKUP(C222,[1]Empleos!A$4:O$298,5,FALSE)</f>
        <v>11</v>
      </c>
      <c r="I222" s="40" t="str">
        <f>VLOOKUP(C222,[1]Empleos!A$4:O$298,6,FALSE)</f>
        <v>DECRETO 3745 DE 2003</v>
      </c>
      <c r="J222" s="40" t="str">
        <f>VLOOKUP(C222,[1]Empleos!A$4:O$298,7,FALSE)</f>
        <v>Global</v>
      </c>
      <c r="K222" s="40" t="str">
        <f>VLOOKUP(C222,[1]Empleos!A$4:O$298,8,FALSE)</f>
        <v>Carrera Adm</v>
      </c>
      <c r="L222" s="40" t="str">
        <f>VLOOKUP(C222,[1]Empleos!A$4:O$298,9,FALSE)</f>
        <v>CA VACANCIA DEFINITIVA</v>
      </c>
      <c r="M222" s="40" t="str">
        <f>VLOOKUP(C222,[1]Empleos!A$4:O$298,10,FALSE)</f>
        <v>CA PROVISIONALIDAD</v>
      </c>
      <c r="N222" s="40" t="str">
        <f>VLOOKUP(C222,[1]Empleos!A$4:O$298,11,FALSE)</f>
        <v>Subdirección_Administrativa</v>
      </c>
      <c r="O222" s="40" t="str">
        <f>VLOOKUP(C222,[1]Empleos!A$4:O$298,12,FALSE)</f>
        <v>Grupo Interno de Trabajo de Servicios Administrativos (Resolución 000441 de diciembre 13 de 2013)</v>
      </c>
      <c r="P222" s="41">
        <f>VLOOKUP(C222,[1]Empleos!A$4:O$298,13,FALSE)</f>
        <v>593</v>
      </c>
      <c r="Q222" s="42">
        <f>VLOOKUP(C222,[1]Empleos!A$4:O$298,14,FALSE)</f>
        <v>1909076</v>
      </c>
      <c r="R222" s="43">
        <f>VLOOKUP(C222,[1]Empleos!A$4:O$298,15,FALSE)</f>
        <v>0</v>
      </c>
      <c r="S222" s="44" t="s">
        <v>11</v>
      </c>
      <c r="T222" s="44"/>
      <c r="U222" s="46"/>
      <c r="V222" s="47">
        <f ca="1">(TODAY()-W222)/365</f>
        <v>6.956164383561644</v>
      </c>
      <c r="W222" s="46">
        <v>43510</v>
      </c>
      <c r="X222" s="47">
        <f ca="1">(TODAY()-W222)/365</f>
        <v>6.956164383561644</v>
      </c>
      <c r="Y222" s="13" t="s">
        <v>599</v>
      </c>
      <c r="Z222" s="40"/>
      <c r="AA222" s="40"/>
      <c r="AB222" s="40"/>
      <c r="AC222" s="40"/>
      <c r="AD222" s="40"/>
      <c r="AE222" s="40"/>
      <c r="AF222" s="40"/>
      <c r="AG222" s="40"/>
      <c r="AH222" s="40"/>
      <c r="AI222" s="40"/>
      <c r="AJ222" s="40"/>
      <c r="AK222" s="40"/>
      <c r="AL222" s="13"/>
      <c r="AM222" s="13"/>
      <c r="AN222" s="13"/>
      <c r="AO222" s="13"/>
    </row>
    <row r="223" spans="1:41" ht="15" customHeight="1">
      <c r="A223" s="38">
        <v>13923632</v>
      </c>
      <c r="B223" s="13" t="s">
        <v>1007</v>
      </c>
      <c r="C223" s="39" t="s">
        <v>1008</v>
      </c>
      <c r="D223" s="51">
        <f>VLOOKUP(C223,'[3]RELACIÓN OPEC -ID'!B$1:C$188,2,FALSE)</f>
        <v>224357</v>
      </c>
      <c r="E223" s="40" t="str">
        <f>VLOOKUP(C223,[1]Empleos!A$5:B$298,2,FALSE)</f>
        <v xml:space="preserve">Conductor Mecanico </v>
      </c>
      <c r="F223" s="40" t="str">
        <f>VLOOKUP(C223,[1]Empleos!A$4:O$298,3,FALSE)</f>
        <v>Asistencial</v>
      </c>
      <c r="G223" s="40">
        <f>VLOOKUP(C223,[1]Empleos!A$4:O$298,4,FALSE)</f>
        <v>4103</v>
      </c>
      <c r="H223" s="40">
        <f>VLOOKUP(C223,[1]Empleos!A$4:O$298,5,FALSE)</f>
        <v>9</v>
      </c>
      <c r="I223" s="40" t="str">
        <f>VLOOKUP(C223,[1]Empleos!A$4:O$298,6,FALSE)</f>
        <v>DECRETO 3745 DE 2003</v>
      </c>
      <c r="J223" s="40" t="str">
        <f>VLOOKUP(C223,[1]Empleos!A$4:O$298,7,FALSE)</f>
        <v>Global</v>
      </c>
      <c r="K223" s="40" t="str">
        <f>VLOOKUP(C223,[1]Empleos!A$4:O$298,8,FALSE)</f>
        <v>Carrera Adm</v>
      </c>
      <c r="L223" s="40" t="str">
        <f>VLOOKUP(C223,[1]Empleos!A$4:O$298,9,FALSE)</f>
        <v>CA VACANCIA DEFINITIVA</v>
      </c>
      <c r="M223" s="40" t="str">
        <f>VLOOKUP(C223,[1]Empleos!A$4:O$298,10,FALSE)</f>
        <v>CA PROVISIONALIDAD</v>
      </c>
      <c r="N223" s="40" t="str">
        <f>VLOOKUP(C223,[1]Empleos!A$4:O$298,11,FALSE)</f>
        <v>Subdirección_Administrativa</v>
      </c>
      <c r="O223" s="40" t="str">
        <f>VLOOKUP(C223,[1]Empleos!A$4:O$298,12,FALSE)</f>
        <v>Grupo Interno de Trabajo de Servicios Administrativos (Resolución 000441 de diciembre 13 de 2013)</v>
      </c>
      <c r="P223" s="41">
        <f>VLOOKUP(C223,[1]Empleos!A$4:O$298,13,FALSE)</f>
        <v>595</v>
      </c>
      <c r="Q223" s="42">
        <f>VLOOKUP(C223,[1]Empleos!A$4:O$298,14,FALSE)</f>
        <v>1609179</v>
      </c>
      <c r="R223" s="43">
        <f>VLOOKUP(C223,[1]Empleos!A$4:O$298,15,FALSE)</f>
        <v>0</v>
      </c>
      <c r="S223" s="44" t="s">
        <v>11</v>
      </c>
      <c r="T223" s="44"/>
      <c r="U223" s="46"/>
      <c r="V223" s="47">
        <f ca="1">(TODAY()-W223)/365</f>
        <v>2.3232876712328765</v>
      </c>
      <c r="W223" s="46">
        <v>45201</v>
      </c>
      <c r="X223" s="47">
        <f ca="1">(TODAY()-W223)/365</f>
        <v>2.3232876712328765</v>
      </c>
      <c r="Y223" s="13" t="s">
        <v>599</v>
      </c>
      <c r="Z223" s="40"/>
      <c r="AA223" s="40"/>
      <c r="AB223" s="40"/>
      <c r="AC223" s="40"/>
      <c r="AD223" s="40"/>
      <c r="AE223" s="40"/>
      <c r="AF223" s="40"/>
      <c r="AG223" s="40"/>
      <c r="AH223" s="40"/>
      <c r="AI223" s="40"/>
      <c r="AJ223" s="40"/>
      <c r="AK223" s="40"/>
      <c r="AL223" s="13"/>
      <c r="AM223" s="13"/>
      <c r="AN223" s="13"/>
      <c r="AO223" s="13"/>
    </row>
    <row r="224" spans="1:41" ht="15" hidden="1" customHeight="1">
      <c r="A224" s="38">
        <v>79881885</v>
      </c>
      <c r="B224" s="13" t="s">
        <v>1009</v>
      </c>
      <c r="C224" s="39" t="s">
        <v>983</v>
      </c>
      <c r="D224" s="39" t="s">
        <v>577</v>
      </c>
      <c r="E224" s="40" t="str">
        <f>VLOOKUP(C224,[1]Empleos!A$5:B$298,2,FALSE)</f>
        <v xml:space="preserve">Conductor Mecanico </v>
      </c>
      <c r="F224" s="40" t="str">
        <f>VLOOKUP(C224,[1]Empleos!A$4:O$298,3,FALSE)</f>
        <v>Asistencial</v>
      </c>
      <c r="G224" s="40">
        <f>VLOOKUP(C224,[1]Empleos!A$4:O$298,4,FALSE)</f>
        <v>4103</v>
      </c>
      <c r="H224" s="40">
        <f>VLOOKUP(C224,[1]Empleos!A$4:O$298,5,FALSE)</f>
        <v>9</v>
      </c>
      <c r="I224" s="40" t="str">
        <f>VLOOKUP(C224,[1]Empleos!A$4:O$298,6,FALSE)</f>
        <v>DECRETO 3745 DE 2003</v>
      </c>
      <c r="J224" s="40" t="str">
        <f>VLOOKUP(C224,[1]Empleos!A$4:O$298,7,FALSE)</f>
        <v>Global</v>
      </c>
      <c r="K224" s="40" t="str">
        <f>VLOOKUP(C224,[1]Empleos!A$4:O$298,8,FALSE)</f>
        <v>Carrera Adm</v>
      </c>
      <c r="L224" s="40" t="str">
        <f>VLOOKUP(C224,[1]Empleos!A$4:O$298,9,FALSE)</f>
        <v>CA VACANCIA TEMPORAL</v>
      </c>
      <c r="M224" s="40" t="str">
        <f>VLOOKUP(C224,[1]Empleos!A$4:O$298,10,FALSE)</f>
        <v>CA PROVISIONALIDAD</v>
      </c>
      <c r="N224" s="40" t="str">
        <f>VLOOKUP(C224,[1]Empleos!A$4:O$298,11,FALSE)</f>
        <v>Subdirección_Administrativa</v>
      </c>
      <c r="O224" s="40" t="str">
        <f>VLOOKUP(C224,[1]Empleos!A$4:O$298,12,FALSE)</f>
        <v>Grupo Interno de Trabajo de Servicios Administrativos (Resolución 000441 de diciembre 13 de 2013)</v>
      </c>
      <c r="P224" s="41">
        <f>VLOOKUP(C224,[1]Empleos!A$4:O$298,13,FALSE)</f>
        <v>595</v>
      </c>
      <c r="Q224" s="42">
        <f>VLOOKUP(C224,[1]Empleos!A$4:O$298,14,FALSE)</f>
        <v>1609179</v>
      </c>
      <c r="R224" s="43">
        <f>VLOOKUP(C224,[1]Empleos!A$4:O$298,15,FALSE)</f>
        <v>0</v>
      </c>
      <c r="S224" s="44" t="s">
        <v>11</v>
      </c>
      <c r="T224" s="44"/>
      <c r="U224" s="46"/>
      <c r="V224" s="47">
        <f ca="1">(TODAY()-W224)/365</f>
        <v>15.487671232876712</v>
      </c>
      <c r="W224" s="46">
        <v>40396</v>
      </c>
      <c r="X224" s="47">
        <f ca="1">(TODAY()-W224)/365</f>
        <v>15.487671232876712</v>
      </c>
      <c r="Y224" s="13" t="s">
        <v>599</v>
      </c>
      <c r="Z224" s="40"/>
      <c r="AA224" s="40"/>
      <c r="AB224" s="40"/>
      <c r="AC224" s="40"/>
      <c r="AD224" s="40"/>
      <c r="AE224" s="40"/>
      <c r="AF224" s="40"/>
      <c r="AG224" s="40"/>
      <c r="AH224" s="40"/>
      <c r="AI224" s="40"/>
      <c r="AJ224" s="40"/>
      <c r="AK224" s="40"/>
      <c r="AL224" s="13"/>
      <c r="AM224" s="13"/>
      <c r="AN224" s="13"/>
      <c r="AO224" s="13"/>
    </row>
    <row r="225" spans="1:41" ht="15" hidden="1" customHeight="1">
      <c r="A225" s="38">
        <v>1022400911</v>
      </c>
      <c r="B225" s="13" t="s">
        <v>1010</v>
      </c>
      <c r="C225" s="39" t="s">
        <v>988</v>
      </c>
      <c r="D225" s="39" t="s">
        <v>577</v>
      </c>
      <c r="E225" s="40" t="str">
        <f>VLOOKUP(C225,[1]Empleos!A$5:B$298,2,FALSE)</f>
        <v xml:space="preserve">Conductor Mecanico </v>
      </c>
      <c r="F225" s="40" t="str">
        <f>VLOOKUP(C225,[1]Empleos!A$4:O$298,3,FALSE)</f>
        <v>Asistencial</v>
      </c>
      <c r="G225" s="40">
        <f>VLOOKUP(C225,[1]Empleos!A$4:O$298,4,FALSE)</f>
        <v>4103</v>
      </c>
      <c r="H225" s="40">
        <f>VLOOKUP(C225,[1]Empleos!A$4:O$298,5,FALSE)</f>
        <v>9</v>
      </c>
      <c r="I225" s="40" t="str">
        <f>VLOOKUP(C225,[1]Empleos!A$4:O$298,6,FALSE)</f>
        <v>DECRETO 3745 DE 2003</v>
      </c>
      <c r="J225" s="40" t="str">
        <f>VLOOKUP(C225,[1]Empleos!A$4:O$298,7,FALSE)</f>
        <v>Global</v>
      </c>
      <c r="K225" s="40" t="str">
        <f>VLOOKUP(C225,[1]Empleos!A$4:O$298,8,FALSE)</f>
        <v>Carrera Adm</v>
      </c>
      <c r="L225" s="40" t="str">
        <f>VLOOKUP(C225,[1]Empleos!A$4:O$298,9,FALSE)</f>
        <v>CA VACANCIA TEMPORAL</v>
      </c>
      <c r="M225" s="40" t="str">
        <f>VLOOKUP(C225,[1]Empleos!A$4:O$298,10,FALSE)</f>
        <v>CA PROVISIONALIDAD</v>
      </c>
      <c r="N225" s="40" t="str">
        <f>VLOOKUP(C225,[1]Empleos!A$4:O$298,11,FALSE)</f>
        <v>Subdirección_Administrativa</v>
      </c>
      <c r="O225" s="40" t="str">
        <f>VLOOKUP(C225,[1]Empleos!A$4:O$298,12,FALSE)</f>
        <v>Grupo Interno de Trabajo de Servicios Administrativos (Resolución 000441 de diciembre 13 de 2013)</v>
      </c>
      <c r="P225" s="41">
        <f>VLOOKUP(C225,[1]Empleos!A$4:O$298,13,FALSE)</f>
        <v>595</v>
      </c>
      <c r="Q225" s="42">
        <f>VLOOKUP(C225,[1]Empleos!A$4:O$298,14,FALSE)</f>
        <v>1609179</v>
      </c>
      <c r="R225" s="43">
        <f>VLOOKUP(C225,[1]Empleos!A$4:O$298,15,FALSE)</f>
        <v>0</v>
      </c>
      <c r="S225" s="44" t="s">
        <v>11</v>
      </c>
      <c r="T225" s="44"/>
      <c r="U225" s="46"/>
      <c r="V225" s="47">
        <f ca="1">(TODAY()-W225)/365</f>
        <v>5.0356164383561648</v>
      </c>
      <c r="W225" s="46">
        <v>44211</v>
      </c>
      <c r="X225" s="47">
        <f ca="1">(TODAY()-W225)/365</f>
        <v>5.0356164383561648</v>
      </c>
      <c r="Y225" s="13" t="s">
        <v>599</v>
      </c>
      <c r="Z225" s="40"/>
      <c r="AA225" s="40"/>
      <c r="AB225" s="40"/>
      <c r="AC225" s="40"/>
      <c r="AD225" s="40"/>
      <c r="AE225" s="40"/>
      <c r="AF225" s="40"/>
      <c r="AG225" s="40"/>
      <c r="AH225" s="40"/>
      <c r="AI225" s="40"/>
      <c r="AJ225" s="40"/>
      <c r="AK225" s="40"/>
      <c r="AL225" s="13"/>
      <c r="AM225" s="13"/>
      <c r="AN225" s="13"/>
      <c r="AO225" s="13"/>
    </row>
    <row r="226" spans="1:41" ht="15" hidden="1" customHeight="1">
      <c r="A226" s="38"/>
      <c r="B226" s="13"/>
      <c r="C226" s="39" t="s">
        <v>1001</v>
      </c>
      <c r="D226" s="39" t="s">
        <v>577</v>
      </c>
      <c r="E226" s="40" t="str">
        <f>VLOOKUP(C226,[1]Empleos!A$5:B$298,2,FALSE)</f>
        <v xml:space="preserve">Conductor Mecanico </v>
      </c>
      <c r="F226" s="40" t="str">
        <f>VLOOKUP(C226,[1]Empleos!A$4:O$298,3,FALSE)</f>
        <v>Asistencial</v>
      </c>
      <c r="G226" s="40">
        <f>VLOOKUP(C226,[1]Empleos!A$4:O$298,4,FALSE)</f>
        <v>4103</v>
      </c>
      <c r="H226" s="40">
        <f>VLOOKUP(C226,[1]Empleos!A$4:O$298,5,FALSE)</f>
        <v>9</v>
      </c>
      <c r="I226" s="40" t="str">
        <f>VLOOKUP(C226,[1]Empleos!A$4:O$298,6,FALSE)</f>
        <v>DECRETO 3745 DE 2003</v>
      </c>
      <c r="J226" s="40" t="str">
        <f>VLOOKUP(C226,[1]Empleos!A$4:O$298,7,FALSE)</f>
        <v>Global</v>
      </c>
      <c r="K226" s="40" t="str">
        <f>VLOOKUP(C226,[1]Empleos!A$4:O$298,8,FALSE)</f>
        <v>Carrera Adm</v>
      </c>
      <c r="L226" s="40" t="str">
        <f>VLOOKUP(C226,[1]Empleos!A$4:O$298,9,FALSE)</f>
        <v>CA VACANCIA TEMPORAL</v>
      </c>
      <c r="M226" s="40" t="str">
        <f>VLOOKUP(C226,[1]Empleos!A$4:O$298,10,FALSE)</f>
        <v>CA SIN PROVEER</v>
      </c>
      <c r="N226" s="40" t="str">
        <f>VLOOKUP(C226,[1]Empleos!A$4:O$298,11,FALSE)</f>
        <v>Subdirección_Administrativa</v>
      </c>
      <c r="O226" s="40" t="str">
        <f>VLOOKUP(C226,[1]Empleos!A$4:O$298,12,FALSE)</f>
        <v>Grupo Interno de Trabajo de Servicios Administrativos (Resolución 000441 de diciembre 13 de 2013)</v>
      </c>
      <c r="P226" s="41">
        <f>VLOOKUP(C226,[1]Empleos!A$4:O$298,13,FALSE)</f>
        <v>595</v>
      </c>
      <c r="Q226" s="42">
        <f>VLOOKUP(C226,[1]Empleos!A$4:O$298,14,FALSE)</f>
        <v>1609179</v>
      </c>
      <c r="R226" s="43" t="str">
        <f>VLOOKUP(C226,[1]Empleos!A$4:O$298,15,FALSE)</f>
        <v xml:space="preserve">Mediante Resolución 00255 del 20 de septiembre de 2024 Se aceptó renuncia de Jean Carlos Prada/ </v>
      </c>
      <c r="S226" s="44">
        <v>45476</v>
      </c>
      <c r="T226" s="44"/>
      <c r="U226" s="46"/>
      <c r="V226" s="47"/>
      <c r="W226" s="46"/>
      <c r="X226" s="47"/>
      <c r="Y226" s="13" t="s">
        <v>599</v>
      </c>
      <c r="Z226" s="40"/>
      <c r="AA226" s="40"/>
      <c r="AB226" s="40"/>
      <c r="AC226" s="40"/>
      <c r="AD226" s="40"/>
      <c r="AE226" s="40"/>
      <c r="AF226" s="40"/>
      <c r="AG226" s="40"/>
      <c r="AH226" s="40"/>
      <c r="AI226" s="40"/>
      <c r="AJ226" s="40"/>
      <c r="AK226" s="40"/>
      <c r="AL226" s="13"/>
      <c r="AM226" s="13"/>
      <c r="AN226" s="13"/>
      <c r="AO226" s="13"/>
    </row>
    <row r="227" spans="1:41" ht="15" customHeight="1">
      <c r="A227" s="38">
        <v>1023876968</v>
      </c>
      <c r="B227" s="13" t="s">
        <v>1011</v>
      </c>
      <c r="C227" s="39" t="s">
        <v>1012</v>
      </c>
      <c r="D227" s="51">
        <f>VLOOKUP(C227,'[3]RELACIÓN OPEC -ID'!B$1:C$188,2,FALSE)</f>
        <v>224358</v>
      </c>
      <c r="E227" s="40" t="str">
        <f>VLOOKUP(C227,[1]Empleos!A$5:B$298,2,FALSE)</f>
        <v>Profesional Universitario</v>
      </c>
      <c r="F227" s="40" t="str">
        <f>VLOOKUP(C227,[1]Empleos!A$4:O$298,3,FALSE)</f>
        <v>Profesional</v>
      </c>
      <c r="G227" s="40">
        <f>VLOOKUP(C227,[1]Empleos!A$4:O$298,4,FALSE)</f>
        <v>2044</v>
      </c>
      <c r="H227" s="40">
        <f>VLOOKUP(C227,[1]Empleos!A$4:O$298,5,FALSE)</f>
        <v>11</v>
      </c>
      <c r="I227" s="40" t="str">
        <f>VLOOKUP(C227,[1]Empleos!A$4:O$298,6,FALSE)</f>
        <v>DECRETO 3745 DE 2003</v>
      </c>
      <c r="J227" s="40" t="str">
        <f>VLOOKUP(C227,[1]Empleos!A$4:O$298,7,FALSE)</f>
        <v>Global</v>
      </c>
      <c r="K227" s="40" t="str">
        <f>VLOOKUP(C227,[1]Empleos!A$4:O$298,8,FALSE)</f>
        <v>Carrera Adm</v>
      </c>
      <c r="L227" s="40" t="str">
        <f>VLOOKUP(C227,[1]Empleos!A$4:O$298,9,FALSE)</f>
        <v>CA VACANCIA DEFINITIVA</v>
      </c>
      <c r="M227" s="40" t="str">
        <f>VLOOKUP(C227,[1]Empleos!A$4:O$298,10,FALSE)</f>
        <v>CA PROVISIONALIDAD</v>
      </c>
      <c r="N227" s="40" t="str">
        <f>VLOOKUP(C227,[1]Empleos!A$4:O$298,11,FALSE)</f>
        <v>Subdirección_Administrativa</v>
      </c>
      <c r="O227" s="40" t="str">
        <f>VLOOKUP(C227,[1]Empleos!A$4:O$298,12,FALSE)</f>
        <v>Grupo Interno de Trabajo de Gestión Documental y Biblioteca (Resolución 000410 de noviembre 25 de 2013)</v>
      </c>
      <c r="P227" s="41">
        <f>VLOOKUP(C227,[1]Empleos!A$4:O$298,13,FALSE)</f>
        <v>488</v>
      </c>
      <c r="Q227" s="42">
        <f>VLOOKUP(C227,[1]Empleos!A$4:O$298,14,FALSE)</f>
        <v>4492340</v>
      </c>
      <c r="R227" s="43">
        <f>VLOOKUP(C227,[1]Empleos!A$4:O$298,15,FALSE)</f>
        <v>0</v>
      </c>
      <c r="S227" s="44" t="s">
        <v>11</v>
      </c>
      <c r="T227" s="44"/>
      <c r="U227" s="46"/>
      <c r="V227" s="47">
        <f ca="1">(TODAY()-W227)/365</f>
        <v>4.0027397260273974</v>
      </c>
      <c r="W227" s="46">
        <v>44588</v>
      </c>
      <c r="X227" s="47">
        <f t="shared" ref="X227:X234" ca="1" si="21">(TODAY()-W227)/365</f>
        <v>4.0027397260273974</v>
      </c>
      <c r="Y227" s="13" t="s">
        <v>599</v>
      </c>
      <c r="Z227" s="40"/>
      <c r="AA227" s="40"/>
      <c r="AB227" s="40"/>
      <c r="AC227" s="40"/>
      <c r="AD227" s="40"/>
      <c r="AE227" s="40"/>
      <c r="AF227" s="40"/>
      <c r="AG227" s="40"/>
      <c r="AH227" s="40"/>
      <c r="AI227" s="40"/>
      <c r="AJ227" s="40"/>
      <c r="AK227" s="40"/>
      <c r="AL227" s="13"/>
      <c r="AM227" s="13"/>
      <c r="AN227" s="13"/>
      <c r="AO227" s="13"/>
    </row>
    <row r="228" spans="1:41" ht="15" customHeight="1">
      <c r="A228" s="38">
        <v>40446332</v>
      </c>
      <c r="B228" s="13" t="s">
        <v>1013</v>
      </c>
      <c r="C228" s="39" t="s">
        <v>905</v>
      </c>
      <c r="D228" s="51">
        <f>VLOOKUP(C228,'[3]RELACIÓN OPEC -ID'!B$1:C$188,2,FALSE)</f>
        <v>224160</v>
      </c>
      <c r="E228" s="40" t="str">
        <f>VLOOKUP(C228,[1]Empleos!A$5:B$298,2,FALSE)</f>
        <v xml:space="preserve">Secretario Ejecutivo </v>
      </c>
      <c r="F228" s="40" t="str">
        <f>VLOOKUP(C228,[1]Empleos!A$4:O$298,3,FALSE)</f>
        <v>Asistencial</v>
      </c>
      <c r="G228" s="40">
        <f>VLOOKUP(C228,[1]Empleos!A$4:O$298,4,FALSE)</f>
        <v>4210</v>
      </c>
      <c r="H228" s="40">
        <f>VLOOKUP(C228,[1]Empleos!A$4:O$298,5,FALSE)</f>
        <v>18</v>
      </c>
      <c r="I228" s="40" t="str">
        <f>VLOOKUP(C228,[1]Empleos!A$4:O$298,6,FALSE)</f>
        <v>DECRETO 3745 DE 2003</v>
      </c>
      <c r="J228" s="40" t="str">
        <f>VLOOKUP(C228,[1]Empleos!A$4:O$298,7,FALSE)</f>
        <v>Global</v>
      </c>
      <c r="K228" s="40" t="str">
        <f>VLOOKUP(C228,[1]Empleos!A$4:O$298,8,FALSE)</f>
        <v>Carrera Adm</v>
      </c>
      <c r="L228" s="40" t="str">
        <f>VLOOKUP(C228,[1]Empleos!A$4:O$298,9,FALSE)</f>
        <v>CA VACANCIA DEFINITIVA</v>
      </c>
      <c r="M228" s="40" t="str">
        <f>VLOOKUP(C228,[1]Empleos!A$4:O$298,10,FALSE)</f>
        <v>CA PROVISIONALIDAD</v>
      </c>
      <c r="N228" s="40" t="str">
        <f>VLOOKUP(C228,[1]Empleos!A$4:O$298,11,FALSE)</f>
        <v>Subdirección_Administrativa</v>
      </c>
      <c r="O228" s="40" t="str">
        <f>VLOOKUP(C228,[1]Empleos!A$4:O$298,12,FALSE)</f>
        <v>Grupo Interno de Trabajo de Gestión Documental y Biblioteca (Resolución 000410 de noviembre 25 de 2013)</v>
      </c>
      <c r="P228" s="41">
        <f>VLOOKUP(C228,[1]Empleos!A$4:O$298,13,FALSE)</f>
        <v>569</v>
      </c>
      <c r="Q228" s="42">
        <f>VLOOKUP(C228,[1]Empleos!A$4:O$298,14,FALSE)</f>
        <v>2436984</v>
      </c>
      <c r="R228" s="43">
        <f>VLOOKUP(C228,[1]Empleos!A$4:O$298,15,FALSE)</f>
        <v>0</v>
      </c>
      <c r="S228" s="44" t="s">
        <v>11</v>
      </c>
      <c r="T228" s="44"/>
      <c r="U228" s="46"/>
      <c r="V228" s="47">
        <f ca="1">(TODAY()-W228)/365</f>
        <v>10.353424657534246</v>
      </c>
      <c r="W228" s="46">
        <v>42270</v>
      </c>
      <c r="X228" s="47">
        <f t="shared" ca="1" si="21"/>
        <v>10.353424657534246</v>
      </c>
      <c r="Y228" s="13" t="s">
        <v>599</v>
      </c>
      <c r="Z228" s="40"/>
      <c r="AA228" s="40"/>
      <c r="AB228" s="40"/>
      <c r="AC228" s="40"/>
      <c r="AD228" s="40"/>
      <c r="AE228" s="40"/>
      <c r="AF228" s="40"/>
      <c r="AG228" s="40"/>
      <c r="AH228" s="40"/>
      <c r="AI228" s="40"/>
      <c r="AJ228" s="40"/>
      <c r="AK228" s="40"/>
      <c r="AL228" s="13"/>
      <c r="AM228" s="13"/>
      <c r="AN228" s="13"/>
      <c r="AO228" s="13"/>
    </row>
    <row r="229" spans="1:41" ht="15" customHeight="1">
      <c r="A229" s="39">
        <v>19277404</v>
      </c>
      <c r="B229" s="70" t="s">
        <v>1014</v>
      </c>
      <c r="C229" s="39" t="s">
        <v>1015</v>
      </c>
      <c r="D229" s="51">
        <f>VLOOKUP(C229,'[3]RELACIÓN OPEC -ID'!B$1:C$188,2,FALSE)</f>
        <v>224360</v>
      </c>
      <c r="E229" s="40" t="str">
        <f>VLOOKUP(C229,[1]Empleos!A$5:B$298,2,FALSE)</f>
        <v>Tecnico</v>
      </c>
      <c r="F229" s="40" t="str">
        <f>VLOOKUP(C229,[1]Empleos!A$4:O$298,3,FALSE)</f>
        <v>Técnico</v>
      </c>
      <c r="G229" s="40">
        <f>VLOOKUP(C229,[1]Empleos!A$4:O$298,4,FALSE)</f>
        <v>3100</v>
      </c>
      <c r="H229" s="40">
        <f>VLOOKUP(C229,[1]Empleos!A$4:O$298,5,FALSE)</f>
        <v>16</v>
      </c>
      <c r="I229" s="40" t="str">
        <f>VLOOKUP(C229,[1]Empleos!A$4:O$298,6,FALSE)</f>
        <v>DECRETO 3745 DE 2003</v>
      </c>
      <c r="J229" s="40" t="str">
        <f>VLOOKUP(C229,[1]Empleos!A$4:O$298,7,FALSE)</f>
        <v>Global</v>
      </c>
      <c r="K229" s="40" t="str">
        <f>VLOOKUP(C229,[1]Empleos!A$4:O$298,8,FALSE)</f>
        <v>Carrera Adm</v>
      </c>
      <c r="L229" s="40" t="str">
        <f>VLOOKUP(C229,[1]Empleos!A$4:O$298,9,FALSE)</f>
        <v>CA VACANCIA DEFINITIVA</v>
      </c>
      <c r="M229" s="40" t="str">
        <f>VLOOKUP(C229,[1]Empleos!A$4:O$298,10,FALSE)</f>
        <v>CA ENCARGO</v>
      </c>
      <c r="N229" s="40" t="str">
        <f>VLOOKUP(C229,[1]Empleos!A$4:O$298,11,FALSE)</f>
        <v>Subdirección_Administrativa</v>
      </c>
      <c r="O229" s="40" t="str">
        <f>VLOOKUP(C229,[1]Empleos!A$4:O$298,12,FALSE)</f>
        <v>Grupo Interno de Trabajo de Gestión Documental y Biblioteca (Resolución 000410 de noviembre 25 de 2013)</v>
      </c>
      <c r="P229" s="41">
        <f>VLOOKUP(C229,[1]Empleos!A$4:O$298,13,FALSE)</f>
        <v>506</v>
      </c>
      <c r="Q229" s="42">
        <f>VLOOKUP(C229,[1]Empleos!A$4:O$298,14,FALSE)</f>
        <v>3556004</v>
      </c>
      <c r="R229" s="43" t="str">
        <f>VLOOKUP(C229,[1]Empleos!A$4:O$298,15,FALSE)</f>
        <v xml:space="preserve">El servidor con derechos Luis Alberto fernandez ha causado su derecho a la pensión mediante Resolución 57227 del 20 de febrero de 2024 dictada por Colpensiones/ ANTONIO MARÍA OSORIO HERRERA se le entrega el derecho preferencial al encargo mediante Resolución 000222 del 30  de julio de 2024 y toma posesión mediante Acta 081 del 21 de agosto de 2024 </v>
      </c>
      <c r="S229" s="44" t="s">
        <v>11</v>
      </c>
      <c r="T229" s="44"/>
      <c r="U229" s="46">
        <v>45525</v>
      </c>
      <c r="V229" s="47">
        <f ca="1">(TODAY()-U229)/365</f>
        <v>1.4356164383561645</v>
      </c>
      <c r="W229" s="71">
        <v>35451</v>
      </c>
      <c r="X229" s="47">
        <f t="shared" ca="1" si="21"/>
        <v>29.035616438356165</v>
      </c>
      <c r="Y229" s="72" t="s">
        <v>932</v>
      </c>
      <c r="Z229" s="40" t="str">
        <f>VLOOKUP(Y229,[1]Empleos!A$4:O$298,3,FALSE)</f>
        <v>Técnico</v>
      </c>
      <c r="AA229" s="40" t="str">
        <f>VLOOKUP(Y229,[1]Empleos!A$4:M$298,3,FALSE)</f>
        <v>Técnico</v>
      </c>
      <c r="AB229" s="40">
        <f>VLOOKUP(Y229,[1]Empleos!A$4:M$298,4,FALSE)</f>
        <v>3124</v>
      </c>
      <c r="AC229" s="40">
        <f>VLOOKUP(Y229,[1]Empleos!A$4:M$298,5,FALSE)</f>
        <v>14</v>
      </c>
      <c r="AD229" s="40" t="str">
        <f>VLOOKUP(Y229,[1]Empleos!A$4:M$298,6,FALSE)</f>
        <v>DECRETO 3745 DE 2003</v>
      </c>
      <c r="AE229" s="40" t="str">
        <f>VLOOKUP(Y229,[1]Empleos!A$4:M$298,7,FALSE)</f>
        <v>Global</v>
      </c>
      <c r="AF229" s="40" t="str">
        <f>VLOOKUP(Y229,[1]Empleos!A$4:M$298,8,FALSE)</f>
        <v>Carrera Adm</v>
      </c>
      <c r="AG229" s="40" t="str">
        <f>VLOOKUP(Y229,[1]Empleos!A$4:M$298,9,FALSE)</f>
        <v>CA VACANCIA TEMPORAL</v>
      </c>
      <c r="AH229" s="40" t="str">
        <f>VLOOKUP(Y229,[1]Empleos!A$4:M$298,10,FALSE)</f>
        <v>CA SIN PROVEER</v>
      </c>
      <c r="AI229" s="40" t="str">
        <f>VLOOKUP(Y229,[1]Empleos!A$4:M$298,11,FALSE)</f>
        <v>Secretaria_General</v>
      </c>
      <c r="AJ229" s="40" t="str">
        <f>VLOOKUP(Y229,[1]Empleos!A$4:M$298,12,FALSE)</f>
        <v>Grupo Interno de Trabajo de Gestión de Entidades Liquidadas (Resolución 000365 de octubre 17 de 2013)</v>
      </c>
      <c r="AK229" s="40">
        <f>VLOOKUP(Y229,[1]Empleos!A$4:O$298,13,FALSE)</f>
        <v>468</v>
      </c>
      <c r="AL229" s="13"/>
      <c r="AM229" s="13"/>
      <c r="AN229" s="13"/>
      <c r="AO229" s="13"/>
    </row>
    <row r="230" spans="1:41" ht="15" customHeight="1">
      <c r="A230" s="38">
        <v>80142990</v>
      </c>
      <c r="B230" s="13" t="s">
        <v>1016</v>
      </c>
      <c r="C230" s="39" t="s">
        <v>1017</v>
      </c>
      <c r="D230" s="51">
        <f>VLOOKUP(C230,'[3]RELACIÓN OPEC -ID'!B$1:C$188,2,FALSE)</f>
        <v>226469</v>
      </c>
      <c r="E230" s="40" t="str">
        <f>VLOOKUP(C230,[1]Empleos!A$5:B$298,2,FALSE)</f>
        <v>Tecnico Administrativo</v>
      </c>
      <c r="F230" s="40" t="str">
        <f>VLOOKUP(C230,[1]Empleos!A$4:O$298,3,FALSE)</f>
        <v>Técnico</v>
      </c>
      <c r="G230" s="40">
        <f>VLOOKUP(C230,[1]Empleos!A$4:O$298,4,FALSE)</f>
        <v>3124</v>
      </c>
      <c r="H230" s="40">
        <f>VLOOKUP(C230,[1]Empleos!A$4:O$298,5,FALSE)</f>
        <v>14</v>
      </c>
      <c r="I230" s="40" t="str">
        <f>VLOOKUP(C230,[1]Empleos!A$4:O$298,6,FALSE)</f>
        <v>DECRETO 3745 DE 2003</v>
      </c>
      <c r="J230" s="40" t="str">
        <f>VLOOKUP(C230,[1]Empleos!A$4:O$298,7,FALSE)</f>
        <v>Global</v>
      </c>
      <c r="K230" s="40" t="str">
        <f>VLOOKUP(C230,[1]Empleos!A$4:O$298,8,FALSE)</f>
        <v>Carrera Adm</v>
      </c>
      <c r="L230" s="40" t="str">
        <f>VLOOKUP(C230,[1]Empleos!A$4:O$298,9,FALSE)</f>
        <v>CA VACANCIA DEFINITIVA</v>
      </c>
      <c r="M230" s="40" t="str">
        <f>VLOOKUP(C230,[1]Empleos!A$4:O$298,10,FALSE)</f>
        <v>CA PROVISIONALIDAD</v>
      </c>
      <c r="N230" s="40" t="str">
        <f>VLOOKUP(C230,[1]Empleos!A$4:O$298,11,FALSE)</f>
        <v>Subdirección_Administrativa</v>
      </c>
      <c r="O230" s="40" t="str">
        <f>VLOOKUP(C230,[1]Empleos!A$4:O$298,12,FALSE)</f>
        <v>Grupo Interno de Trabajo de Gestión Documental y Biblioteca (Resolución 000410 de noviembre 25 de 2013)</v>
      </c>
      <c r="P230" s="41">
        <f>VLOOKUP(C230,[1]Empleos!A$4:O$298,13,FALSE)</f>
        <v>513</v>
      </c>
      <c r="Q230" s="42">
        <f>VLOOKUP(C230,[1]Empleos!A$4:O$298,14,FALSE)</f>
        <v>3011402</v>
      </c>
      <c r="R230" s="43">
        <f>VLOOKUP(C230,[1]Empleos!A$4:O$298,15,FALSE)</f>
        <v>0</v>
      </c>
      <c r="S230" s="44" t="s">
        <v>11</v>
      </c>
      <c r="T230" s="44"/>
      <c r="U230" s="46"/>
      <c r="V230" s="47">
        <f ca="1">(TODAY()-W230)/365</f>
        <v>6.0410958904109586</v>
      </c>
      <c r="W230" s="46">
        <v>43844</v>
      </c>
      <c r="X230" s="47">
        <f t="shared" ca="1" si="21"/>
        <v>6.0410958904109586</v>
      </c>
      <c r="Y230" s="13" t="s">
        <v>599</v>
      </c>
      <c r="Z230" s="40"/>
      <c r="AA230" s="40"/>
      <c r="AB230" s="40"/>
      <c r="AC230" s="40"/>
      <c r="AD230" s="40"/>
      <c r="AE230" s="40"/>
      <c r="AF230" s="40"/>
      <c r="AG230" s="40"/>
      <c r="AH230" s="40"/>
      <c r="AI230" s="40"/>
      <c r="AJ230" s="40"/>
      <c r="AK230" s="40"/>
      <c r="AL230" s="13"/>
      <c r="AM230" s="13"/>
      <c r="AN230" s="13"/>
      <c r="AO230" s="13"/>
    </row>
    <row r="231" spans="1:41" ht="15" hidden="1" customHeight="1">
      <c r="A231" s="38">
        <v>12559540</v>
      </c>
      <c r="B231" s="56" t="s">
        <v>1018</v>
      </c>
      <c r="C231" s="39" t="s">
        <v>1019</v>
      </c>
      <c r="D231" s="39" t="s">
        <v>577</v>
      </c>
      <c r="E231" s="40" t="str">
        <f>VLOOKUP(C231,[1]Empleos!A$5:B$298,2,FALSE)</f>
        <v>Tecnico Administrativo</v>
      </c>
      <c r="F231" s="40" t="str">
        <f>VLOOKUP(C231,[1]Empleos!A$4:O$298,3,FALSE)</f>
        <v>Técnico</v>
      </c>
      <c r="G231" s="40">
        <f>VLOOKUP(C231,[1]Empleos!A$4:O$298,4,FALSE)</f>
        <v>3124</v>
      </c>
      <c r="H231" s="40">
        <f>VLOOKUP(C231,[1]Empleos!A$4:O$298,5,FALSE)</f>
        <v>14</v>
      </c>
      <c r="I231" s="40" t="str">
        <f>VLOOKUP(C231,[1]Empleos!A$4:O$298,6,FALSE)</f>
        <v>DECRETO 3745 DE 2003</v>
      </c>
      <c r="J231" s="40" t="str">
        <f>VLOOKUP(C231,[1]Empleos!A$4:O$298,7,FALSE)</f>
        <v>Global</v>
      </c>
      <c r="K231" s="40" t="str">
        <f>VLOOKUP(C231,[1]Empleos!A$4:O$298,8,FALSE)</f>
        <v>Carrera Adm</v>
      </c>
      <c r="L231" s="40" t="str">
        <f>VLOOKUP(C231,[1]Empleos!A$4:O$298,9,FALSE)</f>
        <v>CA EN PROPIEDAD</v>
      </c>
      <c r="M231" s="40" t="str">
        <f>VLOOKUP(C231,[1]Empleos!A$4:O$298,10,FALSE)</f>
        <v>CA TITULAR</v>
      </c>
      <c r="N231" s="40" t="str">
        <f>VLOOKUP(C231,[1]Empleos!A$4:O$298,11,FALSE)</f>
        <v>Subdirección_Administrativa</v>
      </c>
      <c r="O231" s="40" t="str">
        <f>VLOOKUP(C231,[1]Empleos!A$4:O$298,12,FALSE)</f>
        <v>Grupo Interno de Trabajo de Gestión Documental y Biblioteca (Resolución 000410 de noviembre 25 de 2013)</v>
      </c>
      <c r="P231" s="41">
        <f>VLOOKUP(C231,[1]Empleos!A$4:O$298,13,FALSE)</f>
        <v>513</v>
      </c>
      <c r="Q231" s="42">
        <f>VLOOKUP(C231,[1]Empleos!A$4:O$298,14,FALSE)</f>
        <v>3011402</v>
      </c>
      <c r="R231" s="43">
        <f>VLOOKUP(C231,[1]Empleos!A$4:O$298,15,FALSE)</f>
        <v>0</v>
      </c>
      <c r="S231" s="44" t="s">
        <v>11</v>
      </c>
      <c r="T231" s="44"/>
      <c r="U231" s="46"/>
      <c r="V231" s="47">
        <f ca="1">(TODAY()-W231)/365</f>
        <v>34.594520547945208</v>
      </c>
      <c r="W231" s="46">
        <v>33422</v>
      </c>
      <c r="X231" s="47">
        <f t="shared" ca="1" si="21"/>
        <v>34.594520547945208</v>
      </c>
      <c r="Y231" s="39" t="s">
        <v>1019</v>
      </c>
      <c r="Z231" s="40" t="str">
        <f>VLOOKUP(Y231,[1]Empleos!A$4:O$298,3,FALSE)</f>
        <v>Técnico</v>
      </c>
      <c r="AA231" s="40" t="str">
        <f>VLOOKUP(Y231,[1]Empleos!A$4:M$298,3,FALSE)</f>
        <v>Técnico</v>
      </c>
      <c r="AB231" s="40">
        <f>VLOOKUP(Y231,[1]Empleos!A$4:M$298,4,FALSE)</f>
        <v>3124</v>
      </c>
      <c r="AC231" s="40">
        <f>VLOOKUP(Y231,[1]Empleos!A$4:M$298,5,FALSE)</f>
        <v>14</v>
      </c>
      <c r="AD231" s="40" t="str">
        <f>VLOOKUP(Y231,[1]Empleos!A$4:M$298,6,FALSE)</f>
        <v>DECRETO 3745 DE 2003</v>
      </c>
      <c r="AE231" s="40" t="str">
        <f>VLOOKUP(Y231,[1]Empleos!A$4:M$298,7,FALSE)</f>
        <v>Global</v>
      </c>
      <c r="AF231" s="40" t="str">
        <f>VLOOKUP(Y231,[1]Empleos!A$4:M$298,8,FALSE)</f>
        <v>Carrera Adm</v>
      </c>
      <c r="AG231" s="40" t="str">
        <f>VLOOKUP(Y231,[1]Empleos!A$4:M$298,9,FALSE)</f>
        <v>CA EN PROPIEDAD</v>
      </c>
      <c r="AH231" s="40" t="str">
        <f>VLOOKUP(Y231,[1]Empleos!A$4:M$298,10,FALSE)</f>
        <v>CA TITULAR</v>
      </c>
      <c r="AI231" s="40" t="str">
        <f>VLOOKUP(Y231,[1]Empleos!A$4:M$298,11,FALSE)</f>
        <v>Subdirección_Administrativa</v>
      </c>
      <c r="AJ231" s="40" t="str">
        <f>VLOOKUP(Y231,[1]Empleos!A$4:M$298,12,FALSE)</f>
        <v>Grupo Interno de Trabajo de Gestión Documental y Biblioteca (Resolución 000410 de noviembre 25 de 2013)</v>
      </c>
      <c r="AK231" s="40">
        <f>VLOOKUP(Y231,[1]Empleos!A$4:O$298,13,FALSE)</f>
        <v>513</v>
      </c>
      <c r="AL231" s="13"/>
      <c r="AM231" s="13"/>
      <c r="AN231" s="13"/>
      <c r="AO231" s="13"/>
    </row>
    <row r="232" spans="1:41" ht="15" customHeight="1">
      <c r="A232" s="38">
        <v>52096833</v>
      </c>
      <c r="B232" s="13" t="s">
        <v>1020</v>
      </c>
      <c r="C232" s="39" t="s">
        <v>1021</v>
      </c>
      <c r="D232" s="51">
        <f>VLOOKUP(C232,'[3]RELACIÓN OPEC -ID'!B$1:C$188,2,FALSE)</f>
        <v>224351</v>
      </c>
      <c r="E232" s="40" t="str">
        <f>VLOOKUP(C232,[1]Empleos!A$5:B$298,2,FALSE)</f>
        <v>Secretario</v>
      </c>
      <c r="F232" s="40" t="str">
        <f>VLOOKUP(C232,[1]Empleos!A$4:O$298,3,FALSE)</f>
        <v>Asistencial</v>
      </c>
      <c r="G232" s="40">
        <f>VLOOKUP(C232,[1]Empleos!A$4:O$298,4,FALSE)</f>
        <v>4178</v>
      </c>
      <c r="H232" s="40">
        <f>VLOOKUP(C232,[1]Empleos!A$4:O$298,5,FALSE)</f>
        <v>14</v>
      </c>
      <c r="I232" s="40" t="str">
        <f>VLOOKUP(C232,[1]Empleos!A$4:O$298,6,FALSE)</f>
        <v>DECRETO 3745 DE 2003</v>
      </c>
      <c r="J232" s="40" t="str">
        <f>VLOOKUP(C232,[1]Empleos!A$4:O$298,7,FALSE)</f>
        <v>Global</v>
      </c>
      <c r="K232" s="40" t="str">
        <f>VLOOKUP(C232,[1]Empleos!A$4:O$298,8,FALSE)</f>
        <v>Carrera Adm</v>
      </c>
      <c r="L232" s="40" t="str">
        <f>VLOOKUP(C232,[1]Empleos!A$4:O$298,9,FALSE)</f>
        <v>CA VACANCIA DEFINITIVA</v>
      </c>
      <c r="M232" s="40" t="str">
        <f>VLOOKUP(C232,[1]Empleos!A$4:O$298,10,FALSE)</f>
        <v>CA PROVISIONALIDAD</v>
      </c>
      <c r="N232" s="40" t="str">
        <f>VLOOKUP(C232,[1]Empleos!A$4:O$298,11,FALSE)</f>
        <v>Subdirección_Administrativa</v>
      </c>
      <c r="O232" s="40" t="str">
        <f>VLOOKUP(C232,[1]Empleos!A$4:O$298,12,FALSE)</f>
        <v>Grupo Interno de Trabajo de Gestión Documental y Biblioteca (Resolución 000410 de noviembre 25 de 2013)</v>
      </c>
      <c r="P232" s="41">
        <f>VLOOKUP(C232,[1]Empleos!A$4:O$298,13,FALSE)</f>
        <v>573</v>
      </c>
      <c r="Q232" s="42">
        <f>VLOOKUP(C232,[1]Empleos!A$4:O$298,14,FALSE)</f>
        <v>2162467</v>
      </c>
      <c r="R232" s="43">
        <f>VLOOKUP(C232,[1]Empleos!A$4:O$298,15,FALSE)</f>
        <v>0</v>
      </c>
      <c r="S232" s="44" t="s">
        <v>11</v>
      </c>
      <c r="T232" s="44"/>
      <c r="U232" s="46"/>
      <c r="V232" s="47">
        <f ca="1">(TODAY()-W232)/365</f>
        <v>5.3123287671232875</v>
      </c>
      <c r="W232" s="46">
        <v>44110</v>
      </c>
      <c r="X232" s="47">
        <f t="shared" ca="1" si="21"/>
        <v>5.3123287671232875</v>
      </c>
      <c r="Y232" s="13" t="s">
        <v>599</v>
      </c>
      <c r="Z232" s="40"/>
      <c r="AA232" s="40"/>
      <c r="AB232" s="40"/>
      <c r="AC232" s="40"/>
      <c r="AD232" s="40"/>
      <c r="AE232" s="40"/>
      <c r="AF232" s="40"/>
      <c r="AG232" s="40"/>
      <c r="AH232" s="40"/>
      <c r="AI232" s="40"/>
      <c r="AJ232" s="40"/>
      <c r="AK232" s="40"/>
      <c r="AL232" s="13"/>
      <c r="AM232" s="13"/>
      <c r="AN232" s="13"/>
      <c r="AO232" s="13"/>
    </row>
    <row r="233" spans="1:41" ht="15" hidden="1" customHeight="1">
      <c r="A233" s="38">
        <v>1124848893</v>
      </c>
      <c r="B233" s="13" t="s">
        <v>1022</v>
      </c>
      <c r="C233" s="39" t="s">
        <v>849</v>
      </c>
      <c r="D233" s="39" t="s">
        <v>577</v>
      </c>
      <c r="E233" s="40" t="str">
        <f>VLOOKUP(C233,[1]Empleos!A$5:B$298,2,FALSE)</f>
        <v>Auxiliar Administrativo</v>
      </c>
      <c r="F233" s="40" t="str">
        <f>VLOOKUP(C233,[1]Empleos!A$4:O$298,3,FALSE)</f>
        <v>Asistencial</v>
      </c>
      <c r="G233" s="40">
        <f>VLOOKUP(C233,[1]Empleos!A$4:O$298,4,FALSE)</f>
        <v>4044</v>
      </c>
      <c r="H233" s="40">
        <f>VLOOKUP(C233,[1]Empleos!A$4:O$298,5,FALSE)</f>
        <v>17</v>
      </c>
      <c r="I233" s="40" t="str">
        <f>VLOOKUP(C233,[1]Empleos!A$4:O$298,6,FALSE)</f>
        <v>DECRETO 3745 DE 2003</v>
      </c>
      <c r="J233" s="40" t="str">
        <f>VLOOKUP(C233,[1]Empleos!A$4:O$298,7,FALSE)</f>
        <v>Global</v>
      </c>
      <c r="K233" s="40" t="str">
        <f>VLOOKUP(C233,[1]Empleos!A$4:O$298,8,FALSE)</f>
        <v>Carrera Adm</v>
      </c>
      <c r="L233" s="40" t="str">
        <f>VLOOKUP(C233,[1]Empleos!A$4:O$298,9,FALSE)</f>
        <v>CA VACANCIA TEMPORAL</v>
      </c>
      <c r="M233" s="40" t="str">
        <f>VLOOKUP(C233,[1]Empleos!A$4:O$298,10,FALSE)</f>
        <v>CA PROVISIONALIDAD</v>
      </c>
      <c r="N233" s="40" t="str">
        <f>VLOOKUP(C233,[1]Empleos!A$4:O$298,11,FALSE)</f>
        <v>Subdirección_Administrativa</v>
      </c>
      <c r="O233" s="40" t="str">
        <f>VLOOKUP(C233,[1]Empleos!A$4:O$298,12,FALSE)</f>
        <v>Grupo Interno de Trabajo de Gestión Documental y Biblioteca (Resolución 000410 de noviembre 25 de 2013)</v>
      </c>
      <c r="P233" s="41">
        <f>VLOOKUP(C233,[1]Empleos!A$4:O$298,13,FALSE)</f>
        <v>575</v>
      </c>
      <c r="Q233" s="42">
        <f>VLOOKUP(C233,[1]Empleos!A$4:O$298,14,FALSE)</f>
        <v>2377998</v>
      </c>
      <c r="R233" s="43">
        <f>VLOOKUP(C233,[1]Empleos!A$4:O$298,15,FALSE)</f>
        <v>0</v>
      </c>
      <c r="S233" s="44" t="s">
        <v>11</v>
      </c>
      <c r="T233" s="44"/>
      <c r="U233" s="46"/>
      <c r="V233" s="47">
        <f ca="1">(TODAY()-W233)/365</f>
        <v>10.032876712328767</v>
      </c>
      <c r="W233" s="46">
        <v>42387</v>
      </c>
      <c r="X233" s="47">
        <f t="shared" ca="1" si="21"/>
        <v>10.032876712328767</v>
      </c>
      <c r="Y233" s="13" t="s">
        <v>599</v>
      </c>
      <c r="Z233" s="40"/>
      <c r="AA233" s="40"/>
      <c r="AB233" s="40"/>
      <c r="AC233" s="40"/>
      <c r="AD233" s="40"/>
      <c r="AE233" s="40"/>
      <c r="AF233" s="40"/>
      <c r="AG233" s="40"/>
      <c r="AH233" s="40"/>
      <c r="AI233" s="40"/>
      <c r="AJ233" s="40"/>
      <c r="AK233" s="40"/>
      <c r="AL233" s="13"/>
      <c r="AM233" s="13"/>
      <c r="AN233" s="13"/>
      <c r="AO233" s="13"/>
    </row>
    <row r="234" spans="1:41" ht="15" customHeight="1">
      <c r="A234" s="38">
        <v>11935559</v>
      </c>
      <c r="B234" s="13" t="s">
        <v>1023</v>
      </c>
      <c r="C234" s="39" t="s">
        <v>1024</v>
      </c>
      <c r="D234" s="51">
        <f>VLOOKUP(C234,'[3]RELACIÓN OPEC -ID'!B$1:C$188,2,FALSE)</f>
        <v>224164</v>
      </c>
      <c r="E234" s="40" t="str">
        <f>VLOOKUP(C234,[1]Empleos!A$5:B$298,2,FALSE)</f>
        <v>Auxiliar Administrativo</v>
      </c>
      <c r="F234" s="40" t="str">
        <f>VLOOKUP(C234,[1]Empleos!A$4:O$298,3,FALSE)</f>
        <v>Asistencial</v>
      </c>
      <c r="G234" s="40">
        <f>VLOOKUP(C234,[1]Empleos!A$4:O$298,4,FALSE)</f>
        <v>4044</v>
      </c>
      <c r="H234" s="40">
        <f>VLOOKUP(C234,[1]Empleos!A$4:O$298,5,FALSE)</f>
        <v>12</v>
      </c>
      <c r="I234" s="40" t="str">
        <f>VLOOKUP(C234,[1]Empleos!A$4:O$298,6,FALSE)</f>
        <v>DECRETO 3745 DE 2003</v>
      </c>
      <c r="J234" s="40" t="str">
        <f>VLOOKUP(C234,[1]Empleos!A$4:O$298,7,FALSE)</f>
        <v>Global</v>
      </c>
      <c r="K234" s="40" t="str">
        <f>VLOOKUP(C234,[1]Empleos!A$4:O$298,8,FALSE)</f>
        <v>Carrera Adm</v>
      </c>
      <c r="L234" s="40" t="str">
        <f>VLOOKUP(C234,[1]Empleos!A$4:O$298,9,FALSE)</f>
        <v>CA VACANCIA DEFINITIVA</v>
      </c>
      <c r="M234" s="40" t="str">
        <f>VLOOKUP(C234,[1]Empleos!A$4:O$298,10,FALSE)</f>
        <v>CA PROVISIONALIDAD</v>
      </c>
      <c r="N234" s="40" t="str">
        <f>VLOOKUP(C234,[1]Empleos!A$4:O$298,11,FALSE)</f>
        <v>Subdirección_Administrativa</v>
      </c>
      <c r="O234" s="40" t="str">
        <f>VLOOKUP(C234,[1]Empleos!A$4:O$298,12,FALSE)</f>
        <v>Grupo Interno de Trabajo de Gestión Documental y Biblioteca (Resolución 000410 de noviembre 25 de 2013)</v>
      </c>
      <c r="P234" s="41">
        <f>VLOOKUP(C234,[1]Empleos!A$4:O$298,13,FALSE)</f>
        <v>579</v>
      </c>
      <c r="Q234" s="42">
        <f>VLOOKUP(C234,[1]Empleos!A$4:O$298,14,FALSE)</f>
        <v>2049846</v>
      </c>
      <c r="R234" s="43">
        <f>VLOOKUP(C234,[1]Empleos!A$4:O$298,15,FALSE)</f>
        <v>0</v>
      </c>
      <c r="S234" s="44" t="s">
        <v>11</v>
      </c>
      <c r="T234" s="44"/>
      <c r="U234" s="46"/>
      <c r="V234" s="47">
        <f ca="1">(TODAY()-W234)/365</f>
        <v>20.838356164383562</v>
      </c>
      <c r="W234" s="46">
        <v>38443</v>
      </c>
      <c r="X234" s="47">
        <f t="shared" ca="1" si="21"/>
        <v>20.838356164383562</v>
      </c>
      <c r="Y234" s="13" t="s">
        <v>599</v>
      </c>
      <c r="Z234" s="40"/>
      <c r="AA234" s="40"/>
      <c r="AB234" s="40"/>
      <c r="AC234" s="40"/>
      <c r="AD234" s="40"/>
      <c r="AE234" s="40"/>
      <c r="AF234" s="40"/>
      <c r="AG234" s="40"/>
      <c r="AH234" s="40"/>
      <c r="AI234" s="40"/>
      <c r="AJ234" s="40"/>
      <c r="AK234" s="40"/>
      <c r="AL234" s="13"/>
      <c r="AM234" s="13"/>
      <c r="AN234" s="13"/>
      <c r="AO234" s="13"/>
    </row>
    <row r="235" spans="1:41" ht="15" customHeight="1">
      <c r="A235" s="38"/>
      <c r="B235" s="54"/>
      <c r="C235" s="39" t="s">
        <v>1025</v>
      </c>
      <c r="D235" s="51">
        <f>VLOOKUP(C235,'[3]RELACIÓN OPEC -ID'!B$1:C$188,2,FALSE)</f>
        <v>224361</v>
      </c>
      <c r="E235" s="40" t="str">
        <f>VLOOKUP(C235,[1]Empleos!A$5:B$298,2,FALSE)</f>
        <v>Profesional Especializado</v>
      </c>
      <c r="F235" s="40" t="str">
        <f>VLOOKUP(C235,[1]Empleos!A$4:O$298,3,FALSE)</f>
        <v>Profesional</v>
      </c>
      <c r="G235" s="40">
        <f>VLOOKUP(C235,[1]Empleos!A$4:O$298,4,FALSE)</f>
        <v>2028</v>
      </c>
      <c r="H235" s="40">
        <f>VLOOKUP(C235,[1]Empleos!A$4:O$298,5,FALSE)</f>
        <v>14</v>
      </c>
      <c r="I235" s="40" t="str">
        <f>VLOOKUP(C235,[1]Empleos!A$4:O$298,6,FALSE)</f>
        <v>Decreto 1986 de 2013</v>
      </c>
      <c r="J235" s="40" t="str">
        <f>VLOOKUP(C235,[1]Empleos!A$4:O$298,7,FALSE)</f>
        <v>Global</v>
      </c>
      <c r="K235" s="40" t="str">
        <f>VLOOKUP(C235,[1]Empleos!A$4:O$298,8,FALSE)</f>
        <v>Carrera Adm</v>
      </c>
      <c r="L235" s="40" t="str">
        <f>VLOOKUP(C235,[1]Empleos!A$4:O$298,9,FALSE)</f>
        <v>CA VACANCIA DEFINITIVA</v>
      </c>
      <c r="M235" s="40" t="str">
        <f>VLOOKUP(C235,[1]Empleos!A$4:O$298,10,FALSE)</f>
        <v>CA SIN PROVEER</v>
      </c>
      <c r="N235" s="40" t="str">
        <f>VLOOKUP(C235,[1]Empleos!A$4:O$298,11,FALSE)</f>
        <v>Subdirección_Financiera</v>
      </c>
      <c r="O235" s="40" t="str">
        <f>VLOOKUP(C235,[1]Empleos!A$4:O$298,12,FALSE)</f>
        <v>Grupo Interno de Trabajo de Contabilidad (Resolución 000366 de octubre 17 de 2013)</v>
      </c>
      <c r="P235" s="41" t="str">
        <f>VLOOKUP(C235,[1]Empleos!A$4:O$298,13,FALSE)</f>
        <v>534 Y 537</v>
      </c>
      <c r="Q235" s="42">
        <f>VLOOKUP(C235,[1]Empleos!A$4:O$298,14,FALSE)</f>
        <v>5526100</v>
      </c>
      <c r="R235" s="43" t="str">
        <f>VLOOKUP(C235,[1]Empleos!A$4:O$298,15,FALSE)</f>
        <v>Renuncia aceptada mediante Resolución No. 0013 del 17 de enero de 2024.</v>
      </c>
      <c r="S235" s="44">
        <v>45308</v>
      </c>
      <c r="T235" s="44"/>
      <c r="U235" s="46"/>
      <c r="V235" s="40"/>
      <c r="W235" s="57" t="s">
        <v>11</v>
      </c>
      <c r="X235" s="58"/>
      <c r="Y235" s="13"/>
      <c r="Z235" s="40"/>
      <c r="AA235" s="40"/>
      <c r="AB235" s="40"/>
      <c r="AC235" s="40"/>
      <c r="AD235" s="40"/>
      <c r="AE235" s="40"/>
      <c r="AF235" s="40"/>
      <c r="AG235" s="40"/>
      <c r="AH235" s="40"/>
      <c r="AI235" s="40"/>
      <c r="AJ235" s="40"/>
      <c r="AK235" s="40"/>
      <c r="AL235" s="13"/>
      <c r="AM235" s="13"/>
      <c r="AN235" s="13"/>
      <c r="AO235" s="13"/>
    </row>
    <row r="236" spans="1:41" ht="15" customHeight="1">
      <c r="A236" s="53">
        <v>1023870558</v>
      </c>
      <c r="B236" s="13" t="s">
        <v>1026</v>
      </c>
      <c r="C236" s="39" t="s">
        <v>1027</v>
      </c>
      <c r="D236" s="51">
        <f>VLOOKUP(C236,'[3]RELACIÓN OPEC -ID'!B$1:C$188,2,FALSE)</f>
        <v>224362</v>
      </c>
      <c r="E236" s="40" t="str">
        <f>VLOOKUP(C236,[1]Empleos!A$5:B$298,2,FALSE)</f>
        <v>Profesional Universitario</v>
      </c>
      <c r="F236" s="40" t="str">
        <f>VLOOKUP(C236,[1]Empleos!A$4:O$298,3,FALSE)</f>
        <v>Profesional</v>
      </c>
      <c r="G236" s="40">
        <f>VLOOKUP(C236,[1]Empleos!A$4:O$298,4,FALSE)</f>
        <v>2044</v>
      </c>
      <c r="H236" s="40">
        <f>VLOOKUP(C236,[1]Empleos!A$4:O$298,5,FALSE)</f>
        <v>11</v>
      </c>
      <c r="I236" s="40" t="str">
        <f>VLOOKUP(C236,[1]Empleos!A$4:O$298,6,FALSE)</f>
        <v>DECRETO 3745 DE 2003</v>
      </c>
      <c r="J236" s="40" t="str">
        <f>VLOOKUP(C236,[1]Empleos!A$4:O$298,7,FALSE)</f>
        <v>Global</v>
      </c>
      <c r="K236" s="40" t="str">
        <f>VLOOKUP(C236,[1]Empleos!A$4:O$298,8,FALSE)</f>
        <v>Carrera Adm</v>
      </c>
      <c r="L236" s="40" t="str">
        <f>VLOOKUP(C236,[1]Empleos!A$4:O$298,9,FALSE)</f>
        <v>CA VACANCIA DEFINITIVA</v>
      </c>
      <c r="M236" s="40" t="str">
        <f>VLOOKUP(C236,[1]Empleos!A$4:O$298,10,FALSE)</f>
        <v>CA PROVISIONALIDAD</v>
      </c>
      <c r="N236" s="40" t="str">
        <f>VLOOKUP(C236,[1]Empleos!A$4:O$298,11,FALSE)</f>
        <v>Subdirección_Financiera</v>
      </c>
      <c r="O236" s="40" t="str">
        <f>VLOOKUP(C236,[1]Empleos!A$4:O$298,12,FALSE)</f>
        <v>Grupo Interno de Trabajo de Contabilidad (Resolución 000366 de octubre 17 de 2013)</v>
      </c>
      <c r="P236" s="41">
        <f>VLOOKUP(C236,[1]Empleos!A$4:O$298,13,FALSE)</f>
        <v>549</v>
      </c>
      <c r="Q236" s="42">
        <f>VLOOKUP(C236,[1]Empleos!A$4:O$298,14,FALSE)</f>
        <v>4492340</v>
      </c>
      <c r="R236" s="43">
        <f>VLOOKUP(C236,[1]Empleos!A$4:O$298,15,FALSE)</f>
        <v>0</v>
      </c>
      <c r="S236" s="44" t="s">
        <v>11</v>
      </c>
      <c r="T236" s="44"/>
      <c r="U236" s="46"/>
      <c r="V236" s="47">
        <f ca="1">(TODAY()-W236)/365</f>
        <v>4.7397260273972606</v>
      </c>
      <c r="W236" s="46">
        <v>44319</v>
      </c>
      <c r="X236" s="47">
        <f ca="1">(TODAY()-W236)/365</f>
        <v>4.7397260273972606</v>
      </c>
      <c r="Y236" s="13" t="s">
        <v>599</v>
      </c>
      <c r="Z236" s="40"/>
      <c r="AA236" s="40"/>
      <c r="AB236" s="40"/>
      <c r="AC236" s="40"/>
      <c r="AD236" s="40"/>
      <c r="AE236" s="40"/>
      <c r="AF236" s="40"/>
      <c r="AG236" s="40"/>
      <c r="AH236" s="40"/>
      <c r="AI236" s="40"/>
      <c r="AJ236" s="40"/>
      <c r="AK236" s="40"/>
      <c r="AL236" s="13"/>
      <c r="AM236" s="13"/>
      <c r="AN236" s="13"/>
      <c r="AO236" s="13"/>
    </row>
    <row r="237" spans="1:41" ht="15" customHeight="1">
      <c r="A237" s="38">
        <v>60351355</v>
      </c>
      <c r="B237" s="13" t="s">
        <v>1028</v>
      </c>
      <c r="C237" s="39" t="s">
        <v>1029</v>
      </c>
      <c r="D237" s="51">
        <f>VLOOKUP(C237,'[3]RELACIÓN OPEC -ID'!B$1:C$188,2,FALSE)</f>
        <v>224362</v>
      </c>
      <c r="E237" s="40" t="str">
        <f>VLOOKUP(C237,[1]Empleos!A$5:B$298,2,FALSE)</f>
        <v>Profesional Universitario</v>
      </c>
      <c r="F237" s="40" t="str">
        <f>VLOOKUP(C237,[1]Empleos!A$4:O$298,3,FALSE)</f>
        <v>Profesional</v>
      </c>
      <c r="G237" s="40">
        <f>VLOOKUP(C237,[1]Empleos!A$4:O$298,4,FALSE)</f>
        <v>2044</v>
      </c>
      <c r="H237" s="40">
        <f>VLOOKUP(C237,[1]Empleos!A$4:O$298,5,FALSE)</f>
        <v>11</v>
      </c>
      <c r="I237" s="40" t="str">
        <f>VLOOKUP(C237,[1]Empleos!A$4:O$298,6,FALSE)</f>
        <v>DECRETO 3745 DE 2003</v>
      </c>
      <c r="J237" s="40" t="str">
        <f>VLOOKUP(C237,[1]Empleos!A$4:O$298,7,FALSE)</f>
        <v>Global</v>
      </c>
      <c r="K237" s="40" t="str">
        <f>VLOOKUP(C237,[1]Empleos!A$4:O$298,8,FALSE)</f>
        <v>Carrera Adm</v>
      </c>
      <c r="L237" s="40" t="str">
        <f>VLOOKUP(C237,[1]Empleos!A$4:O$298,9,FALSE)</f>
        <v>CA VACANCIA DEFINITIVA</v>
      </c>
      <c r="M237" s="40" t="str">
        <f>VLOOKUP(C237,[1]Empleos!A$4:O$298,10,FALSE)</f>
        <v>CA PROVISIONALIDAD</v>
      </c>
      <c r="N237" s="40" t="str">
        <f>VLOOKUP(C237,[1]Empleos!A$4:O$298,11,FALSE)</f>
        <v>Subdirección_Financiera</v>
      </c>
      <c r="O237" s="40" t="str">
        <f>VLOOKUP(C237,[1]Empleos!A$4:O$298,12,FALSE)</f>
        <v>Grupo Interno de Trabajo de Contabilidad (Resolución 000366 de octubre 17 de 2013)</v>
      </c>
      <c r="P237" s="41">
        <f>VLOOKUP(C237,[1]Empleos!A$4:O$298,13,FALSE)</f>
        <v>549</v>
      </c>
      <c r="Q237" s="42">
        <f>VLOOKUP(C237,[1]Empleos!A$4:O$298,14,FALSE)</f>
        <v>4492340</v>
      </c>
      <c r="R237" s="43">
        <f>VLOOKUP(C237,[1]Empleos!A$4:O$298,15,FALSE)</f>
        <v>0</v>
      </c>
      <c r="S237" s="44" t="s">
        <v>11</v>
      </c>
      <c r="T237" s="44"/>
      <c r="U237" s="46"/>
      <c r="V237" s="47">
        <f ca="1">(TODAY()-W237)/365</f>
        <v>12.731506849315069</v>
      </c>
      <c r="W237" s="46">
        <v>41402</v>
      </c>
      <c r="X237" s="47">
        <f ca="1">(TODAY()-W237)/365</f>
        <v>12.731506849315069</v>
      </c>
      <c r="Y237" s="13" t="s">
        <v>599</v>
      </c>
      <c r="Z237" s="40"/>
      <c r="AA237" s="40"/>
      <c r="AB237" s="40"/>
      <c r="AC237" s="40"/>
      <c r="AD237" s="40"/>
      <c r="AE237" s="40"/>
      <c r="AF237" s="40"/>
      <c r="AG237" s="40"/>
      <c r="AH237" s="40"/>
      <c r="AI237" s="40"/>
      <c r="AJ237" s="40"/>
      <c r="AK237" s="40"/>
      <c r="AL237" s="13"/>
      <c r="AM237" s="13"/>
      <c r="AN237" s="13"/>
      <c r="AO237" s="13"/>
    </row>
    <row r="238" spans="1:41" ht="15" hidden="1" customHeight="1">
      <c r="A238" s="53">
        <v>32855495</v>
      </c>
      <c r="B238" s="13" t="s">
        <v>1030</v>
      </c>
      <c r="C238" s="39" t="s">
        <v>877</v>
      </c>
      <c r="D238" s="39" t="s">
        <v>577</v>
      </c>
      <c r="E238" s="40" t="str">
        <f>VLOOKUP(C238,[1]Empleos!A$5:B$298,2,FALSE)</f>
        <v>Profesional Especializado</v>
      </c>
      <c r="F238" s="40" t="str">
        <f>VLOOKUP(C238,[1]Empleos!A$4:O$298,3,FALSE)</f>
        <v>Profesional</v>
      </c>
      <c r="G238" s="40">
        <f>VLOOKUP(C238,[1]Empleos!A$4:O$298,4,FALSE)</f>
        <v>2028</v>
      </c>
      <c r="H238" s="40">
        <f>VLOOKUP(C238,[1]Empleos!A$4:O$298,5,FALSE)</f>
        <v>13</v>
      </c>
      <c r="I238" s="40" t="str">
        <f>VLOOKUP(C238,[1]Empleos!A$4:O$298,6,FALSE)</f>
        <v>Decreto 1986 de 2013</v>
      </c>
      <c r="J238" s="40" t="str">
        <f>VLOOKUP(C238,[1]Empleos!A$4:O$298,7,FALSE)</f>
        <v>Global</v>
      </c>
      <c r="K238" s="40" t="str">
        <f>VLOOKUP(C238,[1]Empleos!A$4:O$298,8,FALSE)</f>
        <v>Carrera Adm</v>
      </c>
      <c r="L238" s="40" t="str">
        <f>VLOOKUP(C238,[1]Empleos!A$4:O$298,9,FALSE)</f>
        <v>CA VACANCIA TEMPORAL</v>
      </c>
      <c r="M238" s="40" t="str">
        <f>VLOOKUP(C238,[1]Empleos!A$4:O$298,10,FALSE)</f>
        <v>CA PROVISIONALIDAD</v>
      </c>
      <c r="N238" s="40" t="str">
        <f>VLOOKUP(C238,[1]Empleos!A$4:O$298,11,FALSE)</f>
        <v>Subdirección_Financiera</v>
      </c>
      <c r="O238" s="40" t="str">
        <f>VLOOKUP(C238,[1]Empleos!A$4:O$298,12,FALSE)</f>
        <v>Grupo Interno de Trabajo de Presupuesto (Resolución 000125 de febrero 11 de 2014)</v>
      </c>
      <c r="P238" s="41" t="str">
        <f>VLOOKUP(C238,[1]Empleos!A$4:O$298,13,FALSE)</f>
        <v>540 y 543</v>
      </c>
      <c r="Q238" s="42">
        <f>VLOOKUP(C238,[1]Empleos!A$4:O$298,14,FALSE)</f>
        <v>5163904</v>
      </c>
      <c r="R238" s="43">
        <f>VLOOKUP(C238,[1]Empleos!A$4:O$298,15,FALSE)</f>
        <v>0</v>
      </c>
      <c r="S238" s="44" t="s">
        <v>11</v>
      </c>
      <c r="T238" s="44"/>
      <c r="U238" s="46"/>
      <c r="V238" s="47">
        <f ca="1">(TODAY()-W238)/365</f>
        <v>4.5397260273972604</v>
      </c>
      <c r="W238" s="46">
        <v>44392</v>
      </c>
      <c r="X238" s="47">
        <f ca="1">(TODAY()-W238)/365</f>
        <v>4.5397260273972604</v>
      </c>
      <c r="Y238" s="13" t="s">
        <v>599</v>
      </c>
      <c r="Z238" s="40"/>
      <c r="AA238" s="40"/>
      <c r="AB238" s="40"/>
      <c r="AC238" s="40"/>
      <c r="AD238" s="40"/>
      <c r="AE238" s="40"/>
      <c r="AF238" s="40"/>
      <c r="AG238" s="40"/>
      <c r="AH238" s="40"/>
      <c r="AI238" s="40"/>
      <c r="AJ238" s="40"/>
      <c r="AK238" s="40"/>
      <c r="AL238" s="13"/>
      <c r="AM238" s="13"/>
      <c r="AN238" s="13"/>
      <c r="AO238" s="13"/>
    </row>
    <row r="239" spans="1:41" ht="15" customHeight="1">
      <c r="A239" s="38">
        <v>52220710</v>
      </c>
      <c r="B239" s="13" t="s">
        <v>1031</v>
      </c>
      <c r="C239" s="39" t="s">
        <v>1032</v>
      </c>
      <c r="D239" s="51">
        <f>VLOOKUP(C239,'[3]RELACIÓN OPEC -ID'!B$1:C$188,2,FALSE)</f>
        <v>224365</v>
      </c>
      <c r="E239" s="40" t="str">
        <f>VLOOKUP(C239,[1]Empleos!A$5:B$298,2,FALSE)</f>
        <v>Profesional Universitario</v>
      </c>
      <c r="F239" s="40" t="str">
        <f>VLOOKUP(C239,[1]Empleos!A$4:O$298,3,FALSE)</f>
        <v>Profesional</v>
      </c>
      <c r="G239" s="40">
        <f>VLOOKUP(C239,[1]Empleos!A$4:O$298,4,FALSE)</f>
        <v>2044</v>
      </c>
      <c r="H239" s="40">
        <f>VLOOKUP(C239,[1]Empleos!A$4:O$298,5,FALSE)</f>
        <v>11</v>
      </c>
      <c r="I239" s="40" t="str">
        <f>VLOOKUP(C239,[1]Empleos!A$4:O$298,6,FALSE)</f>
        <v>DECRETO 3745 DE 2003</v>
      </c>
      <c r="J239" s="40" t="str">
        <f>VLOOKUP(C239,[1]Empleos!A$4:O$298,7,FALSE)</f>
        <v>Global</v>
      </c>
      <c r="K239" s="40" t="str">
        <f>VLOOKUP(C239,[1]Empleos!A$4:O$298,8,FALSE)</f>
        <v>Carrera Adm</v>
      </c>
      <c r="L239" s="40" t="str">
        <f>VLOOKUP(C239,[1]Empleos!A$4:O$298,9,FALSE)</f>
        <v>CA VACANCIA DEFINITIVA</v>
      </c>
      <c r="M239" s="40" t="str">
        <f>VLOOKUP(C239,[1]Empleos!A$4:O$298,10,FALSE)</f>
        <v>CA PROVISIONALIDAD</v>
      </c>
      <c r="N239" s="40" t="str">
        <f>VLOOKUP(C239,[1]Empleos!A$4:O$298,11,FALSE)</f>
        <v>Subdirección_Financiera</v>
      </c>
      <c r="O239" s="40" t="str">
        <f>VLOOKUP(C239,[1]Empleos!A$4:O$298,12,FALSE)</f>
        <v>Grupo Interno de Trabajo de Presupuesto (Resolución 000125 de febrero 11 de 2014)</v>
      </c>
      <c r="P239" s="41">
        <f>VLOOKUP(C239,[1]Empleos!A$4:O$298,13,FALSE)</f>
        <v>551</v>
      </c>
      <c r="Q239" s="42">
        <f>VLOOKUP(C239,[1]Empleos!A$4:O$298,14,FALSE)</f>
        <v>4492340</v>
      </c>
      <c r="R239" s="43">
        <f>VLOOKUP(C239,[1]Empleos!A$4:O$298,15,FALSE)</f>
        <v>0</v>
      </c>
      <c r="S239" s="44" t="s">
        <v>11</v>
      </c>
      <c r="T239" s="44"/>
      <c r="U239" s="46"/>
      <c r="V239" s="47">
        <f ca="1">(TODAY()-W239)/365</f>
        <v>4.6986301369863011</v>
      </c>
      <c r="W239" s="46">
        <v>44334</v>
      </c>
      <c r="X239" s="47">
        <f ca="1">(TODAY()-W239)/365</f>
        <v>4.6986301369863011</v>
      </c>
      <c r="Y239" s="13" t="s">
        <v>599</v>
      </c>
      <c r="Z239" s="40"/>
      <c r="AA239" s="40"/>
      <c r="AB239" s="40"/>
      <c r="AC239" s="40"/>
      <c r="AD239" s="40"/>
      <c r="AE239" s="40"/>
      <c r="AF239" s="40"/>
      <c r="AG239" s="40"/>
      <c r="AH239" s="40"/>
      <c r="AI239" s="40"/>
      <c r="AJ239" s="40"/>
      <c r="AK239" s="40"/>
      <c r="AL239" s="13"/>
      <c r="AM239" s="13"/>
      <c r="AN239" s="13"/>
      <c r="AO239" s="13"/>
    </row>
    <row r="240" spans="1:41" ht="15" hidden="1" customHeight="1">
      <c r="A240" s="38">
        <v>52336522</v>
      </c>
      <c r="B240" s="13" t="s">
        <v>1033</v>
      </c>
      <c r="C240" s="39" t="s">
        <v>1034</v>
      </c>
      <c r="D240" s="39" t="s">
        <v>577</v>
      </c>
      <c r="E240" s="40" t="str">
        <f>VLOOKUP(C240,[1]Empleos!A$5:B$298,2,FALSE)</f>
        <v>Tecnico</v>
      </c>
      <c r="F240" s="40" t="str">
        <f>VLOOKUP(C240,[1]Empleos!A$4:O$298,3,FALSE)</f>
        <v>Técnico</v>
      </c>
      <c r="G240" s="40">
        <f>VLOOKUP(C240,[1]Empleos!A$4:O$298,4,FALSE)</f>
        <v>3100</v>
      </c>
      <c r="H240" s="40">
        <f>VLOOKUP(C240,[1]Empleos!A$4:O$298,5,FALSE)</f>
        <v>16</v>
      </c>
      <c r="I240" s="40" t="str">
        <f>VLOOKUP(C240,[1]Empleos!A$4:O$298,6,FALSE)</f>
        <v>DECRETO 3745 DE 2003</v>
      </c>
      <c r="J240" s="40" t="str">
        <f>VLOOKUP(C240,[1]Empleos!A$4:O$298,7,FALSE)</f>
        <v>Global</v>
      </c>
      <c r="K240" s="40" t="str">
        <f>VLOOKUP(C240,[1]Empleos!A$4:O$298,8,FALSE)</f>
        <v>Carrera Adm</v>
      </c>
      <c r="L240" s="40" t="str">
        <f>VLOOKUP(C240,[1]Empleos!A$4:O$298,9,FALSE)</f>
        <v>CA VACANCIA TEMPORAL</v>
      </c>
      <c r="M240" s="40" t="str">
        <f>VLOOKUP(C240,[1]Empleos!A$4:O$298,10,FALSE)</f>
        <v>CA PROVISIONALIDAD</v>
      </c>
      <c r="N240" s="40" t="str">
        <f>VLOOKUP(C240,[1]Empleos!A$4:O$298,11,FALSE)</f>
        <v>Subdirección_Financiera</v>
      </c>
      <c r="O240" s="40" t="str">
        <f>VLOOKUP(C240,[1]Empleos!A$4:O$298,12,FALSE)</f>
        <v>Grupo Interno de Trabajo de Presupuesto (Resolución 000125 de febrero 11 de 2014)</v>
      </c>
      <c r="P240" s="41" t="str">
        <f>VLOOKUP(C240,[1]Empleos!A$4:O$298,13,FALSE)</f>
        <v>558 Y 560</v>
      </c>
      <c r="Q240" s="42">
        <f>VLOOKUP(C240,[1]Empleos!A$4:O$298,14,FALSE)</f>
        <v>3556004</v>
      </c>
      <c r="R240" s="43">
        <f>VLOOKUP(C240,[1]Empleos!A$4:O$298,15,FALSE)</f>
        <v>0</v>
      </c>
      <c r="S240" s="44" t="s">
        <v>11</v>
      </c>
      <c r="T240" s="44"/>
      <c r="U240" s="46"/>
      <c r="V240" s="47">
        <f ca="1">(TODAY()-W240)/365</f>
        <v>4.0301369863013701</v>
      </c>
      <c r="W240" s="46">
        <v>44578</v>
      </c>
      <c r="X240" s="47">
        <f ca="1">(TODAY()-W240)/365</f>
        <v>4.0301369863013701</v>
      </c>
      <c r="Y240" s="13" t="s">
        <v>599</v>
      </c>
      <c r="Z240" s="40"/>
      <c r="AA240" s="40"/>
      <c r="AB240" s="40"/>
      <c r="AC240" s="40"/>
      <c r="AD240" s="40"/>
      <c r="AE240" s="40"/>
      <c r="AF240" s="40"/>
      <c r="AG240" s="40"/>
      <c r="AH240" s="40"/>
      <c r="AI240" s="40"/>
      <c r="AJ240" s="40"/>
      <c r="AK240" s="40"/>
      <c r="AL240" s="13"/>
      <c r="AM240" s="13"/>
      <c r="AN240" s="13"/>
      <c r="AO240" s="13"/>
    </row>
    <row r="241" spans="1:70" ht="15" customHeight="1">
      <c r="A241" s="38"/>
      <c r="B241" s="13"/>
      <c r="C241" s="39" t="s">
        <v>1035</v>
      </c>
      <c r="D241" s="51">
        <f>VLOOKUP(C241,'[3]RELACIÓN OPEC -ID'!B$1:C$188,2,FALSE)</f>
        <v>224160</v>
      </c>
      <c r="E241" s="40" t="str">
        <f>VLOOKUP(C241,[1]Empleos!A$5:B$298,2,FALSE)</f>
        <v xml:space="preserve">Secretario Ejecutivo </v>
      </c>
      <c r="F241" s="40" t="str">
        <f>VLOOKUP(C241,[1]Empleos!A$4:O$298,3,FALSE)</f>
        <v>Asistencial</v>
      </c>
      <c r="G241" s="40">
        <f>VLOOKUP(C241,[1]Empleos!A$4:O$298,4,FALSE)</f>
        <v>4210</v>
      </c>
      <c r="H241" s="40">
        <f>VLOOKUP(C241,[1]Empleos!A$4:O$298,5,FALSE)</f>
        <v>18</v>
      </c>
      <c r="I241" s="40" t="str">
        <f>VLOOKUP(C241,[1]Empleos!A$4:O$298,6,FALSE)</f>
        <v>DECRETO 3745 DE 2003</v>
      </c>
      <c r="J241" s="40" t="str">
        <f>VLOOKUP(C241,[1]Empleos!A$4:O$298,7,FALSE)</f>
        <v>Global</v>
      </c>
      <c r="K241" s="40" t="str">
        <f>VLOOKUP(C241,[1]Empleos!A$4:O$298,8,FALSE)</f>
        <v>Carrera Adm</v>
      </c>
      <c r="L241" s="40" t="str">
        <f>VLOOKUP(C241,[1]Empleos!A$4:O$298,9,FALSE)</f>
        <v>CA VACANCIA DEFINITIVA</v>
      </c>
      <c r="M241" s="40" t="str">
        <f>VLOOKUP(C241,[1]Empleos!A$4:O$298,10,FALSE)</f>
        <v>CA SIN PROVEER</v>
      </c>
      <c r="N241" s="40" t="str">
        <f>VLOOKUP(C241,[1]Empleos!A$4:O$298,11,FALSE)</f>
        <v>Subdirección_Financiera</v>
      </c>
      <c r="O241" s="40" t="str">
        <f>VLOOKUP(C241,[1]Empleos!A$4:O$298,12,FALSE)</f>
        <v>Grupo Interno de Trabajo de Presupuesto (Resolución 000125 de febrero 11 de 2014)</v>
      </c>
      <c r="P241" s="41">
        <f>VLOOKUP(C241,[1]Empleos!A$4:O$298,13,FALSE)</f>
        <v>569</v>
      </c>
      <c r="Q241" s="42">
        <f>VLOOKUP(C241,[1]Empleos!A$4:O$298,14,FALSE)</f>
        <v>2436984</v>
      </c>
      <c r="R241" s="43" t="str">
        <f>VLOOKUP(C241,[1]Empleos!A$4:O$298,15,FALSE)</f>
        <v>Resolución número 000150 del 11 de junio de 2024 "Por la cual se acepta una renuncia a DIANA LUCÍA CASALLAS</v>
      </c>
      <c r="S241" s="44">
        <v>45454</v>
      </c>
      <c r="T241" s="44"/>
      <c r="U241" s="46"/>
      <c r="V241" s="40"/>
      <c r="W241" s="57" t="s">
        <v>11</v>
      </c>
      <c r="X241" s="58"/>
      <c r="Y241" s="13" t="s">
        <v>599</v>
      </c>
      <c r="Z241" s="40"/>
      <c r="AA241" s="40"/>
      <c r="AB241" s="40"/>
      <c r="AC241" s="40"/>
      <c r="AD241" s="40"/>
      <c r="AE241" s="40"/>
      <c r="AF241" s="40"/>
      <c r="AG241" s="40"/>
      <c r="AH241" s="40"/>
      <c r="AI241" s="40"/>
      <c r="AJ241" s="40"/>
      <c r="AK241" s="40"/>
      <c r="AL241" s="13"/>
      <c r="AM241" s="13"/>
      <c r="AN241" s="13"/>
      <c r="AO241" s="13"/>
    </row>
    <row r="242" spans="1:70" ht="15" hidden="1" customHeight="1">
      <c r="A242" s="13"/>
      <c r="B242" s="13"/>
      <c r="C242" s="51" t="s">
        <v>674</v>
      </c>
      <c r="D242" s="39" t="s">
        <v>577</v>
      </c>
      <c r="E242" s="40" t="str">
        <f>VLOOKUP(C242,[1]Empleos!A$5:B$298,2,FALSE)</f>
        <v>Profesional Universitario</v>
      </c>
      <c r="F242" s="40" t="str">
        <f>VLOOKUP(C242,[1]Empleos!A$4:O$298,3,FALSE)</f>
        <v>Profesional</v>
      </c>
      <c r="G242" s="40">
        <f>VLOOKUP(C242,[1]Empleos!A$4:O$298,4,FALSE)</f>
        <v>2044</v>
      </c>
      <c r="H242" s="40">
        <f>VLOOKUP(C242,[1]Empleos!A$4:O$298,5,FALSE)</f>
        <v>11</v>
      </c>
      <c r="I242" s="40" t="str">
        <f>VLOOKUP(C242,[1]Empleos!A$4:O$298,6,FALSE)</f>
        <v>DECRETO 3745 DE 2003</v>
      </c>
      <c r="J242" s="40" t="str">
        <f>VLOOKUP(C242,[1]Empleos!A$4:O$298,7,FALSE)</f>
        <v>Global</v>
      </c>
      <c r="K242" s="40" t="str">
        <f>VLOOKUP(C242,[1]Empleos!A$4:O$298,8,FALSE)</f>
        <v>Carrera Adm</v>
      </c>
      <c r="L242" s="40" t="str">
        <f>VLOOKUP(C242,[1]Empleos!A$4:O$298,9,FALSE)</f>
        <v>CA VACANCIA TEMPORAL</v>
      </c>
      <c r="M242" s="40" t="str">
        <f>VLOOKUP(C242,[1]Empleos!A$4:O$298,10,FALSE)</f>
        <v>CA SIN PROVEER</v>
      </c>
      <c r="N242" s="40" t="str">
        <f>VLOOKUP(C242,[1]Empleos!A$4:O$298,11,FALSE)</f>
        <v>Secretaria_General</v>
      </c>
      <c r="O242" s="40" t="str">
        <f>VLOOKUP(C242,[1]Empleos!A$4:O$298,12,FALSE)</f>
        <v>N/A</v>
      </c>
      <c r="P242" s="41">
        <f>VLOOKUP(C242,[1]Empleos!A$4:O$298,13,FALSE)</f>
        <v>553</v>
      </c>
      <c r="Q242" s="42">
        <f>VLOOKUP(C242,[1]Empleos!A$4:O$298,14,FALSE)</f>
        <v>4492340</v>
      </c>
      <c r="R242" s="43" t="str">
        <f>VLOOKUP(C242,[1]Empleos!A$4:O$298,15,FALSE)</f>
        <v xml:space="preserve">19-02-2024- Renuncia al cargo para tomar posesión a través de un nombramiento en provisionalidad en un grado 13. El empleo es trasladado a Secretaria General </v>
      </c>
      <c r="S242" s="44">
        <v>45341</v>
      </c>
      <c r="T242" s="44"/>
      <c r="U242" s="46"/>
      <c r="V242" s="40"/>
      <c r="W242" s="57" t="s">
        <v>11</v>
      </c>
      <c r="X242" s="58"/>
      <c r="Y242" s="13"/>
      <c r="Z242" s="40"/>
      <c r="AA242" s="40"/>
      <c r="AB242" s="40"/>
      <c r="AC242" s="40"/>
      <c r="AD242" s="40"/>
      <c r="AE242" s="40"/>
      <c r="AF242" s="40"/>
      <c r="AG242" s="40"/>
      <c r="AH242" s="40"/>
      <c r="AI242" s="40"/>
      <c r="AJ242" s="40"/>
      <c r="AK242" s="40"/>
      <c r="AL242" s="13"/>
      <c r="AM242" s="13"/>
      <c r="AN242" s="13"/>
      <c r="AO242" s="13"/>
    </row>
    <row r="243" spans="1:70" ht="15" customHeight="1">
      <c r="A243" s="38">
        <v>79294910</v>
      </c>
      <c r="B243" s="13" t="s">
        <v>1036</v>
      </c>
      <c r="C243" s="39" t="s">
        <v>1037</v>
      </c>
      <c r="D243" s="51">
        <f>VLOOKUP(C243,'[3]RELACIÓN OPEC -ID'!B$1:C$188,2,FALSE)</f>
        <v>224363</v>
      </c>
      <c r="E243" s="40" t="str">
        <f>VLOOKUP(C243,[1]Empleos!A$5:B$298,2,FALSE)</f>
        <v>Profesional Especializado</v>
      </c>
      <c r="F243" s="40" t="str">
        <f>VLOOKUP(C243,[1]Empleos!A$4:O$298,3,FALSE)</f>
        <v>Profesional</v>
      </c>
      <c r="G243" s="40">
        <f>VLOOKUP(C243,[1]Empleos!A$4:O$298,4,FALSE)</f>
        <v>2028</v>
      </c>
      <c r="H243" s="40">
        <f>VLOOKUP(C243,[1]Empleos!A$4:O$298,5,FALSE)</f>
        <v>13</v>
      </c>
      <c r="I243" s="40" t="str">
        <f>VLOOKUP(C243,[1]Empleos!A$4:O$298,6,FALSE)</f>
        <v>Decreto 1986 de 2013</v>
      </c>
      <c r="J243" s="40" t="str">
        <f>VLOOKUP(C243,[1]Empleos!A$4:O$298,7,FALSE)</f>
        <v>Global</v>
      </c>
      <c r="K243" s="40" t="str">
        <f>VLOOKUP(C243,[1]Empleos!A$4:O$298,8,FALSE)</f>
        <v>Carrera Adm</v>
      </c>
      <c r="L243" s="40" t="str">
        <f>VLOOKUP(C243,[1]Empleos!A$4:O$298,9,FALSE)</f>
        <v>CA VACANCIA DEFINITIVA</v>
      </c>
      <c r="M243" s="40" t="str">
        <f>VLOOKUP(C243,[1]Empleos!A$4:O$298,10,FALSE)</f>
        <v>CA PROVISIONALIDAD</v>
      </c>
      <c r="N243" s="40" t="str">
        <f>VLOOKUP(C243,[1]Empleos!A$4:O$298,11,FALSE)</f>
        <v>Subdirección_Financiera</v>
      </c>
      <c r="O243" s="40" t="str">
        <f>VLOOKUP(C243,[1]Empleos!A$4:O$298,12,FALSE)</f>
        <v>Grupo Interno de Trabajo de Central de Cuentas (Resolución 000125 de febrero 11 de 2014)</v>
      </c>
      <c r="P243" s="41" t="str">
        <f>VLOOKUP(C243,[1]Empleos!A$4:O$298,13,FALSE)</f>
        <v>540 y 543</v>
      </c>
      <c r="Q243" s="42">
        <f>VLOOKUP(C243,[1]Empleos!A$4:O$298,14,FALSE)</f>
        <v>5163904</v>
      </c>
      <c r="R243" s="43">
        <f>VLOOKUP(C243,[1]Empleos!A$4:O$298,15,FALSE)</f>
        <v>0</v>
      </c>
      <c r="S243" s="44" t="s">
        <v>11</v>
      </c>
      <c r="T243" s="44"/>
      <c r="U243" s="46"/>
      <c r="V243" s="47">
        <f ca="1">(TODAY()-W243)/365</f>
        <v>12.016438356164384</v>
      </c>
      <c r="W243" s="46">
        <v>41663</v>
      </c>
      <c r="X243" s="47">
        <f ca="1">(TODAY()-W243)/365</f>
        <v>12.016438356164384</v>
      </c>
      <c r="Y243" s="13" t="s">
        <v>599</v>
      </c>
      <c r="Z243" s="40"/>
      <c r="AA243" s="40"/>
      <c r="AB243" s="40"/>
      <c r="AC243" s="40"/>
      <c r="AD243" s="40"/>
      <c r="AE243" s="40"/>
      <c r="AF243" s="40"/>
      <c r="AG243" s="40"/>
      <c r="AH243" s="40"/>
      <c r="AI243" s="40"/>
      <c r="AJ243" s="40"/>
      <c r="AK243" s="40"/>
      <c r="AL243" s="13"/>
      <c r="AM243" s="13"/>
      <c r="AN243" s="13"/>
      <c r="AO243" s="13"/>
    </row>
    <row r="244" spans="1:70" ht="15" hidden="1" customHeight="1">
      <c r="A244" s="38"/>
      <c r="B244" s="54"/>
      <c r="C244" s="39" t="s">
        <v>633</v>
      </c>
      <c r="D244" s="39" t="s">
        <v>577</v>
      </c>
      <c r="E244" s="40" t="str">
        <f>VLOOKUP(C244,[1]Empleos!A$5:B$298,2,FALSE)</f>
        <v>Tecnico</v>
      </c>
      <c r="F244" s="40" t="str">
        <f>VLOOKUP(C244,[1]Empleos!A$4:O$298,3,FALSE)</f>
        <v>Técnico</v>
      </c>
      <c r="G244" s="40">
        <f>VLOOKUP(C244,[1]Empleos!A$4:O$298,4,FALSE)</f>
        <v>3100</v>
      </c>
      <c r="H244" s="40">
        <f>VLOOKUP(C244,[1]Empleos!A$4:O$298,5,FALSE)</f>
        <v>16</v>
      </c>
      <c r="I244" s="40" t="str">
        <f>VLOOKUP(C244,[1]Empleos!A$4:O$298,6,FALSE)</f>
        <v>DECRETO 3745 DE 2003</v>
      </c>
      <c r="J244" s="40" t="str">
        <f>VLOOKUP(C244,[1]Empleos!A$4:O$298,7,FALSE)</f>
        <v>Global</v>
      </c>
      <c r="K244" s="40" t="str">
        <f>VLOOKUP(C244,[1]Empleos!A$4:O$298,8,FALSE)</f>
        <v>Carrera Adm</v>
      </c>
      <c r="L244" s="40" t="str">
        <f>VLOOKUP(C244,[1]Empleos!A$4:O$298,9,FALSE)</f>
        <v>CA VACANCIA TEMPORAL</v>
      </c>
      <c r="M244" s="40" t="str">
        <f>VLOOKUP(C244,[1]Empleos!A$4:O$298,10,FALSE)</f>
        <v>CA SIN PROVEER</v>
      </c>
      <c r="N244" s="40" t="str">
        <f>VLOOKUP(C244,[1]Empleos!A$4:O$298,11,FALSE)</f>
        <v>Subdirección_Financiera</v>
      </c>
      <c r="O244" s="40" t="str">
        <f>VLOOKUP(C244,[1]Empleos!A$4:O$298,12,FALSE)</f>
        <v>Grupo Interno de Trabajo de Central de Cuentas (Resolución 000125 de febrero 11 de 2014)</v>
      </c>
      <c r="P244" s="41" t="str">
        <f>VLOOKUP(C244,[1]Empleos!A$4:O$298,13,FALSE)</f>
        <v>558 Y 560</v>
      </c>
      <c r="Q244" s="42">
        <f>VLOOKUP(C244,[1]Empleos!A$4:O$298,14,FALSE)</f>
        <v>3556004</v>
      </c>
      <c r="R244" s="43" t="str">
        <f>VLOOKUP(C244,[1]Empleos!A$4:O$298,15,FALSE)</f>
        <v xml:space="preserve">19-02-2024- Mediante Resolución 292 del 1 de septimebre de 2015, se provee medinate encargo con la funcionaria LUZ NELLY BELEÑO QUINTERO. / Mediante Resolución 000036 de 2024 finaliza el encargo con ocasión a la causación del derecho a la pensión de la servidora Luz Nelly . El empleo continúa en vacancia temporal debido a que el titular es el servidor MARLON JOSEPH HERRERA,  </v>
      </c>
      <c r="S244" s="44" t="s">
        <v>11</v>
      </c>
      <c r="T244" s="44"/>
      <c r="U244" s="46"/>
      <c r="V244" s="40"/>
      <c r="W244" s="57" t="s">
        <v>11</v>
      </c>
      <c r="X244" s="58"/>
      <c r="Y244" s="13"/>
      <c r="Z244" s="40"/>
      <c r="AA244" s="40"/>
      <c r="AB244" s="40"/>
      <c r="AC244" s="40"/>
      <c r="AD244" s="40"/>
      <c r="AE244" s="40"/>
      <c r="AF244" s="40"/>
      <c r="AG244" s="40"/>
      <c r="AH244" s="40"/>
      <c r="AI244" s="40"/>
      <c r="AJ244" s="40"/>
      <c r="AK244" s="40"/>
      <c r="AL244" s="13"/>
      <c r="AM244" s="13"/>
      <c r="AN244" s="13"/>
      <c r="AO244" s="73"/>
    </row>
    <row r="245" spans="1:70" ht="15" customHeight="1">
      <c r="A245" s="53">
        <v>1001294416</v>
      </c>
      <c r="B245" s="13" t="s">
        <v>1038</v>
      </c>
      <c r="C245" s="39" t="s">
        <v>1039</v>
      </c>
      <c r="D245" s="51">
        <f>VLOOKUP(C245,'[3]RELACIÓN OPEC -ID'!B$1:C$188,2,FALSE)</f>
        <v>224159</v>
      </c>
      <c r="E245" s="40" t="str">
        <f>VLOOKUP(C245,[1]Empleos!A$5:B$298,2,FALSE)</f>
        <v>Tecnico Administrativo</v>
      </c>
      <c r="F245" s="40" t="str">
        <f>VLOOKUP(C245,[1]Empleos!A$4:O$298,3,FALSE)</f>
        <v>Técnico</v>
      </c>
      <c r="G245" s="40">
        <f>VLOOKUP(C245,[1]Empleos!A$4:O$298,4,FALSE)</f>
        <v>3124</v>
      </c>
      <c r="H245" s="40">
        <f>VLOOKUP(C245,[1]Empleos!A$4:O$298,5,FALSE)</f>
        <v>15</v>
      </c>
      <c r="I245" s="40" t="str">
        <f>VLOOKUP(C245,[1]Empleos!A$4:O$298,6,FALSE)</f>
        <v>DECRETO 3745 DE 2003</v>
      </c>
      <c r="J245" s="40" t="str">
        <f>VLOOKUP(C245,[1]Empleos!A$4:O$298,7,FALSE)</f>
        <v>Global</v>
      </c>
      <c r="K245" s="40" t="str">
        <f>VLOOKUP(C245,[1]Empleos!A$4:O$298,8,FALSE)</f>
        <v>Carrera Adm</v>
      </c>
      <c r="L245" s="40" t="str">
        <f>VLOOKUP(C245,[1]Empleos!A$4:O$298,9,FALSE)</f>
        <v>CA VACANCIA DEFINITIVA</v>
      </c>
      <c r="M245" s="40" t="str">
        <f>VLOOKUP(C245,[1]Empleos!A$4:O$298,10,FALSE)</f>
        <v>CA PROVISIONALIDAD</v>
      </c>
      <c r="N245" s="40" t="str">
        <f>VLOOKUP(C245,[1]Empleos!A$4:O$298,11,FALSE)</f>
        <v>Subdirección_Financiera</v>
      </c>
      <c r="O245" s="40" t="str">
        <f>VLOOKUP(C245,[1]Empleos!A$4:O$298,12,FALSE)</f>
        <v>Grupo Interno de Trabajo de Central de Cuentas (Resolución 000125 de febrero 11 de 2014)</v>
      </c>
      <c r="P245" s="41" t="str">
        <f>VLOOKUP(C245,[1]Empleos!A$4:O$298,13,FALSE)</f>
        <v xml:space="preserve">46, 47 y 48  Resolución 000112 del 29 de abril de 2024 </v>
      </c>
      <c r="Q245" s="42">
        <f>VLOOKUP(C245,[1]Empleos!A$4:O$298,14,FALSE)</f>
        <v>3147287</v>
      </c>
      <c r="R245" s="43">
        <f>VLOOKUP(C245,[1]Empleos!A$4:O$298,15,FALSE)</f>
        <v>0</v>
      </c>
      <c r="S245" s="44" t="s">
        <v>11</v>
      </c>
      <c r="T245" s="44"/>
      <c r="U245" s="46"/>
      <c r="V245" s="47">
        <f ca="1">(TODAY()-W245)/365</f>
        <v>10.734246575342466</v>
      </c>
      <c r="W245" s="46">
        <v>42131</v>
      </c>
      <c r="X245" s="47">
        <f ca="1">(TODAY()-W245)/365</f>
        <v>10.734246575342466</v>
      </c>
      <c r="Y245" s="13" t="s">
        <v>599</v>
      </c>
      <c r="Z245" s="40"/>
      <c r="AA245" s="40"/>
      <c r="AB245" s="40"/>
      <c r="AC245" s="40"/>
      <c r="AD245" s="40"/>
      <c r="AE245" s="40"/>
      <c r="AF245" s="40"/>
      <c r="AG245" s="40"/>
      <c r="AH245" s="40"/>
      <c r="AI245" s="40"/>
      <c r="AJ245" s="40"/>
      <c r="AK245" s="40"/>
      <c r="AL245" s="13"/>
      <c r="AM245" s="13"/>
      <c r="AN245" s="13"/>
      <c r="AO245" s="13"/>
    </row>
    <row r="246" spans="1:70" ht="15" hidden="1" customHeight="1">
      <c r="A246" s="53">
        <v>1013609195</v>
      </c>
      <c r="B246" s="13" t="s">
        <v>1040</v>
      </c>
      <c r="C246" s="39" t="s">
        <v>1041</v>
      </c>
      <c r="D246" s="39" t="s">
        <v>577</v>
      </c>
      <c r="E246" s="40" t="str">
        <f>VLOOKUP(C246,[1]Empleos!A$5:B$298,2,FALSE)</f>
        <v>Profesional Especializado</v>
      </c>
      <c r="F246" s="40" t="str">
        <f>VLOOKUP(C246,[1]Empleos!A$4:O$298,3,FALSE)</f>
        <v>Profesional</v>
      </c>
      <c r="G246" s="40">
        <f>VLOOKUP(C246,[1]Empleos!A$4:O$298,4,FALSE)</f>
        <v>2028</v>
      </c>
      <c r="H246" s="40">
        <f>VLOOKUP(C246,[1]Empleos!A$4:O$298,5,FALSE)</f>
        <v>21</v>
      </c>
      <c r="I246" s="40" t="str">
        <f>VLOOKUP(C246,[1]Empleos!A$4:O$298,6,FALSE)</f>
        <v>DECRETO 4908 DE 2007</v>
      </c>
      <c r="J246" s="40" t="str">
        <f>VLOOKUP(C246,[1]Empleos!A$4:O$298,7,FALSE)</f>
        <v>Global</v>
      </c>
      <c r="K246" s="40" t="str">
        <f>VLOOKUP(C246,[1]Empleos!A$4:O$298,8,FALSE)</f>
        <v>LNR</v>
      </c>
      <c r="L246" s="40" t="str">
        <f>VLOOKUP(C246,[1]Empleos!A$4:O$298,9,FALSE)</f>
        <v>LNR PROVISTO</v>
      </c>
      <c r="M246" s="40" t="str">
        <f>VLOOKUP(C246,[1]Empleos!A$4:O$298,10,FALSE)</f>
        <v>LNR NOM ORDINARIO</v>
      </c>
      <c r="N246" s="40" t="str">
        <f>VLOOKUP(C246,[1]Empleos!A$4:O$298,11,FALSE)</f>
        <v>Subdirección_Financiera</v>
      </c>
      <c r="O246" s="40" t="str">
        <f>VLOOKUP(C246,[1]Empleos!A$4:O$298,12,FALSE)</f>
        <v>Grupo Interno de Trabajo de Tesoreria (Resolución 000366 de octubre  17 de 2013)</v>
      </c>
      <c r="P246" s="41">
        <f>VLOOKUP(C246,[1]Empleos!A$4:O$298,13,FALSE)</f>
        <v>522</v>
      </c>
      <c r="Q246" s="42">
        <f>VLOOKUP(C246,[1]Empleos!A$4:O$298,14,FALSE)</f>
        <v>9208704</v>
      </c>
      <c r="R246" s="43">
        <f>VLOOKUP(C246,[1]Empleos!A$4:O$298,15,FALSE)</f>
        <v>0</v>
      </c>
      <c r="S246" s="44" t="s">
        <v>11</v>
      </c>
      <c r="T246" s="44"/>
      <c r="U246" s="46"/>
      <c r="V246" s="47">
        <f ca="1">(TODAY()-W246)/365</f>
        <v>2.7972602739726029</v>
      </c>
      <c r="W246" s="46">
        <v>45028</v>
      </c>
      <c r="X246" s="47">
        <f ca="1">(TODAY()-W246)/365</f>
        <v>2.7972602739726029</v>
      </c>
      <c r="Y246" s="13" t="s">
        <v>578</v>
      </c>
      <c r="Z246" s="40"/>
      <c r="AA246" s="40"/>
      <c r="AB246" s="40"/>
      <c r="AC246" s="40"/>
      <c r="AD246" s="40"/>
      <c r="AE246" s="40"/>
      <c r="AF246" s="40"/>
      <c r="AG246" s="40"/>
      <c r="AH246" s="40"/>
      <c r="AI246" s="40"/>
      <c r="AJ246" s="40"/>
      <c r="AK246" s="40"/>
      <c r="AL246" s="13"/>
      <c r="AM246" s="13"/>
      <c r="AN246" s="13"/>
      <c r="AO246" s="13"/>
    </row>
    <row r="247" spans="1:70" ht="15" customHeight="1">
      <c r="A247" s="38">
        <v>40374904</v>
      </c>
      <c r="B247" s="13" t="s">
        <v>1042</v>
      </c>
      <c r="C247" s="39" t="s">
        <v>1043</v>
      </c>
      <c r="D247" s="51">
        <f>VLOOKUP(C247,'[3]RELACIÓN OPEC -ID'!B$1:C$188,2,FALSE)</f>
        <v>224370</v>
      </c>
      <c r="E247" s="40" t="str">
        <f>VLOOKUP(C247,[1]Empleos!A$5:B$298,2,FALSE)</f>
        <v>Profesional Especializado</v>
      </c>
      <c r="F247" s="40" t="str">
        <f>VLOOKUP(C247,[1]Empleos!A$4:O$298,3,FALSE)</f>
        <v>Profesional</v>
      </c>
      <c r="G247" s="40">
        <f>VLOOKUP(C247,[1]Empleos!A$4:O$298,4,FALSE)</f>
        <v>2028</v>
      </c>
      <c r="H247" s="40">
        <f>VLOOKUP(C247,[1]Empleos!A$4:O$298,5,FALSE)</f>
        <v>12</v>
      </c>
      <c r="I247" s="40" t="str">
        <f>VLOOKUP(C247,[1]Empleos!A$4:O$298,6,FALSE)</f>
        <v>DECRETO 1986 DE 2013</v>
      </c>
      <c r="J247" s="40" t="str">
        <f>VLOOKUP(C247,[1]Empleos!A$4:O$298,7,FALSE)</f>
        <v>Global</v>
      </c>
      <c r="K247" s="40" t="str">
        <f>VLOOKUP(C247,[1]Empleos!A$4:O$298,8,FALSE)</f>
        <v>Carrera Adm</v>
      </c>
      <c r="L247" s="40" t="str">
        <f>VLOOKUP(C247,[1]Empleos!A$4:O$298,9,FALSE)</f>
        <v>CA VACANCIA DEFINITIVA</v>
      </c>
      <c r="M247" s="40" t="str">
        <f>VLOOKUP(C247,[1]Empleos!A$4:O$298,10,FALSE)</f>
        <v>CA PROVISIONALIDAD</v>
      </c>
      <c r="N247" s="40" t="str">
        <f>VLOOKUP(C247,[1]Empleos!A$4:O$298,11,FALSE)</f>
        <v>Subdirección_Financiera</v>
      </c>
      <c r="O247" s="40" t="str">
        <f>VLOOKUP(C247,[1]Empleos!A$4:O$298,12,FALSE)</f>
        <v>Grupo Interno de Trabajo de Tesoreria (Resolución 000366 de octubre  17 de 2013)</v>
      </c>
      <c r="P247" s="41">
        <f>VLOOKUP(C247,[1]Empleos!A$4:O$298,13,FALSE)</f>
        <v>546</v>
      </c>
      <c r="Q247" s="42">
        <f>VLOOKUP(C247,[1]Empleos!A$4:O$298,14,FALSE)</f>
        <v>4766134</v>
      </c>
      <c r="R247" s="43">
        <f>VLOOKUP(C247,[1]Empleos!A$4:O$298,15,FALSE)</f>
        <v>0</v>
      </c>
      <c r="S247" s="44" t="s">
        <v>11</v>
      </c>
      <c r="T247" s="44"/>
      <c r="U247" s="46"/>
      <c r="V247" s="47">
        <f ca="1">(TODAY()-W247)/365</f>
        <v>12.021917808219179</v>
      </c>
      <c r="W247" s="46">
        <v>41661</v>
      </c>
      <c r="X247" s="47">
        <f ca="1">(TODAY()-W247)/365</f>
        <v>12.021917808219179</v>
      </c>
      <c r="Y247" s="13" t="s">
        <v>599</v>
      </c>
      <c r="Z247" s="40"/>
      <c r="AA247" s="40"/>
      <c r="AB247" s="40"/>
      <c r="AC247" s="40"/>
      <c r="AD247" s="40"/>
      <c r="AE247" s="40"/>
      <c r="AF247" s="40"/>
      <c r="AG247" s="40"/>
      <c r="AH247" s="40"/>
      <c r="AI247" s="40"/>
      <c r="AJ247" s="40"/>
      <c r="AK247" s="40"/>
      <c r="AL247" s="13"/>
      <c r="AM247" s="13"/>
      <c r="AN247" s="13"/>
      <c r="AO247" s="13"/>
    </row>
    <row r="248" spans="1:70" ht="15" customHeight="1">
      <c r="A248" s="38">
        <v>79298236</v>
      </c>
      <c r="B248" s="54" t="s">
        <v>1044</v>
      </c>
      <c r="C248" s="39" t="s">
        <v>1045</v>
      </c>
      <c r="D248" s="51">
        <f>VLOOKUP(C248,'[3]RELACIÓN OPEC -ID'!B$1:C$188,2,FALSE)</f>
        <v>224119</v>
      </c>
      <c r="E248" s="40" t="str">
        <f>VLOOKUP(C248,[1]Empleos!A$5:B$298,2,FALSE)</f>
        <v xml:space="preserve">Secretario Ejecutivo </v>
      </c>
      <c r="F248" s="40" t="str">
        <f>VLOOKUP(C248,[1]Empleos!A$4:O$298,3,FALSE)</f>
        <v>Asistencial</v>
      </c>
      <c r="G248" s="40">
        <f>VLOOKUP(C248,[1]Empleos!A$4:O$298,4,FALSE)</f>
        <v>4210</v>
      </c>
      <c r="H248" s="40">
        <f>VLOOKUP(C248,[1]Empleos!A$4:O$298,5,FALSE)</f>
        <v>22</v>
      </c>
      <c r="I248" s="40" t="str">
        <f>VLOOKUP(C248,[1]Empleos!A$4:O$298,6,FALSE)</f>
        <v>DECRETO 3745 DE 2003</v>
      </c>
      <c r="J248" s="40" t="str">
        <f>VLOOKUP(C248,[1]Empleos!A$4:O$298,7,FALSE)</f>
        <v>Global</v>
      </c>
      <c r="K248" s="40" t="str">
        <f>VLOOKUP(C248,[1]Empleos!A$4:O$298,8,FALSE)</f>
        <v>Carrera Adm</v>
      </c>
      <c r="L248" s="40" t="str">
        <f>VLOOKUP(C248,[1]Empleos!A$4:O$298,9,FALSE)</f>
        <v>CA VACANCIA DEFINITIVA</v>
      </c>
      <c r="M248" s="40" t="str">
        <f>VLOOKUP(C248,[1]Empleos!A$4:O$298,10,FALSE)</f>
        <v>CA ENCARGO</v>
      </c>
      <c r="N248" s="40" t="str">
        <f>VLOOKUP(C248,[1]Empleos!A$4:O$298,11,FALSE)</f>
        <v>Subdirección_Financiera</v>
      </c>
      <c r="O248" s="40" t="str">
        <f>VLOOKUP(C248,[1]Empleos!A$4:O$298,12,FALSE)</f>
        <v>Grupo Interno de Trabajo de Tesoreria (Resolución 000366 de octubre  17 de 2013)</v>
      </c>
      <c r="P248" s="41">
        <f>VLOOKUP(C248,[1]Empleos!A$4:O$298,13,FALSE)</f>
        <v>567</v>
      </c>
      <c r="Q248" s="42">
        <f>VLOOKUP(C248,[1]Empleos!A$4:O$298,14,FALSE)</f>
        <v>2850336</v>
      </c>
      <c r="R248" s="43" t="str">
        <f>VLOOKUP(C248,[1]Empleos!A$4:O$298,15,FALSE)</f>
        <v>Norberto Sanchez toma posesión en encargo mediante acta 023 del 11 de mayo del 2020</v>
      </c>
      <c r="S248" s="44" t="s">
        <v>11</v>
      </c>
      <c r="T248" s="44"/>
      <c r="U248" s="46">
        <v>43962</v>
      </c>
      <c r="V248" s="47">
        <f ca="1">(TODAY()-U248)/365</f>
        <v>5.7178082191780826</v>
      </c>
      <c r="W248" s="46">
        <v>31205</v>
      </c>
      <c r="X248" s="47">
        <f ca="1">(TODAY()-W248)/365</f>
        <v>40.668493150684931</v>
      </c>
      <c r="Y248" s="13" t="s">
        <v>598</v>
      </c>
      <c r="Z248" s="40" t="str">
        <f>VLOOKUP(Y248,[1]Empleos!A$4:O$298,3,FALSE)</f>
        <v>Asistencial</v>
      </c>
      <c r="AA248" s="40" t="str">
        <f>VLOOKUP(Y248,[1]Empleos!A$4:M$298,3,FALSE)</f>
        <v>Asistencial</v>
      </c>
      <c r="AB248" s="40">
        <f>VLOOKUP(Y248,[1]Empleos!A$4:M$298,4,FALSE)</f>
        <v>4044</v>
      </c>
      <c r="AC248" s="40">
        <f>VLOOKUP(Y248,[1]Empleos!A$4:M$298,5,FALSE)</f>
        <v>12</v>
      </c>
      <c r="AD248" s="40" t="str">
        <f>VLOOKUP(Y248,[1]Empleos!A$4:M$298,6,FALSE)</f>
        <v>DECRETO 3745 DE 2003</v>
      </c>
      <c r="AE248" s="40" t="str">
        <f>VLOOKUP(Y248,[1]Empleos!A$4:M$298,7,FALSE)</f>
        <v>Global</v>
      </c>
      <c r="AF248" s="40" t="str">
        <f>VLOOKUP(Y248,[1]Empleos!A$4:M$298,8,FALSE)</f>
        <v>Carrera Adm</v>
      </c>
      <c r="AG248" s="40" t="str">
        <f>VLOOKUP(Y248,[1]Empleos!A$4:M$298,9,FALSE)</f>
        <v>CA VACANCIA TEMPORAL</v>
      </c>
      <c r="AH248" s="40" t="str">
        <f>VLOOKUP(Y248,[1]Empleos!A$4:M$298,10,FALSE)</f>
        <v>CA PROVISIONALIDAD</v>
      </c>
      <c r="AI248" s="40" t="str">
        <f>VLOOKUP(Y248,[1]Empleos!A$4:M$298,11,FALSE)</f>
        <v>Despacho_de_la__Ministra_o</v>
      </c>
      <c r="AJ248" s="40" t="str">
        <f>VLOOKUP(Y248,[1]Empleos!A$4:M$298,12,FALSE)</f>
        <v>N/A</v>
      </c>
      <c r="AK248" s="40">
        <f>VLOOKUP(Y248,[1]Empleos!A$4:O$298,13,FALSE)</f>
        <v>579</v>
      </c>
      <c r="AL248" s="13"/>
      <c r="AM248" s="13"/>
      <c r="AN248" s="13"/>
      <c r="AO248" s="13"/>
    </row>
    <row r="249" spans="1:70" ht="15" hidden="1" customHeight="1">
      <c r="A249" s="38">
        <v>80222064</v>
      </c>
      <c r="B249" s="13" t="s">
        <v>1046</v>
      </c>
      <c r="C249" s="39" t="s">
        <v>623</v>
      </c>
      <c r="D249" s="39" t="s">
        <v>577</v>
      </c>
      <c r="E249" s="40" t="str">
        <f>VLOOKUP(C249,[1]Empleos!A$5:B$298,2,FALSE)</f>
        <v xml:space="preserve">Secretario Ejecutivo </v>
      </c>
      <c r="F249" s="40" t="str">
        <f>VLOOKUP(C249,[1]Empleos!A$4:O$298,3,FALSE)</f>
        <v>Asistencial</v>
      </c>
      <c r="G249" s="40">
        <f>VLOOKUP(C249,[1]Empleos!A$4:O$298,4,FALSE)</f>
        <v>4210</v>
      </c>
      <c r="H249" s="40">
        <f>VLOOKUP(C249,[1]Empleos!A$4:O$298,5,FALSE)</f>
        <v>18</v>
      </c>
      <c r="I249" s="40" t="str">
        <f>VLOOKUP(C249,[1]Empleos!A$4:O$298,6,FALSE)</f>
        <v>DECRETO 3745 DE 2003</v>
      </c>
      <c r="J249" s="40" t="str">
        <f>VLOOKUP(C249,[1]Empleos!A$4:O$298,7,FALSE)</f>
        <v>Global</v>
      </c>
      <c r="K249" s="40" t="str">
        <f>VLOOKUP(C249,[1]Empleos!A$4:O$298,8,FALSE)</f>
        <v>Carrera Adm</v>
      </c>
      <c r="L249" s="40" t="str">
        <f>VLOOKUP(C249,[1]Empleos!A$4:O$298,9,FALSE)</f>
        <v>CA VACANCIA TEMPORAL</v>
      </c>
      <c r="M249" s="40" t="str">
        <f>VLOOKUP(C249,[1]Empleos!A$4:O$298,10,FALSE)</f>
        <v>CA PROVISIONALIDAD</v>
      </c>
      <c r="N249" s="40" t="str">
        <f>VLOOKUP(C249,[1]Empleos!A$4:O$298,11,FALSE)</f>
        <v>Subdirección_Financiera</v>
      </c>
      <c r="O249" s="40" t="str">
        <f>VLOOKUP(C249,[1]Empleos!A$4:O$298,12,FALSE)</f>
        <v>Grupo Interno de Trabajo de Tesoreria (Resolución 000366 de octubre  17 de 2013)</v>
      </c>
      <c r="P249" s="41">
        <f>VLOOKUP(C249,[1]Empleos!A$4:O$298,13,FALSE)</f>
        <v>569</v>
      </c>
      <c r="Q249" s="42">
        <f>VLOOKUP(C249,[1]Empleos!A$4:O$298,14,FALSE)</f>
        <v>2436984</v>
      </c>
      <c r="R249" s="43">
        <f>VLOOKUP(C249,[1]Empleos!A$4:O$298,15,FALSE)</f>
        <v>0</v>
      </c>
      <c r="S249" s="44" t="s">
        <v>11</v>
      </c>
      <c r="T249" s="44"/>
      <c r="U249" s="46"/>
      <c r="V249" s="47">
        <f ca="1">(TODAY()-W249)/365</f>
        <v>4.0684931506849313</v>
      </c>
      <c r="W249" s="46">
        <v>44564</v>
      </c>
      <c r="X249" s="47">
        <f ca="1">(TODAY()-W249)/365</f>
        <v>4.0684931506849313</v>
      </c>
      <c r="Y249" s="13" t="s">
        <v>599</v>
      </c>
      <c r="Z249" s="40"/>
      <c r="AA249" s="40"/>
      <c r="AB249" s="40"/>
      <c r="AC249" s="40"/>
      <c r="AD249" s="40"/>
      <c r="AE249" s="40"/>
      <c r="AF249" s="40"/>
      <c r="AG249" s="40"/>
      <c r="AH249" s="40"/>
      <c r="AI249" s="40"/>
      <c r="AJ249" s="40"/>
      <c r="AK249" s="40"/>
      <c r="AL249" s="13"/>
      <c r="AM249" s="13"/>
      <c r="AN249" s="13"/>
      <c r="AO249" s="13"/>
    </row>
    <row r="250" spans="1:70" ht="15" hidden="1" customHeight="1">
      <c r="A250" s="38"/>
      <c r="B250" s="13"/>
      <c r="C250" s="39" t="s">
        <v>1047</v>
      </c>
      <c r="D250" s="39" t="s">
        <v>577</v>
      </c>
      <c r="E250" s="40" t="str">
        <f>VLOOKUP(C250,[1]Empleos!A$5:B$298,2,FALSE)</f>
        <v>Asesor</v>
      </c>
      <c r="F250" s="40" t="str">
        <f>VLOOKUP(C250,[1]Empleos!A$4:O$298,3,FALSE)</f>
        <v>Asesor</v>
      </c>
      <c r="G250" s="40">
        <f>VLOOKUP(C250,[1]Empleos!A$4:O$298,4,FALSE)</f>
        <v>1020</v>
      </c>
      <c r="H250" s="40">
        <f>VLOOKUP(C250,[1]Empleos!A$4:O$298,5,FALSE)</f>
        <v>7</v>
      </c>
      <c r="I250" s="40" t="str">
        <f>VLOOKUP(C250,[1]Empleos!A$4:O$298,6,FALSE)</f>
        <v>DECRETO 1986 DE 2013</v>
      </c>
      <c r="J250" s="40" t="str">
        <f>VLOOKUP(C250,[1]Empleos!A$4:O$298,7,FALSE)</f>
        <v>Estructural</v>
      </c>
      <c r="K250" s="40" t="str">
        <f>VLOOKUP(C250,[1]Empleos!A$4:O$298,8,FALSE)</f>
        <v>LNR</v>
      </c>
      <c r="L250" s="40" t="str">
        <f>VLOOKUP(C250,[1]Empleos!A$4:O$298,9,FALSE)</f>
        <v>LNR VACANTE</v>
      </c>
      <c r="M250" s="40" t="str">
        <f>VLOOKUP(C250,[1]Empleos!A$4:O$298,10,FALSE)</f>
        <v>LNR SIN PROVEER</v>
      </c>
      <c r="N250" s="40" t="str">
        <f>VLOOKUP(C250,[1]Empleos!A$4:O$298,11,FALSE)</f>
        <v>Despacho_de_la__Ministra_o</v>
      </c>
      <c r="O250" s="40" t="str">
        <f>VLOOKUP(C250,[1]Empleos!A$4:O$298,12,FALSE)</f>
        <v>N/A</v>
      </c>
      <c r="P250" s="41" t="str">
        <f>VLOOKUP(C250,[1]Empleos!A$4:O$298,13,FALSE)</f>
        <v>17 y 18 Resolución 00043 del 27 febrero de 2023</v>
      </c>
      <c r="Q250" s="42">
        <f>VLOOKUP(C250,[1]Empleos!A$4:O$298,14,FALSE)</f>
        <v>7858372</v>
      </c>
      <c r="R250" s="43" t="str">
        <f>VLOOKUP(C250,[1]Empleos!A$4:O$298,15,FALSE)</f>
        <v>Resolución número 000148 del 07 de junio de 2024 "Por la cual se acepta una renuncia Sally del Carmen Lozano Hinestroza</v>
      </c>
      <c r="S250" s="44">
        <v>45450</v>
      </c>
      <c r="T250" s="44"/>
      <c r="U250" s="46"/>
      <c r="V250" s="40"/>
      <c r="W250" s="46" t="s">
        <v>11</v>
      </c>
      <c r="X250" s="58"/>
      <c r="Y250" s="13" t="s">
        <v>578</v>
      </c>
      <c r="Z250" s="40"/>
      <c r="AA250" s="40"/>
      <c r="AB250" s="40"/>
      <c r="AC250" s="40"/>
      <c r="AD250" s="40"/>
      <c r="AE250" s="40"/>
      <c r="AF250" s="40"/>
      <c r="AG250" s="40"/>
      <c r="AH250" s="40"/>
      <c r="AI250" s="40"/>
      <c r="AJ250" s="40"/>
      <c r="AK250" s="40"/>
      <c r="AL250" s="13"/>
      <c r="AM250" s="13"/>
      <c r="AN250" s="13"/>
      <c r="AO250" s="13"/>
    </row>
    <row r="251" spans="1:70" ht="15" hidden="1" customHeight="1">
      <c r="A251" s="38">
        <v>3249841</v>
      </c>
      <c r="B251" s="13" t="s">
        <v>1048</v>
      </c>
      <c r="C251" s="39" t="s">
        <v>1049</v>
      </c>
      <c r="D251" s="39" t="s">
        <v>577</v>
      </c>
      <c r="E251" s="40" t="str">
        <f>VLOOKUP(C251,[1]Empleos!A$5:B$298,2,FALSE)</f>
        <v>Asesor</v>
      </c>
      <c r="F251" s="40" t="str">
        <f>VLOOKUP(C251,[1]Empleos!A$4:O$298,3,FALSE)</f>
        <v>Asesor</v>
      </c>
      <c r="G251" s="40">
        <f>VLOOKUP(C251,[1]Empleos!A$4:O$298,4,FALSE)</f>
        <v>1020</v>
      </c>
      <c r="H251" s="40">
        <f>VLOOKUP(C251,[1]Empleos!A$4:O$298,5,FALSE)</f>
        <v>12</v>
      </c>
      <c r="I251" s="40" t="str">
        <f>VLOOKUP(C251,[1]Empleos!A$4:O$298,6,FALSE)</f>
        <v>DECRETO 3745 DE 2003</v>
      </c>
      <c r="J251" s="40" t="str">
        <f>VLOOKUP(C251,[1]Empleos!A$4:O$298,7,FALSE)</f>
        <v>Estructural</v>
      </c>
      <c r="K251" s="40" t="str">
        <f>VLOOKUP(C251,[1]Empleos!A$4:O$298,8,FALSE)</f>
        <v>LNR</v>
      </c>
      <c r="L251" s="40" t="str">
        <f>VLOOKUP(C251,[1]Empleos!A$4:O$298,9,FALSE)</f>
        <v>LNR PROVISTO</v>
      </c>
      <c r="M251" s="40" t="str">
        <f>VLOOKUP(C251,[1]Empleos!A$4:O$298,10,FALSE)</f>
        <v>LNR NOM ORDINARIO</v>
      </c>
      <c r="N251" s="40" t="str">
        <f>VLOOKUP(C251,[1]Empleos!A$4:O$298,11,FALSE)</f>
        <v>Despacho_del_Viceministerio_de_Asuntos_Agropecuarios</v>
      </c>
      <c r="O251" s="40" t="str">
        <f>VLOOKUP(C251,[1]Empleos!A$4:O$298,12,FALSE)</f>
        <v>N/A</v>
      </c>
      <c r="P251" s="41">
        <f>VLOOKUP(C251,[1]Empleos!A$4:O$298,13,FALSE)</f>
        <v>275</v>
      </c>
      <c r="Q251" s="42">
        <f>VLOOKUP(C251,[1]Empleos!A$4:O$298,14,FALSE)</f>
        <v>10379050</v>
      </c>
      <c r="R251" s="43" t="str">
        <f>VLOOKUP(C251,[1]Empleos!A$4:O$298,15,FALSE)</f>
        <v>Se acepta renuncia de Nury Luz Peralta mediante Resolución 0087 del 8 de abril de 2024 / Mediante Resolución 000239 del 20 de agosto de 2024, se nombra a LUIS HERNANDO BEJARANO toma posesión mediante Acta 085 del 23 de agosto de 2024</v>
      </c>
      <c r="S251" s="44">
        <v>45390</v>
      </c>
      <c r="T251" s="45">
        <f>W251-S251</f>
        <v>137</v>
      </c>
      <c r="U251" s="46"/>
      <c r="V251" s="47">
        <f ca="1">(TODAY()-W251)/365</f>
        <v>1.4301369863013698</v>
      </c>
      <c r="W251" s="46">
        <v>45527</v>
      </c>
      <c r="X251" s="47">
        <f ca="1">(TODAY()-W251)/365</f>
        <v>1.4301369863013698</v>
      </c>
      <c r="Y251" s="13" t="s">
        <v>578</v>
      </c>
      <c r="Z251" s="40"/>
      <c r="AA251" s="40"/>
      <c r="AB251" s="40"/>
      <c r="AC251" s="40"/>
      <c r="AD251" s="40"/>
      <c r="AE251" s="40"/>
      <c r="AF251" s="40"/>
      <c r="AG251" s="40"/>
      <c r="AH251" s="40"/>
      <c r="AI251" s="40"/>
      <c r="AJ251" s="40"/>
      <c r="AK251" s="40"/>
      <c r="AL251" s="13"/>
      <c r="AM251" s="13"/>
      <c r="AN251" s="13"/>
      <c r="AO251" s="13"/>
    </row>
    <row r="252" spans="1:70" ht="15" customHeight="1">
      <c r="A252" s="38"/>
      <c r="B252" s="54"/>
      <c r="C252" s="39" t="s">
        <v>1050</v>
      </c>
      <c r="D252" s="51">
        <f>VLOOKUP(C252,'[3]RELACIÓN OPEC -ID'!B$1:C$188,2,FALSE)</f>
        <v>223900</v>
      </c>
      <c r="E252" s="40" t="str">
        <f>VLOOKUP(C252,[1]Empleos!A$5:B$298,2,FALSE)</f>
        <v>Profesional Especializado</v>
      </c>
      <c r="F252" s="40" t="str">
        <f>VLOOKUP(C252,[1]Empleos!A$4:O$298,3,FALSE)</f>
        <v>Profesional</v>
      </c>
      <c r="G252" s="40">
        <f>VLOOKUP(C252,[1]Empleos!A$4:O$298,4,FALSE)</f>
        <v>2028</v>
      </c>
      <c r="H252" s="40">
        <f>VLOOKUP(C252,[1]Empleos!A$4:O$298,5,FALSE)</f>
        <v>21</v>
      </c>
      <c r="I252" s="40" t="str">
        <f>VLOOKUP(C252,[1]Empleos!A$4:O$298,6,FALSE)</f>
        <v>DECRETO 3745 DE 2003</v>
      </c>
      <c r="J252" s="40" t="str">
        <f>VLOOKUP(C252,[1]Empleos!A$4:O$298,7,FALSE)</f>
        <v>Global</v>
      </c>
      <c r="K252" s="40" t="str">
        <f>VLOOKUP(C252,[1]Empleos!A$4:O$298,8,FALSE)</f>
        <v>Carrera Adm</v>
      </c>
      <c r="L252" s="40" t="str">
        <f>VLOOKUP(C252,[1]Empleos!A$4:O$298,9,FALSE)</f>
        <v>CA VACANCIA DEFINITIVA</v>
      </c>
      <c r="M252" s="40" t="str">
        <f>VLOOKUP(C252,[1]Empleos!A$4:O$298,10,FALSE)</f>
        <v>CA SIN PROVEER</v>
      </c>
      <c r="N252" s="40" t="str">
        <f>VLOOKUP(C252,[1]Empleos!A$4:O$298,11,FALSE)</f>
        <v>Dirección_de_Cadenas_Pecuarias_Pesqueras_y_Acuícolas</v>
      </c>
      <c r="O252" s="40" t="str">
        <f>VLOOKUP(C252,[1]Empleos!A$4:O$298,12,FALSE)</f>
        <v>Grupo Interno de Trabajo Pesquero y Acuicola (Resolución 000260 de junio 16 de 2014)</v>
      </c>
      <c r="P252" s="41" t="str">
        <f>VLOOKUP(C252,[1]Empleos!A$4:O$298,13,FALSE)</f>
        <v xml:space="preserve">320 y 323 </v>
      </c>
      <c r="Q252" s="42">
        <f>VLOOKUP(C252,[1]Empleos!A$4:O$298,14,FALSE)</f>
        <v>9208704</v>
      </c>
      <c r="R252" s="43" t="str">
        <f>VLOOKUP(C252,[1]Empleos!A$4:O$298,15,FALSE)</f>
        <v>Jesús María Martínez toma posesión en encargo mediante acta 125 del 22 de novimebre de 2023/ Mediante Resolución No. 00264 del 26 de septimebre de 2024 el servidor JESUS MARÍA MARTÍNEZ RIVERA se le acepta la renuncia, tanto al encargo como a su empleo titular, el ID PG1035.</v>
      </c>
      <c r="S252" s="44">
        <v>45561</v>
      </c>
      <c r="T252" s="44"/>
      <c r="U252" s="46"/>
      <c r="V252" s="47"/>
      <c r="W252" s="46"/>
      <c r="X252" s="47"/>
      <c r="Y252" s="13"/>
      <c r="Z252" s="40"/>
      <c r="AA252" s="40"/>
      <c r="AB252" s="40"/>
      <c r="AC252" s="40"/>
      <c r="AD252" s="40"/>
      <c r="AE252" s="40"/>
      <c r="AF252" s="40"/>
      <c r="AG252" s="40"/>
      <c r="AH252" s="40"/>
      <c r="AI252" s="40"/>
      <c r="AJ252" s="40"/>
      <c r="AK252" s="40"/>
      <c r="AL252" s="13"/>
      <c r="AM252" s="13"/>
      <c r="AN252" s="13"/>
      <c r="AO252" s="13"/>
    </row>
    <row r="253" spans="1:70" ht="15" customHeight="1">
      <c r="A253" s="38">
        <v>12545534</v>
      </c>
      <c r="B253" s="54" t="s">
        <v>1051</v>
      </c>
      <c r="C253" s="39" t="s">
        <v>1052</v>
      </c>
      <c r="D253" s="51">
        <f>VLOOKUP(C253,'[3]RELACIÓN OPEC -ID'!B$1:C$188,2,FALSE)</f>
        <v>224015</v>
      </c>
      <c r="E253" s="40" t="str">
        <f>VLOOKUP(C253,[1]Empleos!A$5:B$298,2,FALSE)</f>
        <v>Profesional Especializado</v>
      </c>
      <c r="F253" s="40" t="str">
        <f>VLOOKUP(C253,[1]Empleos!A$4:O$298,3,FALSE)</f>
        <v>Profesional</v>
      </c>
      <c r="G253" s="40">
        <f>VLOOKUP(C253,[1]Empleos!A$4:O$298,4,FALSE)</f>
        <v>2028</v>
      </c>
      <c r="H253" s="40">
        <f>VLOOKUP(C253,[1]Empleos!A$4:O$298,5,FALSE)</f>
        <v>18</v>
      </c>
      <c r="I253" s="40" t="str">
        <f>VLOOKUP(C253,[1]Empleos!A$4:O$298,6,FALSE)</f>
        <v>DECRETO 1986 DE 2013</v>
      </c>
      <c r="J253" s="40" t="str">
        <f>VLOOKUP(C253,[1]Empleos!A$4:O$298,7,FALSE)</f>
        <v>Global</v>
      </c>
      <c r="K253" s="40" t="str">
        <f>VLOOKUP(C253,[1]Empleos!A$4:O$298,8,FALSE)</f>
        <v>Carrera Adm</v>
      </c>
      <c r="L253" s="40" t="str">
        <f>VLOOKUP(C253,[1]Empleos!A$4:O$298,9,FALSE)</f>
        <v>CA VACANCIA DEFINITIVA</v>
      </c>
      <c r="M253" s="40" t="str">
        <f>VLOOKUP(C253,[1]Empleos!A$4:O$298,10,FALSE)</f>
        <v>CA ENCARGO</v>
      </c>
      <c r="N253" s="40" t="str">
        <f>VLOOKUP(C253,[1]Empleos!A$4:O$298,11,FALSE)</f>
        <v>Oficina_de_Asuntos_Internacionales</v>
      </c>
      <c r="O253" s="40" t="str">
        <f>VLOOKUP(C253,[1]Empleos!A$4:O$298,12,FALSE)</f>
        <v>N/A</v>
      </c>
      <c r="P253" s="41" t="str">
        <f>VLOOKUP(C253,[1]Empleos!A$4:O$298,13,FALSE)</f>
        <v xml:space="preserve">128 Y 131 </v>
      </c>
      <c r="Q253" s="42">
        <f>VLOOKUP(C253,[1]Empleos!A$4:O$298,14,FALSE)</f>
        <v>7461595</v>
      </c>
      <c r="R253" s="43" t="str">
        <f>VLOOKUP(C253,[1]Empleos!A$4:O$298,15,FALSE)</f>
        <v>Carlos Julio Sierra toma posesión en encargo mediante acta 0130 del 1 de dicimebre de 2023</v>
      </c>
      <c r="S253" s="44" t="s">
        <v>11</v>
      </c>
      <c r="T253" s="44"/>
      <c r="U253" s="46">
        <v>45261</v>
      </c>
      <c r="V253" s="47">
        <f ca="1">(TODAY()-U253)/365</f>
        <v>2.1589041095890411</v>
      </c>
      <c r="W253" s="46">
        <v>32542</v>
      </c>
      <c r="X253" s="47">
        <f t="shared" ref="X253:X261" ca="1" si="22">(TODAY()-W253)/365</f>
        <v>37.005479452054793</v>
      </c>
      <c r="Y253" s="13" t="s">
        <v>1053</v>
      </c>
      <c r="Z253" s="40" t="str">
        <f>VLOOKUP(Y253,[1]Empleos!A$4:O$298,3,FALSE)</f>
        <v>Profesional</v>
      </c>
      <c r="AA253" s="40" t="str">
        <f>VLOOKUP(Y253,[1]Empleos!A$4:M$298,3,FALSE)</f>
        <v>Profesional</v>
      </c>
      <c r="AB253" s="40">
        <f>VLOOKUP(Y253,[1]Empleos!A$4:M$298,4,FALSE)</f>
        <v>2028</v>
      </c>
      <c r="AC253" s="40">
        <f>VLOOKUP(Y253,[1]Empleos!A$4:M$298,5,FALSE)</f>
        <v>13</v>
      </c>
      <c r="AD253" s="40" t="str">
        <f>VLOOKUP(Y253,[1]Empleos!A$4:M$298,6,FALSE)</f>
        <v>Decreto 1986 de 2013</v>
      </c>
      <c r="AE253" s="40" t="str">
        <f>VLOOKUP(Y253,[1]Empleos!A$4:M$298,7,FALSE)</f>
        <v>Global</v>
      </c>
      <c r="AF253" s="40" t="str">
        <f>VLOOKUP(Y253,[1]Empleos!A$4:M$298,8,FALSE)</f>
        <v>Carrera Adm</v>
      </c>
      <c r="AG253" s="40" t="str">
        <f>VLOOKUP(Y253,[1]Empleos!A$4:M$298,9,FALSE)</f>
        <v>CA VACANCIA TEMPORAL</v>
      </c>
      <c r="AH253" s="40" t="str">
        <f>VLOOKUP(Y253,[1]Empleos!A$4:M$298,10,FALSE)</f>
        <v>CA PROVISIONALIDAD</v>
      </c>
      <c r="AI253" s="40" t="str">
        <f>VLOOKUP(Y253,[1]Empleos!A$4:M$298,11,FALSE)</f>
        <v>Subdirección_Financiera</v>
      </c>
      <c r="AJ253" s="40" t="str">
        <f>VLOOKUP(Y253,[1]Empleos!A$4:M$298,12,FALSE)</f>
        <v>Grupo Interno de Trabajo de Central de Cuentas (Resolución 000125 de febrero 11 de 2014)</v>
      </c>
      <c r="AK253" s="40" t="str">
        <f>VLOOKUP(Y253,[1]Empleos!A$4:O$298,13,FALSE)</f>
        <v>540 y 543</v>
      </c>
      <c r="AL253" s="13"/>
      <c r="AM253" s="13"/>
      <c r="AN253" s="13"/>
      <c r="AO253" s="13"/>
    </row>
    <row r="254" spans="1:70" ht="15" customHeight="1">
      <c r="A254" s="38">
        <v>52963462</v>
      </c>
      <c r="B254" s="38" t="s">
        <v>1054</v>
      </c>
      <c r="C254" s="39" t="s">
        <v>1055</v>
      </c>
      <c r="D254" s="51">
        <f>VLOOKUP(C254,'[3]RELACIÓN OPEC -ID'!B$1:C$188,2,FALSE)</f>
        <v>224371</v>
      </c>
      <c r="E254" s="40" t="str">
        <f>VLOOKUP(C254,[1]Empleos!A$5:B$298,2,FALSE)</f>
        <v>Profesional Especializado</v>
      </c>
      <c r="F254" s="40" t="str">
        <f>VLOOKUP(C254,[1]Empleos!A$4:O$298,3,FALSE)</f>
        <v>Profesional</v>
      </c>
      <c r="G254" s="40">
        <f>VLOOKUP(C254,[1]Empleos!A$4:O$298,4,FALSE)</f>
        <v>2028</v>
      </c>
      <c r="H254" s="40">
        <f>VLOOKUP(C254,[1]Empleos!A$4:O$298,5,FALSE)</f>
        <v>13</v>
      </c>
      <c r="I254" s="40" t="str">
        <f>VLOOKUP(C254,[1]Empleos!A$4:O$298,6,FALSE)</f>
        <v>Decreto 3745 de 2003</v>
      </c>
      <c r="J254" s="40" t="str">
        <f>VLOOKUP(C254,[1]Empleos!A$4:O$298,7,FALSE)</f>
        <v>Global</v>
      </c>
      <c r="K254" s="40" t="str">
        <f>VLOOKUP(C254,[1]Empleos!A$4:O$298,8,FALSE)</f>
        <v>Carrera Adm</v>
      </c>
      <c r="L254" s="40" t="str">
        <f>VLOOKUP(C254,[1]Empleos!A$4:O$298,9,FALSE)</f>
        <v>CA VACANCIA DEFINITIVA</v>
      </c>
      <c r="M254" s="40" t="str">
        <f>VLOOKUP(C254,[1]Empleos!A$4:O$298,10,FALSE)</f>
        <v>CA PROVISIONALIDAD</v>
      </c>
      <c r="N254" s="40" t="str">
        <f>VLOOKUP(C254,[1]Empleos!A$4:O$298,11,FALSE)</f>
        <v>Dirección_de_la_Mujer_Rural</v>
      </c>
      <c r="O254" s="40" t="str">
        <f>VLOOKUP(C254,[1]Empleos!A$4:O$298,12,FALSE)</f>
        <v>N/A</v>
      </c>
      <c r="P254" s="41">
        <f>VLOOKUP(C254,[1]Empleos!A$4:O$298,13,FALSE)</f>
        <v>265</v>
      </c>
      <c r="Q254" s="42">
        <f>VLOOKUP(C254,[1]Empleos!A$4:O$298,14,FALSE)</f>
        <v>5163904</v>
      </c>
      <c r="R254" s="43">
        <f>VLOOKUP(C254,[1]Empleos!A$4:O$298,15,FALSE)</f>
        <v>0</v>
      </c>
      <c r="S254" s="44" t="s">
        <v>11</v>
      </c>
      <c r="T254" s="44"/>
      <c r="U254" s="46"/>
      <c r="V254" s="47">
        <f ca="1">(TODAY()-W254)/365</f>
        <v>2.1452054794520548</v>
      </c>
      <c r="W254" s="46">
        <v>45266</v>
      </c>
      <c r="X254" s="47">
        <f t="shared" ca="1" si="22"/>
        <v>2.1452054794520548</v>
      </c>
      <c r="Y254" s="13" t="s">
        <v>599</v>
      </c>
      <c r="Z254" s="40"/>
      <c r="AA254" s="40"/>
      <c r="AB254" s="40"/>
      <c r="AC254" s="40"/>
      <c r="AD254" s="40"/>
      <c r="AE254" s="40"/>
      <c r="AF254" s="40"/>
      <c r="AG254" s="40"/>
      <c r="AH254" s="40"/>
      <c r="AI254" s="40"/>
      <c r="AJ254" s="40"/>
      <c r="AK254" s="40"/>
      <c r="AL254" s="13"/>
      <c r="AM254" s="13"/>
      <c r="AN254" s="13"/>
      <c r="AO254" s="13"/>
    </row>
    <row r="255" spans="1:70" ht="15" customHeight="1">
      <c r="A255" s="38">
        <v>79961514</v>
      </c>
      <c r="B255" s="38" t="s">
        <v>1056</v>
      </c>
      <c r="C255" s="39" t="s">
        <v>1057</v>
      </c>
      <c r="D255" s="51">
        <f>VLOOKUP(C255,'[3]RELACIÓN OPEC -ID'!B$1:C$188,2,FALSE)</f>
        <v>224372</v>
      </c>
      <c r="E255" s="40" t="str">
        <f>VLOOKUP(C255,[1]Empleos!A$5:B$298,2,FALSE)</f>
        <v>Profesional Especializado</v>
      </c>
      <c r="F255" s="40" t="str">
        <f>VLOOKUP(C255,[1]Empleos!A$4:O$298,3,FALSE)</f>
        <v>Profesional</v>
      </c>
      <c r="G255" s="40">
        <f>VLOOKUP(C255,[1]Empleos!A$4:O$298,4,FALSE)</f>
        <v>2028</v>
      </c>
      <c r="H255" s="40">
        <f>VLOOKUP(C255,[1]Empleos!A$4:O$298,5,FALSE)</f>
        <v>13</v>
      </c>
      <c r="I255" s="40" t="str">
        <f>VLOOKUP(C255,[1]Empleos!A$4:O$298,6,FALSE)</f>
        <v>Decreto 3745 de 2003</v>
      </c>
      <c r="J255" s="40" t="str">
        <f>VLOOKUP(C255,[1]Empleos!A$4:O$298,7,FALSE)</f>
        <v>Global</v>
      </c>
      <c r="K255" s="40" t="str">
        <f>VLOOKUP(C255,[1]Empleos!A$4:O$298,8,FALSE)</f>
        <v>Carrera Adm</v>
      </c>
      <c r="L255" s="40" t="str">
        <f>VLOOKUP(C255,[1]Empleos!A$4:O$298,9,FALSE)</f>
        <v>CA VACANCIA DEFINITIVA</v>
      </c>
      <c r="M255" s="40" t="str">
        <f>VLOOKUP(C255,[1]Empleos!A$4:O$298,10,FALSE)</f>
        <v>CA PROVISIONALIDAD</v>
      </c>
      <c r="N255" s="40" t="str">
        <f>VLOOKUP(C255,[1]Empleos!A$4:O$298,11,FALSE)</f>
        <v>Secretaria_General</v>
      </c>
      <c r="O255" s="40" t="str">
        <f>VLOOKUP(C255,[1]Empleos!A$4:O$298,12,FALSE)</f>
        <v>Grupo Interno de Trabajo de Gestión de Entidades Liquidadas (Resolución 000365 de octubre 17 de 2013)</v>
      </c>
      <c r="P255" s="41">
        <f>VLOOKUP(C255,[1]Empleos!A$4:O$298,13,FALSE)</f>
        <v>442</v>
      </c>
      <c r="Q255" s="42">
        <f>VLOOKUP(C255,[1]Empleos!A$4:O$298,14,FALSE)</f>
        <v>5163904</v>
      </c>
      <c r="R255" s="43">
        <f>VLOOKUP(C255,[1]Empleos!A$4:O$298,15,FALSE)</f>
        <v>0</v>
      </c>
      <c r="S255" s="44" t="s">
        <v>11</v>
      </c>
      <c r="T255" s="44"/>
      <c r="U255" s="46"/>
      <c r="V255" s="47">
        <f ca="1">(TODAY()-W255)/365</f>
        <v>5.9095890410958907</v>
      </c>
      <c r="W255" s="46">
        <v>43892</v>
      </c>
      <c r="X255" s="47">
        <f t="shared" ca="1" si="22"/>
        <v>5.9095890410958907</v>
      </c>
      <c r="Y255" s="13" t="s">
        <v>599</v>
      </c>
      <c r="Z255" s="40"/>
      <c r="AA255" s="40"/>
      <c r="AB255" s="40"/>
      <c r="AC255" s="40"/>
      <c r="AD255" s="40"/>
      <c r="AE255" s="40"/>
      <c r="AF255" s="40"/>
      <c r="AG255" s="40"/>
      <c r="AH255" s="40"/>
      <c r="AI255" s="40"/>
      <c r="AJ255" s="40"/>
      <c r="AK255" s="40"/>
      <c r="AL255" s="13"/>
      <c r="AM255" s="13"/>
      <c r="AN255" s="13"/>
      <c r="AO255" s="13"/>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row>
    <row r="256" spans="1:70" ht="15" customHeight="1">
      <c r="A256" s="38">
        <v>52589169</v>
      </c>
      <c r="B256" s="54" t="s">
        <v>1058</v>
      </c>
      <c r="C256" s="39" t="s">
        <v>1059</v>
      </c>
      <c r="D256" s="51">
        <f>VLOOKUP(C256,'[3]RELACIÓN OPEC -ID'!B$1:C$188,2,FALSE)</f>
        <v>224375</v>
      </c>
      <c r="E256" s="40" t="str">
        <f>VLOOKUP(C256,[1]Empleos!A$5:B$298,2,FALSE)</f>
        <v>Profesional Especializado</v>
      </c>
      <c r="F256" s="40" t="str">
        <f>VLOOKUP(C256,[1]Empleos!A$4:O$298,3,FALSE)</f>
        <v>Profesional</v>
      </c>
      <c r="G256" s="40">
        <f>VLOOKUP(C256,[1]Empleos!A$4:O$298,4,FALSE)</f>
        <v>2028</v>
      </c>
      <c r="H256" s="40">
        <f>VLOOKUP(C256,[1]Empleos!A$4:O$298,5,FALSE)</f>
        <v>13</v>
      </c>
      <c r="I256" s="40" t="str">
        <f>VLOOKUP(C256,[1]Empleos!A$4:O$298,6,FALSE)</f>
        <v>Decreto 3745 de 2003</v>
      </c>
      <c r="J256" s="40" t="str">
        <f>VLOOKUP(C256,[1]Empleos!A$4:O$298,7,FALSE)</f>
        <v>Global</v>
      </c>
      <c r="K256" s="40" t="str">
        <f>VLOOKUP(C256,[1]Empleos!A$4:O$298,8,FALSE)</f>
        <v>Carrera Adm</v>
      </c>
      <c r="L256" s="40" t="str">
        <f>VLOOKUP(C256,[1]Empleos!A$4:O$298,9,FALSE)</f>
        <v>CA VACANCIA DEFINITIVA</v>
      </c>
      <c r="M256" s="40" t="str">
        <f>VLOOKUP(C256,[1]Empleos!A$4:O$298,10,FALSE)</f>
        <v>CA ENCARGO</v>
      </c>
      <c r="N256" s="40" t="str">
        <f>VLOOKUP(C256,[1]Empleos!A$4:O$298,11,FALSE)</f>
        <v>Secretaria_General</v>
      </c>
      <c r="O256" s="40" t="str">
        <f>VLOOKUP(C256,[1]Empleos!A$4:O$298,12,FALSE)</f>
        <v>Grupo Interno de Trabajo de Administración del Sistema Integrado de Gestión (Resolución 000416 de dicimebre 4 de 2013)</v>
      </c>
      <c r="P256" s="41">
        <f>VLOOKUP(C256,[1]Empleos!A$4:O$298,13,FALSE)</f>
        <v>445</v>
      </c>
      <c r="Q256" s="42">
        <f>VLOOKUP(C256,[1]Empleos!A$4:O$298,14,FALSE)</f>
        <v>5163904</v>
      </c>
      <c r="R256" s="43" t="str">
        <f>VLOOKUP(C256,[1]Empleos!A$4:O$298,15,FALSE)</f>
        <v xml:space="preserve">Blnaca Meneses toma posesión en encargo mediante acta 129 del 1 de dicimbre de 2023 </v>
      </c>
      <c r="S256" s="44" t="s">
        <v>11</v>
      </c>
      <c r="T256" s="44"/>
      <c r="U256" s="46">
        <v>45261</v>
      </c>
      <c r="V256" s="47">
        <f ca="1">(TODAY()-U256)/365</f>
        <v>2.1589041095890411</v>
      </c>
      <c r="W256" s="46">
        <v>40756</v>
      </c>
      <c r="X256" s="47">
        <f t="shared" ca="1" si="22"/>
        <v>14.501369863013698</v>
      </c>
      <c r="Y256" s="13" t="s">
        <v>954</v>
      </c>
      <c r="Z256" s="40" t="str">
        <f>VLOOKUP(Y256,[1]Empleos!A$4:O$298,3,FALSE)</f>
        <v>Técnico</v>
      </c>
      <c r="AA256" s="40" t="str">
        <f>VLOOKUP(Y256,[1]Empleos!A$4:M$298,3,FALSE)</f>
        <v>Técnico</v>
      </c>
      <c r="AB256" s="40">
        <f>VLOOKUP(Y256,[1]Empleos!A$4:M$298,4,FALSE)</f>
        <v>3124</v>
      </c>
      <c r="AC256" s="40">
        <f>VLOOKUP(Y256,[1]Empleos!A$4:M$298,5,FALSE)</f>
        <v>14</v>
      </c>
      <c r="AD256" s="40" t="str">
        <f>VLOOKUP(Y256,[1]Empleos!A$4:M$298,6,FALSE)</f>
        <v>DECRETO 3745 DE 2003</v>
      </c>
      <c r="AE256" s="40" t="str">
        <f>VLOOKUP(Y256,[1]Empleos!A$4:M$298,7,FALSE)</f>
        <v>Global</v>
      </c>
      <c r="AF256" s="40" t="str">
        <f>VLOOKUP(Y256,[1]Empleos!A$4:M$298,8,FALSE)</f>
        <v>Carrera Adm</v>
      </c>
      <c r="AG256" s="40" t="str">
        <f>VLOOKUP(Y256,[1]Empleos!A$4:M$298,9,FALSE)</f>
        <v>CA VACANCIA TEMPORAL</v>
      </c>
      <c r="AH256" s="40" t="str">
        <f>VLOOKUP(Y256,[1]Empleos!A$4:M$298,10,FALSE)</f>
        <v>CA SIN PROVEER</v>
      </c>
      <c r="AI256" s="40" t="str">
        <f>VLOOKUP(Y256,[1]Empleos!A$4:M$298,11,FALSE)</f>
        <v>Subdirección_Administrativa</v>
      </c>
      <c r="AJ256" s="40" t="str">
        <f>VLOOKUP(Y256,[1]Empleos!A$4:M$298,12,FALSE)</f>
        <v>Grupo Interno de Trabajo de Talento Humano (Resolución 000424 de diciembre  9 de 2013)</v>
      </c>
      <c r="AK256" s="40">
        <f>VLOOKUP(Y256,[1]Empleos!A$4:O$298,13,FALSE)</f>
        <v>511</v>
      </c>
      <c r="AL256" s="13"/>
      <c r="AM256" s="13"/>
      <c r="AN256" s="13"/>
      <c r="AO256" s="13"/>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row>
    <row r="257" spans="1:70" ht="15" customHeight="1">
      <c r="A257" s="38">
        <v>1053766031</v>
      </c>
      <c r="B257" s="38" t="s">
        <v>1060</v>
      </c>
      <c r="C257" s="39" t="s">
        <v>1061</v>
      </c>
      <c r="D257" s="51">
        <f>VLOOKUP(C257,'[3]RELACIÓN OPEC -ID'!B$1:C$188,2,FALSE)</f>
        <v>224376</v>
      </c>
      <c r="E257" s="40" t="str">
        <f>VLOOKUP(C257,[1]Empleos!A$5:B$298,2,FALSE)</f>
        <v>Profesional Universitario</v>
      </c>
      <c r="F257" s="40" t="str">
        <f>VLOOKUP(C257,[1]Empleos!A$4:O$298,3,FALSE)</f>
        <v>Profesional</v>
      </c>
      <c r="G257" s="40">
        <f>VLOOKUP(C257,[1]Empleos!A$4:O$298,4,FALSE)</f>
        <v>2044</v>
      </c>
      <c r="H257" s="40">
        <f>VLOOKUP(C257,[1]Empleos!A$4:O$298,5,FALSE)</f>
        <v>11</v>
      </c>
      <c r="I257" s="40" t="str">
        <f>VLOOKUP(C257,[1]Empleos!A$4:O$298,6,FALSE)</f>
        <v>DECRETO 1986 DE 2013</v>
      </c>
      <c r="J257" s="40" t="str">
        <f>VLOOKUP(C257,[1]Empleos!A$4:O$298,7,FALSE)</f>
        <v>Global</v>
      </c>
      <c r="K257" s="40" t="str">
        <f>VLOOKUP(C257,[1]Empleos!A$4:O$298,8,FALSE)</f>
        <v>Carrera Adm</v>
      </c>
      <c r="L257" s="40" t="str">
        <f>VLOOKUP(C257,[1]Empleos!A$4:O$298,9,FALSE)</f>
        <v>CA VACANCIA DEFINITIVA</v>
      </c>
      <c r="M257" s="40" t="str">
        <f>VLOOKUP(C257,[1]Empleos!A$4:O$298,10,FALSE)</f>
        <v>CA PROVISIONALIDAD</v>
      </c>
      <c r="N257" s="40" t="str">
        <f>VLOOKUP(C257,[1]Empleos!A$4:O$298,11,FALSE)</f>
        <v>Dirección_de_la_Mujer_Rural</v>
      </c>
      <c r="O257" s="40" t="str">
        <f>VLOOKUP(C257,[1]Empleos!A$4:O$298,12,FALSE)</f>
        <v>N/A</v>
      </c>
      <c r="P257" s="41">
        <f>VLOOKUP(C257,[1]Empleos!A$4:O$298,13,FALSE)</f>
        <v>268</v>
      </c>
      <c r="Q257" s="42">
        <f>VLOOKUP(C257,[1]Empleos!A$4:O$298,14,FALSE)</f>
        <v>4492340</v>
      </c>
      <c r="R257" s="43">
        <f>VLOOKUP(C257,[1]Empleos!A$4:O$298,15,FALSE)</f>
        <v>0</v>
      </c>
      <c r="S257" s="44" t="s">
        <v>11</v>
      </c>
      <c r="T257" s="44"/>
      <c r="U257" s="46"/>
      <c r="V257" s="47">
        <f ca="1">(TODAY()-W257)/365</f>
        <v>8.4876712328767123</v>
      </c>
      <c r="W257" s="46">
        <v>42951</v>
      </c>
      <c r="X257" s="47">
        <f t="shared" ca="1" si="22"/>
        <v>8.4876712328767123</v>
      </c>
      <c r="Y257" s="13" t="s">
        <v>599</v>
      </c>
      <c r="Z257" s="40"/>
      <c r="AA257" s="40"/>
      <c r="AB257" s="40"/>
      <c r="AC257" s="40"/>
      <c r="AD257" s="40"/>
      <c r="AE257" s="40"/>
      <c r="AF257" s="40"/>
      <c r="AG257" s="40"/>
      <c r="AH257" s="40"/>
      <c r="AI257" s="40"/>
      <c r="AJ257" s="40"/>
      <c r="AK257" s="40"/>
      <c r="AL257" s="13"/>
      <c r="AM257" s="13"/>
      <c r="AN257" s="13"/>
      <c r="AO257" s="13"/>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row>
    <row r="258" spans="1:70" ht="15" customHeight="1">
      <c r="A258" s="38">
        <v>1014202230</v>
      </c>
      <c r="B258" s="13" t="s">
        <v>1062</v>
      </c>
      <c r="C258" s="39" t="s">
        <v>1063</v>
      </c>
      <c r="D258" s="51">
        <f>VLOOKUP(C258,'[3]RELACIÓN OPEC -ID'!B$1:C$188,2,FALSE)</f>
        <v>224343</v>
      </c>
      <c r="E258" s="40" t="str">
        <f>VLOOKUP(C258,[1]Empleos!A$5:B$298,2,FALSE)</f>
        <v>Tecnico Administrativo</v>
      </c>
      <c r="F258" s="40" t="str">
        <f>VLOOKUP(C258,[1]Empleos!A$4:O$298,3,FALSE)</f>
        <v>Técnico</v>
      </c>
      <c r="G258" s="40">
        <f>VLOOKUP(C258,[1]Empleos!A$4:O$298,4,FALSE)</f>
        <v>3124</v>
      </c>
      <c r="H258" s="40">
        <f>VLOOKUP(C258,[1]Empleos!A$4:O$298,5,FALSE)</f>
        <v>15</v>
      </c>
      <c r="I258" s="40" t="str">
        <f>VLOOKUP(C258,[1]Empleos!A$4:O$298,6,FALSE)</f>
        <v>DECRETO 3745 DE 2003</v>
      </c>
      <c r="J258" s="40" t="str">
        <f>VLOOKUP(C258,[1]Empleos!A$4:O$298,7,FALSE)</f>
        <v>Global</v>
      </c>
      <c r="K258" s="40" t="str">
        <f>VLOOKUP(C258,[1]Empleos!A$4:O$298,8,FALSE)</f>
        <v>Carrera Adm</v>
      </c>
      <c r="L258" s="40" t="str">
        <f>VLOOKUP(C258,[1]Empleos!A$4:O$298,9,FALSE)</f>
        <v>CA VACANCIA DEFINITIVA</v>
      </c>
      <c r="M258" s="40" t="str">
        <f>VLOOKUP(C258,[1]Empleos!A$4:O$298,10,FALSE)</f>
        <v>CA PROVISIONALIDAD</v>
      </c>
      <c r="N258" s="40" t="str">
        <f>VLOOKUP(C258,[1]Empleos!A$4:O$298,11,FALSE)</f>
        <v>Secretaria_General</v>
      </c>
      <c r="O258" s="40" t="str">
        <f>VLOOKUP(C258,[1]Empleos!A$4:O$298,12,FALSE)</f>
        <v>Grupo Interno de Trabajo de Gestión de Entidades Liquidadas (Resolución 000365 de octubre 17 de 2013)</v>
      </c>
      <c r="P258" s="41">
        <f>VLOOKUP(C258,[1]Empleos!A$4:O$298,13,FALSE)</f>
        <v>463</v>
      </c>
      <c r="Q258" s="42">
        <f>VLOOKUP(C258,[1]Empleos!A$4:O$298,14,FALSE)</f>
        <v>3147287</v>
      </c>
      <c r="R258" s="43">
        <f>VLOOKUP(C258,[1]Empleos!A$4:O$298,15,FALSE)</f>
        <v>0</v>
      </c>
      <c r="S258" s="44" t="s">
        <v>11</v>
      </c>
      <c r="T258" s="44"/>
      <c r="U258" s="46"/>
      <c r="V258" s="47">
        <f ca="1">(TODAY()-W258)/365</f>
        <v>2.0356164383561643</v>
      </c>
      <c r="W258" s="46">
        <v>45306</v>
      </c>
      <c r="X258" s="47">
        <f t="shared" ca="1" si="22"/>
        <v>2.0356164383561643</v>
      </c>
      <c r="Y258" s="13" t="s">
        <v>599</v>
      </c>
      <c r="Z258" s="40"/>
      <c r="AA258" s="40"/>
      <c r="AB258" s="40"/>
      <c r="AC258" s="40"/>
      <c r="AD258" s="40"/>
      <c r="AE258" s="40"/>
      <c r="AF258" s="40"/>
      <c r="AG258" s="40"/>
      <c r="AH258" s="40"/>
      <c r="AI258" s="40"/>
      <c r="AJ258" s="40"/>
      <c r="AK258" s="40"/>
      <c r="AL258" s="13"/>
      <c r="AM258" s="13"/>
      <c r="AN258" s="13"/>
      <c r="AO258" s="13"/>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row>
    <row r="259" spans="1:70" ht="15" customHeight="1">
      <c r="A259" s="38">
        <v>37547051</v>
      </c>
      <c r="B259" s="13" t="s">
        <v>1064</v>
      </c>
      <c r="C259" s="39" t="s">
        <v>1065</v>
      </c>
      <c r="D259" s="51">
        <f>VLOOKUP(C259,'[3]RELACIÓN OPEC -ID'!B$1:C$188,2,FALSE)</f>
        <v>224344</v>
      </c>
      <c r="E259" s="40" t="str">
        <f>VLOOKUP(C259,[1]Empleos!A$5:B$298,2,FALSE)</f>
        <v>Tecnico Administrativo</v>
      </c>
      <c r="F259" s="40" t="str">
        <f>VLOOKUP(C259,[1]Empleos!A$4:O$298,3,FALSE)</f>
        <v>Técnico</v>
      </c>
      <c r="G259" s="40">
        <f>VLOOKUP(C259,[1]Empleos!A$4:O$298,4,FALSE)</f>
        <v>3124</v>
      </c>
      <c r="H259" s="40">
        <f>VLOOKUP(C259,[1]Empleos!A$4:O$298,5,FALSE)</f>
        <v>15</v>
      </c>
      <c r="I259" s="40" t="str">
        <f>VLOOKUP(C259,[1]Empleos!A$4:O$298,6,FALSE)</f>
        <v>DECRETO 3745 DE 2003</v>
      </c>
      <c r="J259" s="40" t="str">
        <f>VLOOKUP(C259,[1]Empleos!A$4:O$298,7,FALSE)</f>
        <v>Global</v>
      </c>
      <c r="K259" s="40" t="str">
        <f>VLOOKUP(C259,[1]Empleos!A$4:O$298,8,FALSE)</f>
        <v>Carrera Adm</v>
      </c>
      <c r="L259" s="40" t="str">
        <f>VLOOKUP(C259,[1]Empleos!A$4:O$298,9,FALSE)</f>
        <v>CA VACANCIA DEFINITIVA</v>
      </c>
      <c r="M259" s="40" t="str">
        <f>VLOOKUP(C259,[1]Empleos!A$4:O$298,10,FALSE)</f>
        <v>CA PROVISIONALIDAD</v>
      </c>
      <c r="N259" s="40" t="str">
        <f>VLOOKUP(C259,[1]Empleos!A$4:O$298,11,FALSE)</f>
        <v>Subdirección_Administrativa</v>
      </c>
      <c r="O259" s="40" t="str">
        <f>VLOOKUP(C259,[1]Empleos!A$4:O$298,12,FALSE)</f>
        <v>Grupo Interno de Trabajo de Almacen (Resolución 000409 de noviembre 25 de 2013)</v>
      </c>
      <c r="P259" s="41">
        <f>VLOOKUP(C259,[1]Empleos!A$4:O$298,13,FALSE)</f>
        <v>508</v>
      </c>
      <c r="Q259" s="42">
        <f>VLOOKUP(C259,[1]Empleos!A$4:O$298,14,FALSE)</f>
        <v>3147287</v>
      </c>
      <c r="R259" s="43">
        <f>VLOOKUP(C259,[1]Empleos!A$4:O$298,15,FALSE)</f>
        <v>0</v>
      </c>
      <c r="S259" s="44" t="s">
        <v>11</v>
      </c>
      <c r="T259" s="44"/>
      <c r="U259" s="46"/>
      <c r="V259" s="47">
        <f ca="1">(TODAY()-W259)/365</f>
        <v>2.1589041095890411</v>
      </c>
      <c r="W259" s="46">
        <v>45261</v>
      </c>
      <c r="X259" s="47">
        <f t="shared" ca="1" si="22"/>
        <v>2.1589041095890411</v>
      </c>
      <c r="Y259" s="13" t="s">
        <v>599</v>
      </c>
      <c r="Z259" s="40"/>
      <c r="AA259" s="40"/>
      <c r="AB259" s="40"/>
      <c r="AC259" s="40"/>
      <c r="AD259" s="40"/>
      <c r="AE259" s="40"/>
      <c r="AF259" s="40"/>
      <c r="AG259" s="40"/>
      <c r="AH259" s="40"/>
      <c r="AI259" s="40"/>
      <c r="AJ259" s="40"/>
      <c r="AK259" s="40"/>
      <c r="AL259" s="13"/>
      <c r="AM259" s="13"/>
      <c r="AN259" s="13"/>
      <c r="AO259" s="13"/>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row>
    <row r="260" spans="1:70" ht="15" hidden="1" customHeight="1">
      <c r="A260" s="38">
        <v>21112137</v>
      </c>
      <c r="B260" s="13" t="s">
        <v>1066</v>
      </c>
      <c r="C260" s="39" t="s">
        <v>786</v>
      </c>
      <c r="D260" s="39" t="s">
        <v>577</v>
      </c>
      <c r="E260" s="40" t="str">
        <f>VLOOKUP(C260,[1]Empleos!A$5:B$298,2,FALSE)</f>
        <v xml:space="preserve">Secretario Ejecutivo </v>
      </c>
      <c r="F260" s="40" t="str">
        <f>VLOOKUP(C260,[1]Empleos!A$4:O$298,3,FALSE)</f>
        <v>Asistencial</v>
      </c>
      <c r="G260" s="40">
        <f>VLOOKUP(C260,[1]Empleos!A$4:O$298,4,FALSE)</f>
        <v>4210</v>
      </c>
      <c r="H260" s="40">
        <f>VLOOKUP(C260,[1]Empleos!A$4:O$298,5,FALSE)</f>
        <v>22</v>
      </c>
      <c r="I260" s="40" t="str">
        <f>VLOOKUP(C260,[1]Empleos!A$4:O$298,6,FALSE)</f>
        <v>DECRETO 3745 DE 2003</v>
      </c>
      <c r="J260" s="40" t="str">
        <f>VLOOKUP(C260,[1]Empleos!A$4:O$298,7,FALSE)</f>
        <v>Global</v>
      </c>
      <c r="K260" s="40" t="str">
        <f>VLOOKUP(C260,[1]Empleos!A$4:O$298,8,FALSE)</f>
        <v>Carrera Adm</v>
      </c>
      <c r="L260" s="40" t="str">
        <f>VLOOKUP(C260,[1]Empleos!A$4:O$298,9,FALSE)</f>
        <v>CA VACANCIA TEMPORAL</v>
      </c>
      <c r="M260" s="40" t="str">
        <f>VLOOKUP(C260,[1]Empleos!A$4:O$298,10,FALSE)</f>
        <v>CA PROVISIONALIDAD</v>
      </c>
      <c r="N260" s="40" t="str">
        <f>VLOOKUP(C260,[1]Empleos!A$4:O$298,11,FALSE)</f>
        <v>Oficina_Asesora_Jurídica</v>
      </c>
      <c r="O260" s="40" t="str">
        <f>VLOOKUP(C260,[1]Empleos!A$4:O$298,12,FALSE)</f>
        <v>N/A</v>
      </c>
      <c r="P260" s="41">
        <f>VLOOKUP(C260,[1]Empleos!A$4:O$298,13,FALSE)</f>
        <v>567</v>
      </c>
      <c r="Q260" s="42">
        <f>VLOOKUP(C260,[1]Empleos!A$4:O$298,14,FALSE)</f>
        <v>2850336</v>
      </c>
      <c r="R260" s="43" t="str">
        <f>VLOOKUP(C260,[1]Empleos!A$4:O$298,15,FALSE)</f>
        <v xml:space="preserve">Mediante acta de posesión 80 del 10 de septimebre de 1997 OLGA LUCÍA MONTAÑEZ CORTÉZ TOMA POSESIÓN EN CARRERA ADMINISTRATIVA EN UN ASISTENCIAL GRADO 22 </v>
      </c>
      <c r="S260" s="44" t="s">
        <v>11</v>
      </c>
      <c r="T260" s="44"/>
      <c r="U260" s="46"/>
      <c r="V260" s="47">
        <f ca="1">(TODAY()-W260)/365</f>
        <v>7.441095890410959</v>
      </c>
      <c r="W260" s="46">
        <v>43333</v>
      </c>
      <c r="X260" s="47">
        <f t="shared" ca="1" si="22"/>
        <v>7.441095890410959</v>
      </c>
      <c r="Y260" s="13" t="s">
        <v>599</v>
      </c>
      <c r="Z260" s="40"/>
      <c r="AA260" s="40"/>
      <c r="AB260" s="40"/>
      <c r="AC260" s="40"/>
      <c r="AD260" s="40"/>
      <c r="AE260" s="40"/>
      <c r="AF260" s="40"/>
      <c r="AG260" s="40"/>
      <c r="AH260" s="40"/>
      <c r="AI260" s="40"/>
      <c r="AJ260" s="40"/>
      <c r="AK260" s="40"/>
      <c r="AL260" s="13"/>
      <c r="AM260" s="13"/>
      <c r="AN260" s="13"/>
      <c r="AO260" s="13"/>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row>
    <row r="261" spans="1:70" ht="15" customHeight="1">
      <c r="A261" s="38">
        <v>1026554313</v>
      </c>
      <c r="B261" s="13" t="s">
        <v>1067</v>
      </c>
      <c r="C261" s="39" t="s">
        <v>1068</v>
      </c>
      <c r="D261" s="51">
        <f>VLOOKUP(C261,'[3]RELACIÓN OPEC -ID'!B$1:C$188,2,FALSE)</f>
        <v>224119</v>
      </c>
      <c r="E261" s="40" t="str">
        <f>VLOOKUP(C261,[1]Empleos!A$5:B$298,2,FALSE)</f>
        <v xml:space="preserve">Secretario Ejecutivo </v>
      </c>
      <c r="F261" s="40" t="str">
        <f>VLOOKUP(C261,[1]Empleos!A$4:O$298,3,FALSE)</f>
        <v>Asistencial</v>
      </c>
      <c r="G261" s="40">
        <f>VLOOKUP(C261,[1]Empleos!A$4:O$298,4,FALSE)</f>
        <v>4210</v>
      </c>
      <c r="H261" s="40">
        <f>VLOOKUP(C261,[1]Empleos!A$4:O$298,5,FALSE)</f>
        <v>22</v>
      </c>
      <c r="I261" s="40" t="str">
        <f>VLOOKUP(C261,[1]Empleos!A$4:O$298,6,FALSE)</f>
        <v>DECRETO 3745 DE 2003</v>
      </c>
      <c r="J261" s="40" t="str">
        <f>VLOOKUP(C261,[1]Empleos!A$4:O$298,7,FALSE)</f>
        <v>Global</v>
      </c>
      <c r="K261" s="40" t="str">
        <f>VLOOKUP(C261,[1]Empleos!A$4:O$298,8,FALSE)</f>
        <v>Carrera Adm</v>
      </c>
      <c r="L261" s="40" t="str">
        <f>VLOOKUP(C261,[1]Empleos!A$4:O$298,9,FALSE)</f>
        <v>CA VACANCIA DEFINITIVA</v>
      </c>
      <c r="M261" s="40" t="str">
        <f>VLOOKUP(C261,[1]Empleos!A$4:O$298,10,FALSE)</f>
        <v>CA PROVISIONALIDAD</v>
      </c>
      <c r="N261" s="40" t="str">
        <f>VLOOKUP(C261,[1]Empleos!A$4:O$298,11,FALSE)</f>
        <v>Despacho_del_Viceministerio_de_Asuntos_Agropecuarios</v>
      </c>
      <c r="O261" s="40" t="str">
        <f>VLOOKUP(C261,[1]Empleos!A$4:O$298,12,FALSE)</f>
        <v>N/A</v>
      </c>
      <c r="P261" s="41">
        <f>VLOOKUP(C261,[1]Empleos!A$4:O$298,13,FALSE)</f>
        <v>567</v>
      </c>
      <c r="Q261" s="42">
        <f>VLOOKUP(C261,[1]Empleos!A$4:O$298,14,FALSE)</f>
        <v>2850336</v>
      </c>
      <c r="R261" s="43">
        <f>VLOOKUP(C261,[1]Empleos!A$4:O$298,15,FALSE)</f>
        <v>0</v>
      </c>
      <c r="S261" s="44" t="s">
        <v>11</v>
      </c>
      <c r="T261" s="44"/>
      <c r="U261" s="46"/>
      <c r="V261" s="47">
        <f ca="1">(TODAY()-W261)/365</f>
        <v>2.1041095890410957</v>
      </c>
      <c r="W261" s="46">
        <v>45281</v>
      </c>
      <c r="X261" s="47">
        <f t="shared" ca="1" si="22"/>
        <v>2.1041095890410957</v>
      </c>
      <c r="Y261" s="13" t="s">
        <v>599</v>
      </c>
      <c r="Z261" s="40"/>
      <c r="AA261" s="40"/>
      <c r="AB261" s="40"/>
      <c r="AC261" s="40"/>
      <c r="AD261" s="40"/>
      <c r="AE261" s="40"/>
      <c r="AF261" s="40"/>
      <c r="AG261" s="40"/>
      <c r="AH261" s="40"/>
      <c r="AI261" s="40"/>
      <c r="AJ261" s="40"/>
      <c r="AK261" s="40"/>
      <c r="AL261" s="13"/>
      <c r="AM261" s="13"/>
      <c r="AN261" s="13"/>
      <c r="AO261" s="13"/>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row>
    <row r="262" spans="1:70" ht="15" hidden="1" customHeight="1">
      <c r="A262" s="38"/>
      <c r="B262" s="13"/>
      <c r="C262" s="39" t="s">
        <v>1069</v>
      </c>
      <c r="D262" s="39" t="s">
        <v>577</v>
      </c>
      <c r="E262" s="40" t="str">
        <f>VLOOKUP(C262,[1]Empleos!A$5:B$298,2,FALSE)</f>
        <v>Subdirector Financiero</v>
      </c>
      <c r="F262" s="40" t="str">
        <f>VLOOKUP(C262,[1]Empleos!A$4:O$298,3,FALSE)</f>
        <v>Directivo</v>
      </c>
      <c r="G262" s="40" t="str">
        <f>VLOOKUP(C262,[1]Empleos!A$4:O$298,4,FALSE)</f>
        <v>0150</v>
      </c>
      <c r="H262" s="40">
        <f>VLOOKUP(C262,[1]Empleos!A$4:O$298,5,FALSE)</f>
        <v>19</v>
      </c>
      <c r="I262" s="40" t="str">
        <f>VLOOKUP(C262,[1]Empleos!A$4:O$298,6,FALSE)</f>
        <v>DECRETO 4487 DE 2006</v>
      </c>
      <c r="J262" s="40" t="str">
        <f>VLOOKUP(C262,[1]Empleos!A$4:O$298,7,FALSE)</f>
        <v>Estructural</v>
      </c>
      <c r="K262" s="40" t="str">
        <f>VLOOKUP(C262,[1]Empleos!A$4:O$298,8,FALSE)</f>
        <v>LNR</v>
      </c>
      <c r="L262" s="40" t="str">
        <f>VLOOKUP(C262,[1]Empleos!A$4:O$298,9,FALSE)</f>
        <v>LNR VACANTE</v>
      </c>
      <c r="M262" s="40" t="str">
        <f>VLOOKUP(C262,[1]Empleos!A$4:O$298,10,FALSE)</f>
        <v>LNR SIN PROVEER</v>
      </c>
      <c r="N262" s="40" t="str">
        <f>VLOOKUP(C262,[1]Empleos!A$4:O$298,11,FALSE)</f>
        <v>Subdirección_Financiera</v>
      </c>
      <c r="O262" s="40" t="str">
        <f>VLOOKUP(C262,[1]Empleos!A$4:O$298,12,FALSE)</f>
        <v>N/A</v>
      </c>
      <c r="P262" s="41" t="str">
        <f>VLOOKUP(C262,[1]Empleos!A$4:O$298,13,FALSE)</f>
        <v xml:space="preserve">44 Resolución 00043 del 27 febrero de 2023 </v>
      </c>
      <c r="Q262" s="42">
        <f>VLOOKUP(C262,[1]Empleos!A$4:O$298,14,FALSE)</f>
        <v>10998808</v>
      </c>
      <c r="R262" s="43" t="str">
        <f>VLOOKUP(C262,[1]Empleos!A$4:O$298,15,FALSE)</f>
        <v>Nombramiento RESOLUCION No. 000024 de 2024/ Mediante Resolución No. 000272 del 4 de octubre de 2024 se acepta la renuncia de DORIS LUCIA FRANCO ARZUAGA</v>
      </c>
      <c r="S262" s="44">
        <v>45569</v>
      </c>
      <c r="T262" s="45"/>
      <c r="U262" s="46"/>
      <c r="V262" s="47"/>
      <c r="W262" s="46"/>
      <c r="X262" s="47"/>
      <c r="Y262" s="13" t="s">
        <v>578</v>
      </c>
      <c r="Z262" s="40"/>
      <c r="AA262" s="40"/>
      <c r="AB262" s="40"/>
      <c r="AC262" s="40"/>
      <c r="AD262" s="40"/>
      <c r="AE262" s="40"/>
      <c r="AF262" s="40"/>
      <c r="AG262" s="40"/>
      <c r="AH262" s="40"/>
      <c r="AI262" s="40"/>
      <c r="AJ262" s="40"/>
      <c r="AK262" s="40"/>
      <c r="AL262" s="13"/>
      <c r="AM262" s="13"/>
      <c r="AN262" s="13"/>
      <c r="AO262" s="13"/>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row>
    <row r="263" spans="1:70" ht="15" hidden="1" customHeight="1">
      <c r="A263" s="38">
        <v>1052395259</v>
      </c>
      <c r="B263" s="13" t="s">
        <v>1070</v>
      </c>
      <c r="C263" s="39" t="s">
        <v>1071</v>
      </c>
      <c r="D263" s="39" t="s">
        <v>577</v>
      </c>
      <c r="E263" s="40" t="str">
        <f>VLOOKUP(C263,[1]Empleos!A$5:B$298,2,FALSE)</f>
        <v xml:space="preserve">Director Técnico </v>
      </c>
      <c r="F263" s="40" t="str">
        <f>VLOOKUP(C263,[1]Empleos!A$4:O$298,3,FALSE)</f>
        <v>Directivo</v>
      </c>
      <c r="G263" s="40" t="str">
        <f>VLOOKUP(C263,[1]Empleos!A$4:O$298,4,FALSE)</f>
        <v>0100</v>
      </c>
      <c r="H263" s="40">
        <f>VLOOKUP(C263,[1]Empleos!A$4:O$298,5,FALSE)</f>
        <v>20</v>
      </c>
      <c r="I263" s="40" t="str">
        <f>VLOOKUP(C263,[1]Empleos!A$4:O$298,6,FALSE)</f>
        <v>DECRETO 3745 DE 2003</v>
      </c>
      <c r="J263" s="40" t="str">
        <f>VLOOKUP(C263,[1]Empleos!A$4:O$298,7,FALSE)</f>
        <v>Estructural</v>
      </c>
      <c r="K263" s="40" t="str">
        <f>VLOOKUP(C263,[1]Empleos!A$4:O$298,8,FALSE)</f>
        <v>LNR</v>
      </c>
      <c r="L263" s="40" t="str">
        <f>VLOOKUP(C263,[1]Empleos!A$4:O$298,9,FALSE)</f>
        <v>LNR PROVISTO</v>
      </c>
      <c r="M263" s="40" t="str">
        <f>VLOOKUP(C263,[1]Empleos!A$4:O$298,10,FALSE)</f>
        <v>LNR NOM ORDINARIO</v>
      </c>
      <c r="N263" s="40" t="str">
        <f>VLOOKUP(C263,[1]Empleos!A$4:O$298,11,FALSE)</f>
        <v>Dirección_de_Capacidades_Productivas_y_Generación_de_Ingresos</v>
      </c>
      <c r="O263" s="40" t="str">
        <f>VLOOKUP(C263,[1]Empleos!A$4:O$298,12,FALSE)</f>
        <v>N/A</v>
      </c>
      <c r="P263" s="41" t="str">
        <f>VLOOKUP(C263,[1]Empleos!A$4:O$298,13,FALSE)</f>
        <v xml:space="preserve">24, 25 y 26 Resolución 00043 del 27 febrero de 2023 </v>
      </c>
      <c r="Q263" s="42">
        <f>VLOOKUP(C263,[1]Empleos!A$4:O$298,14,FALSE)</f>
        <v>12094808</v>
      </c>
      <c r="R263" s="43" t="str">
        <f>VLOOKUP(C263,[1]Empleos!A$4:O$298,15,FALSE)</f>
        <v>19-02/2024- Medinate resolución No. 000038 de 2024, se acepta la renuncia del servidor Sandro Ropero y es encargado sin desprendimiento de funciones JHON JAIRO HUEJE/ Acta de Posesión 17 del 16 de feb de 2024/ Mediante Resolución 000153 de 12 de junio de 2024 se acepta la renuncia de Jhon Jairo Hueje y se efectúa el nombramietno de DIANA PAOLA SALAMANCA MESA, toma posesión mediante Acta 064 del 23 de julio de 2024</v>
      </c>
      <c r="S263" s="44">
        <v>45474</v>
      </c>
      <c r="T263" s="45">
        <f>W263-S263</f>
        <v>22</v>
      </c>
      <c r="U263" s="46"/>
      <c r="V263" s="47">
        <f ca="1">(TODAY()-W263)/365</f>
        <v>1.515068493150685</v>
      </c>
      <c r="W263" s="46">
        <v>45496</v>
      </c>
      <c r="X263" s="47">
        <f ca="1">(TODAY()-W262)/365</f>
        <v>126.16164383561645</v>
      </c>
      <c r="Y263" s="13" t="s">
        <v>578</v>
      </c>
      <c r="Z263" s="40"/>
      <c r="AA263" s="40"/>
      <c r="AB263" s="40"/>
      <c r="AC263" s="40"/>
      <c r="AD263" s="40"/>
      <c r="AE263" s="40"/>
      <c r="AF263" s="40"/>
      <c r="AG263" s="40"/>
      <c r="AH263" s="40"/>
      <c r="AI263" s="40"/>
      <c r="AJ263" s="40"/>
      <c r="AK263" s="40"/>
      <c r="AL263" s="13"/>
      <c r="AM263" s="13"/>
      <c r="AN263" s="13"/>
      <c r="AO263" s="13"/>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row>
    <row r="264" spans="1:70" ht="15" hidden="1" customHeight="1">
      <c r="A264" s="13"/>
      <c r="B264" s="13"/>
      <c r="C264" s="61" t="s">
        <v>1072</v>
      </c>
      <c r="D264" s="39" t="s">
        <v>577</v>
      </c>
      <c r="E264" s="40" t="str">
        <f>VLOOKUP(C264,[1]Empleos!A$5:B$298,2,FALSE)</f>
        <v>Asesor</v>
      </c>
      <c r="F264" s="40" t="str">
        <f>VLOOKUP(C264,[1]Empleos!A$4:O$298,3,FALSE)</f>
        <v>Asesor</v>
      </c>
      <c r="G264" s="40">
        <f>VLOOKUP(C264,[1]Empleos!A$4:O$298,4,FALSE)</f>
        <v>1020</v>
      </c>
      <c r="H264" s="40">
        <f>VLOOKUP(C264,[1]Empleos!A$4:O$298,5,FALSE)</f>
        <v>10</v>
      </c>
      <c r="I264" s="40" t="str">
        <f>VLOOKUP(C264,[1]Empleos!A$4:O$298,6,FALSE)</f>
        <v>DECRETO 3745 DE 2003</v>
      </c>
      <c r="J264" s="40" t="str">
        <f>VLOOKUP(C264,[1]Empleos!A$4:O$298,7,FALSE)</f>
        <v>Global</v>
      </c>
      <c r="K264" s="40" t="str">
        <f>VLOOKUP(C264,[1]Empleos!A$4:O$298,8,FALSE)</f>
        <v>LNR</v>
      </c>
      <c r="L264" s="40" t="str">
        <f>VLOOKUP(C264,[1]Empleos!A$4:O$298,9,FALSE)</f>
        <v>LNR VACANTE</v>
      </c>
      <c r="M264" s="40" t="str">
        <f>VLOOKUP(C264,[1]Empleos!A$4:O$298,10,FALSE)</f>
        <v>LNR SIN PROVEER</v>
      </c>
      <c r="N264" s="40" t="str">
        <f>VLOOKUP(C264,[1]Empleos!A$4:O$298,11,FALSE)</f>
        <v>Despacho_de_la__Ministra_o</v>
      </c>
      <c r="O264" s="40" t="str">
        <f>VLOOKUP(C264,[1]Empleos!A$4:O$298,12,FALSE)</f>
        <v>N/A</v>
      </c>
      <c r="P264" s="41" t="str">
        <f>VLOOKUP(C264,[1]Empleos!A$4:O$298,13,FALSE)</f>
        <v>12, 13 y 14 Resolución 00043 del 27 febrero de 2023</v>
      </c>
      <c r="Q264" s="42">
        <f>VLOOKUP(C264,[1]Empleos!A$4:O$298,14,FALSE)</f>
        <v>9398249</v>
      </c>
      <c r="R264" s="43" t="str">
        <f>VLOOKUP(C264,[1]Empleos!A$4:O$298,15,FALSE)</f>
        <v xml:space="preserve">Mediante Resolución 0099 del 16 de abril de 2024 se nombra a Rocío del pilar Guevara Veloza/ Mediante Resolución 000191 del 08 de julio se aceptó la Renuncia </v>
      </c>
      <c r="S264" s="44">
        <v>45390</v>
      </c>
      <c r="T264" s="45"/>
      <c r="U264" s="46"/>
      <c r="V264" s="47"/>
      <c r="W264" s="46"/>
      <c r="X264" s="47"/>
      <c r="Y264" s="13" t="s">
        <v>578</v>
      </c>
      <c r="Z264" s="40"/>
      <c r="AA264" s="40"/>
      <c r="AB264" s="40"/>
      <c r="AC264" s="40"/>
      <c r="AD264" s="40"/>
      <c r="AE264" s="40"/>
      <c r="AF264" s="40"/>
      <c r="AG264" s="40"/>
      <c r="AH264" s="40"/>
      <c r="AI264" s="40"/>
      <c r="AJ264" s="40"/>
      <c r="AK264" s="40"/>
      <c r="AL264" s="13"/>
      <c r="AM264" s="13"/>
      <c r="AN264" s="13"/>
      <c r="AO264" s="13"/>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row>
    <row r="265" spans="1:70" ht="15" hidden="1" customHeight="1">
      <c r="A265" s="13">
        <v>1047448099</v>
      </c>
      <c r="B265" s="13" t="s">
        <v>1073</v>
      </c>
      <c r="C265" s="61" t="s">
        <v>1074</v>
      </c>
      <c r="D265" s="39" t="s">
        <v>577</v>
      </c>
      <c r="E265" s="40" t="str">
        <f>VLOOKUP(C265,[1]Empleos!A$5:B$298,2,FALSE)</f>
        <v>Asesor</v>
      </c>
      <c r="F265" s="40" t="str">
        <f>VLOOKUP(C265,[1]Empleos!A$4:O$298,3,FALSE)</f>
        <v>Asesor</v>
      </c>
      <c r="G265" s="40">
        <f>VLOOKUP(C265,[1]Empleos!A$4:O$298,4,FALSE)</f>
        <v>1020</v>
      </c>
      <c r="H265" s="40">
        <f>VLOOKUP(C265,[1]Empleos!A$4:O$298,5,FALSE)</f>
        <v>14</v>
      </c>
      <c r="I265" s="40" t="str">
        <f>VLOOKUP(C265,[1]Empleos!A$4:O$298,6,FALSE)</f>
        <v>Decreto 3745 de 2003</v>
      </c>
      <c r="J265" s="40" t="str">
        <f>VLOOKUP(C265,[1]Empleos!A$4:O$298,7,FALSE)</f>
        <v>Estructural</v>
      </c>
      <c r="K265" s="40" t="str">
        <f>VLOOKUP(C265,[1]Empleos!A$4:O$298,8,FALSE)</f>
        <v>LNR</v>
      </c>
      <c r="L265" s="40" t="str">
        <f>VLOOKUP(C265,[1]Empleos!A$4:O$298,9,FALSE)</f>
        <v>LNR PROVISTO</v>
      </c>
      <c r="M265" s="40" t="str">
        <f>VLOOKUP(C265,[1]Empleos!A$4:O$298,10,FALSE)</f>
        <v>LNR NOM ORDINARIO</v>
      </c>
      <c r="N265" s="40" t="str">
        <f>VLOOKUP(C265,[1]Empleos!A$4:O$298,11,FALSE)</f>
        <v>Despacho_de_la__Ministra_o</v>
      </c>
      <c r="O265" s="40" t="str">
        <f>VLOOKUP(C265,[1]Empleos!A$4:O$298,12,FALSE)</f>
        <v>N/A</v>
      </c>
      <c r="P265" s="41" t="str">
        <f>VLOOKUP(C265,[1]Empleos!A$4:O$298,13,FALSE)</f>
        <v>9 y 12</v>
      </c>
      <c r="Q265" s="42">
        <f>VLOOKUP(C265,[1]Empleos!A$4:O$298,14,FALSE)</f>
        <v>12011750</v>
      </c>
      <c r="R265" s="43" t="str">
        <f>VLOOKUP(C265,[1]Empleos!A$4:O$298,15,FALSE)</f>
        <v xml:space="preserve">22/04/2024- Mediante Resolución 00107 del 22 de abril de 2024 se nombra a HEIDY BARBOSA SEGURA// 19-02-2024- Mediante RESOLUCION No. 000035 de 2024  se acepta la renuncia de sebastían vargas vargas </v>
      </c>
      <c r="S265" s="44">
        <v>45404</v>
      </c>
      <c r="T265" s="45"/>
      <c r="U265" s="46"/>
      <c r="V265" s="47">
        <f ca="1">(TODAY()-W265)/365</f>
        <v>10.186301369863013</v>
      </c>
      <c r="W265" s="46">
        <v>42331</v>
      </c>
      <c r="X265" s="47">
        <f ca="1">(TODAY()-W265)/365</f>
        <v>10.186301369863013</v>
      </c>
      <c r="Y265" s="13"/>
      <c r="Z265" s="40"/>
      <c r="AA265" s="40"/>
      <c r="AB265" s="40"/>
      <c r="AC265" s="40"/>
      <c r="AD265" s="40"/>
      <c r="AE265" s="40"/>
      <c r="AF265" s="40"/>
      <c r="AG265" s="40"/>
      <c r="AH265" s="40"/>
      <c r="AI265" s="40"/>
      <c r="AJ265" s="40"/>
      <c r="AK265" s="40"/>
      <c r="AL265" s="13"/>
      <c r="AM265" s="13"/>
      <c r="AN265" s="13"/>
      <c r="AO265" s="13"/>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row>
    <row r="266" spans="1:70" ht="20.399999999999999" customHeight="1">
      <c r="A266" s="38">
        <v>20736707</v>
      </c>
      <c r="B266" s="54" t="s">
        <v>1075</v>
      </c>
      <c r="C266" s="48" t="s">
        <v>1076</v>
      </c>
      <c r="D266" s="51">
        <f>VLOOKUP(C266,'[3]RELACIÓN OPEC -ID'!B$1:C$188,2,FALSE)</f>
        <v>224379</v>
      </c>
      <c r="E266" s="40" t="str">
        <f>VLOOKUP(C266,[1]Empleos!A$5:B$298,2,FALSE)</f>
        <v>Profesional Especializado</v>
      </c>
      <c r="F266" s="40" t="str">
        <f>VLOOKUP(C266,[1]Empleos!A$4:O$298,3,FALSE)</f>
        <v>Profesional</v>
      </c>
      <c r="G266" s="40">
        <f>VLOOKUP(C266,[1]Empleos!A$4:O$298,4,FALSE)</f>
        <v>2028</v>
      </c>
      <c r="H266" s="40">
        <f>VLOOKUP(C266,[1]Empleos!A$4:O$298,5,FALSE)</f>
        <v>18</v>
      </c>
      <c r="I266" s="40" t="str">
        <f>VLOOKUP(C266,[1]Empleos!A$4:O$298,6,FALSE)</f>
        <v>DECRETO 1986 DE 2013</v>
      </c>
      <c r="J266" s="40" t="str">
        <f>VLOOKUP(C266,[1]Empleos!A$4:O$298,7,FALSE)</f>
        <v>Global</v>
      </c>
      <c r="K266" s="40" t="str">
        <f>VLOOKUP(C266,[1]Empleos!A$4:O$298,8,FALSE)</f>
        <v>Carrera Adm</v>
      </c>
      <c r="L266" s="40" t="str">
        <f>VLOOKUP(C266,[1]Empleos!A$4:O$298,9,FALSE)</f>
        <v>CA VACANCIA DEFINITIVA</v>
      </c>
      <c r="M266" s="40" t="str">
        <f>VLOOKUP(C266,[1]Empleos!A$4:O$298,10,FALSE)</f>
        <v>CA ENCARGO</v>
      </c>
      <c r="N266" s="40" t="str">
        <f>VLOOKUP(C266,[1]Empleos!A$4:O$298,11,FALSE)</f>
        <v>Dirección_de_Ordenamiento_Social_de_la_Propiedad_Rural_y_Uso_Productivo_del_Suelo</v>
      </c>
      <c r="O266" s="40" t="str">
        <f>VLOOKUP(C266,[1]Empleos!A$4:O$298,12,FALSE)</f>
        <v>Grupo Interno de Trabajo de Ordenamiento Social y Productivo de la Propiedad Rural (Resolución 000259 de noviembre 4 de 2020)</v>
      </c>
      <c r="P266" s="41">
        <f>VLOOKUP(C266,[1]Empleos!A$4:O$298,13,FALSE)</f>
        <v>204</v>
      </c>
      <c r="Q266" s="42">
        <f>VLOOKUP(C266,[1]Empleos!A$4:O$298,14,FALSE)</f>
        <v>7461595</v>
      </c>
      <c r="R266" s="43" t="str">
        <f>VLOOKUP(C266,[1]Empleos!A$4:O$298,15,FALSE)</f>
        <v>Medinate Resolución xxxxx fue nombrada en encrago María Stella Albornoz y tomo posesión mediante Acta 44 del 12 de junio de 2024</v>
      </c>
      <c r="S266" s="44" t="s">
        <v>11</v>
      </c>
      <c r="T266" s="44"/>
      <c r="U266" s="46">
        <v>45455</v>
      </c>
      <c r="V266" s="47">
        <f ca="1">(TODAY()-U266)/365</f>
        <v>1.6273972602739726</v>
      </c>
      <c r="W266" s="46">
        <v>39846</v>
      </c>
      <c r="X266" s="47">
        <f ca="1">(TODAY()-W266)/365</f>
        <v>16.994520547945207</v>
      </c>
      <c r="Y266" s="13" t="s">
        <v>729</v>
      </c>
      <c r="Z266" s="40" t="str">
        <f>VLOOKUP(Y266,[1]Empleos!A$4:O$298,3,FALSE)</f>
        <v>Profesional</v>
      </c>
      <c r="AA266" s="40" t="str">
        <f>VLOOKUP(Y266,[1]Empleos!A$4:M$298,3,FALSE)</f>
        <v>Profesional</v>
      </c>
      <c r="AB266" s="40">
        <f>VLOOKUP(Y266,[1]Empleos!A$4:M$298,4,FALSE)</f>
        <v>2028</v>
      </c>
      <c r="AC266" s="40">
        <f>VLOOKUP(Y266,[1]Empleos!A$4:M$298,5,FALSE)</f>
        <v>17</v>
      </c>
      <c r="AD266" s="40" t="str">
        <f>VLOOKUP(Y266,[1]Empleos!A$4:M$298,6,FALSE)</f>
        <v>DECRETO 3745 DE 2003</v>
      </c>
      <c r="AE266" s="40" t="str">
        <f>VLOOKUP(Y266,[1]Empleos!A$4:M$298,7,FALSE)</f>
        <v>Global</v>
      </c>
      <c r="AF266" s="40" t="str">
        <f>VLOOKUP(Y266,[1]Empleos!A$4:M$298,8,FALSE)</f>
        <v>Carrera Adm</v>
      </c>
      <c r="AG266" s="40" t="str">
        <f>VLOOKUP(Y266,[1]Empleos!A$4:M$298,9,FALSE)</f>
        <v>CA VACANCIA TEMPORAL</v>
      </c>
      <c r="AH266" s="40" t="str">
        <f>VLOOKUP(Y266,[1]Empleos!A$4:M$298,10,FALSE)</f>
        <v>CA SIN PROVEER</v>
      </c>
      <c r="AI266" s="40" t="str">
        <f>VLOOKUP(Y266,[1]Empleos!A$4:M$298,11,FALSE)</f>
        <v>Dirección_de_Ordenamiento_Social_de_la_Propiedad_Rural_y_Uso_Productivo_del_Suelo</v>
      </c>
      <c r="AJ266" s="40" t="str">
        <f>VLOOKUP(Y266,[1]Empleos!A$4:M$298,12,FALSE)</f>
        <v>Grupo Interno de Trabajo de Ordenamiento Social y Productivo de la Propiedad Rural (Resolución 000259 de noviembre 4 de 2020)</v>
      </c>
      <c r="AK266" s="40">
        <f>VLOOKUP(Y266,[1]Empleos!A$4:O$298,13,FALSE)</f>
        <v>207</v>
      </c>
      <c r="AL266" s="13"/>
      <c r="AM266" s="13"/>
      <c r="AN266" s="13"/>
      <c r="AO266" s="13"/>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row>
    <row r="267" spans="1:70" ht="15" hidden="1" customHeight="1">
      <c r="A267" s="13"/>
      <c r="B267" s="13"/>
      <c r="C267" s="61" t="s">
        <v>619</v>
      </c>
      <c r="D267" s="39" t="s">
        <v>577</v>
      </c>
      <c r="E267" s="40" t="str">
        <f>VLOOKUP(C267,[1]Empleos!A$5:B$298,2,FALSE)</f>
        <v>Profesional Especializado</v>
      </c>
      <c r="F267" s="40" t="str">
        <f>VLOOKUP(C267,[1]Empleos!A$4:O$298,3,FALSE)</f>
        <v>Profesional</v>
      </c>
      <c r="G267" s="40">
        <f>VLOOKUP(C267,[1]Empleos!A$4:O$298,4,FALSE)</f>
        <v>2028</v>
      </c>
      <c r="H267" s="40">
        <f>VLOOKUP(C267,[1]Empleos!A$4:O$298,5,FALSE)</f>
        <v>17</v>
      </c>
      <c r="I267" s="40" t="str">
        <f>VLOOKUP(C267,[1]Empleos!A$4:O$298,6,FALSE)</f>
        <v>DECRETO 3745 DE 2003</v>
      </c>
      <c r="J267" s="40" t="str">
        <f>VLOOKUP(C267,[1]Empleos!A$4:O$298,7,FALSE)</f>
        <v>Global</v>
      </c>
      <c r="K267" s="40" t="str">
        <f>VLOOKUP(C267,[1]Empleos!A$4:O$298,8,FALSE)</f>
        <v>Carrera Adm</v>
      </c>
      <c r="L267" s="40" t="str">
        <f>VLOOKUP(C267,[1]Empleos!A$4:O$298,9,FALSE)</f>
        <v>CA VACANCIA TEMPORAL</v>
      </c>
      <c r="M267" s="40" t="str">
        <f>VLOOKUP(C267,[1]Empleos!A$4:O$298,10,FALSE)</f>
        <v>CA SIN PROVEER</v>
      </c>
      <c r="N267" s="40" t="str">
        <f>VLOOKUP(C267,[1]Empleos!A$4:O$298,11,FALSE)</f>
        <v>Subdirección_Financiera</v>
      </c>
      <c r="O267" s="40" t="str">
        <f>VLOOKUP(C267,[1]Empleos!A$4:O$298,12,FALSE)</f>
        <v>Grupo Interno de Trabajo de programacion presupuestal Sectorial  (Resolución 000249 de mayo 28 de 2014)</v>
      </c>
      <c r="P267" s="41" t="str">
        <f>VLOOKUP(C267,[1]Empleos!A$4:O$298,13,FALSE)</f>
        <v>525 Y 528</v>
      </c>
      <c r="Q267" s="42">
        <f>VLOOKUP(C267,[1]Empleos!A$4:O$298,14,FALSE)</f>
        <v>6928453</v>
      </c>
      <c r="R267" s="43">
        <f>VLOOKUP(C267,[1]Empleos!A$4:O$298,15,FALSE)</f>
        <v>0</v>
      </c>
      <c r="S267" s="44" t="s">
        <v>11</v>
      </c>
      <c r="T267" s="44"/>
      <c r="U267" s="46"/>
      <c r="V267" s="40"/>
      <c r="W267" s="57" t="s">
        <v>11</v>
      </c>
      <c r="X267" s="58"/>
      <c r="Y267" s="13"/>
      <c r="Z267" s="40"/>
      <c r="AA267" s="40"/>
      <c r="AB267" s="40"/>
      <c r="AC267" s="40"/>
      <c r="AD267" s="40"/>
      <c r="AE267" s="40"/>
      <c r="AF267" s="40"/>
      <c r="AG267" s="40"/>
      <c r="AH267" s="40"/>
      <c r="AI267" s="40"/>
      <c r="AJ267" s="40"/>
      <c r="AK267" s="40"/>
      <c r="AL267" s="13"/>
      <c r="AM267" s="13"/>
      <c r="AN267" s="13"/>
      <c r="AO267" s="13"/>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row>
    <row r="268" spans="1:70" ht="15" hidden="1" customHeight="1">
      <c r="A268" s="13">
        <v>1057601380</v>
      </c>
      <c r="B268" s="13" t="s">
        <v>1077</v>
      </c>
      <c r="C268" s="48" t="s">
        <v>1078</v>
      </c>
      <c r="D268" s="39" t="s">
        <v>577</v>
      </c>
      <c r="E268" s="40" t="str">
        <f>VLOOKUP(C268,[1]Empleos!A$5:B$298,2,FALSE)</f>
        <v>Profesional Especializado</v>
      </c>
      <c r="F268" s="40" t="str">
        <f>VLOOKUP(C268,[1]Empleos!A$4:O$298,3,FALSE)</f>
        <v>Profesional</v>
      </c>
      <c r="G268" s="40">
        <f>VLOOKUP(C268,[1]Empleos!A$4:O$298,4,FALSE)</f>
        <v>2028</v>
      </c>
      <c r="H268" s="40">
        <f>VLOOKUP(C268,[1]Empleos!A$4:O$298,5,FALSE)</f>
        <v>17</v>
      </c>
      <c r="I268" s="40" t="str">
        <f>VLOOKUP(C268,[1]Empleos!A$4:O$298,6,FALSE)</f>
        <v>DECRETO 1986 DE 2013</v>
      </c>
      <c r="J268" s="40" t="str">
        <f>VLOOKUP(C268,[1]Empleos!A$4:O$298,7,FALSE)</f>
        <v>Estructural</v>
      </c>
      <c r="K268" s="40" t="str">
        <f>VLOOKUP(C268,[1]Empleos!A$4:O$298,8,FALSE)</f>
        <v>LNR</v>
      </c>
      <c r="L268" s="40" t="str">
        <f>VLOOKUP(C268,[1]Empleos!A$4:O$298,9,FALSE)</f>
        <v>LNR PROVISTO</v>
      </c>
      <c r="M268" s="40" t="str">
        <f>VLOOKUP(C268,[1]Empleos!A$4:O$298,10,FALSE)</f>
        <v>LNR NOM ORDINARIO</v>
      </c>
      <c r="N268" s="40" t="str">
        <f>VLOOKUP(C268,[1]Empleos!A$4:O$298,11,FALSE)</f>
        <v>Despacho_del_Viceministerio_de_Desarrollo_Rural</v>
      </c>
      <c r="O268" s="40" t="str">
        <f>VLOOKUP(C268,[1]Empleos!A$4:O$298,12,FALSE)</f>
        <v>N/A</v>
      </c>
      <c r="P268" s="41">
        <f>VLOOKUP(C268,[1]Empleos!A$4:O$298,13,FALSE)</f>
        <v>194</v>
      </c>
      <c r="Q268" s="42">
        <f>VLOOKUP(C268,[1]Empleos!A$4:O$298,14,FALSE)</f>
        <v>6928453</v>
      </c>
      <c r="R268" s="43" t="str">
        <f>VLOOKUP(C268,[1]Empleos!A$4:O$298,15,FALSE)</f>
        <v xml:space="preserve">Medinate Resolución 000160 del 20 de junio de 2024 se nombra a CARLOS ANDRÉS CARO CELY </v>
      </c>
      <c r="S268" s="44" t="s">
        <v>11</v>
      </c>
      <c r="T268" s="44"/>
      <c r="U268" s="46"/>
      <c r="V268" s="47">
        <f ca="1">(TODAY()-W268)/365</f>
        <v>1.6054794520547946</v>
      </c>
      <c r="W268" s="46">
        <v>45463</v>
      </c>
      <c r="X268" s="47">
        <f ca="1">(TODAY()-W268)/365</f>
        <v>1.6054794520547946</v>
      </c>
      <c r="Y268" s="13"/>
      <c r="Z268" s="40"/>
      <c r="AA268" s="40"/>
      <c r="AB268" s="40"/>
      <c r="AC268" s="40"/>
      <c r="AD268" s="40"/>
      <c r="AE268" s="40"/>
      <c r="AF268" s="40"/>
      <c r="AG268" s="40"/>
      <c r="AH268" s="40"/>
      <c r="AI268" s="40"/>
      <c r="AJ268" s="40"/>
      <c r="AK268" s="40"/>
      <c r="AL268" s="13"/>
      <c r="AM268" s="13"/>
      <c r="AN268" s="13"/>
      <c r="AO268" s="13"/>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row>
    <row r="269" spans="1:70" ht="15" customHeight="1">
      <c r="A269" s="13">
        <v>11433088</v>
      </c>
      <c r="B269" s="54" t="s">
        <v>1079</v>
      </c>
      <c r="C269" s="48" t="s">
        <v>1080</v>
      </c>
      <c r="D269" s="51">
        <f>VLOOKUP(C269,'[3]RELACIÓN OPEC -ID'!B$1:C$188,2,FALSE)</f>
        <v>226453</v>
      </c>
      <c r="E269" s="40" t="str">
        <f>VLOOKUP(C269,[1]Empleos!A$5:B$298,2,FALSE)</f>
        <v>Profesional Especializado</v>
      </c>
      <c r="F269" s="40" t="str">
        <f>VLOOKUP(C269,[1]Empleos!A$4:O$298,3,FALSE)</f>
        <v>Profesional</v>
      </c>
      <c r="G269" s="40">
        <f>VLOOKUP(C269,[1]Empleos!A$4:O$298,4,FALSE)</f>
        <v>2028</v>
      </c>
      <c r="H269" s="40">
        <f>VLOOKUP(C269,[1]Empleos!A$4:O$298,5,FALSE)</f>
        <v>17</v>
      </c>
      <c r="I269" s="40" t="str">
        <f>VLOOKUP(C269,[1]Empleos!A$4:O$298,6,FALSE)</f>
        <v>DECRETO 3745 DE 2003</v>
      </c>
      <c r="J269" s="40" t="str">
        <f>VLOOKUP(C269,[1]Empleos!A$4:O$298,7,FALSE)</f>
        <v>Global</v>
      </c>
      <c r="K269" s="40" t="str">
        <f>VLOOKUP(C269,[1]Empleos!A$4:O$298,8,FALSE)</f>
        <v>Carrera Adm</v>
      </c>
      <c r="L269" s="40" t="str">
        <f>VLOOKUP(C269,[1]Empleos!A$4:O$298,9,FALSE)</f>
        <v>CA VACANCIA DEFINITIVA</v>
      </c>
      <c r="M269" s="40" t="str">
        <f>VLOOKUP(C269,[1]Empleos!A$4:O$298,10,FALSE)</f>
        <v>CA ENCARGO</v>
      </c>
      <c r="N269" s="40" t="str">
        <f>VLOOKUP(C269,[1]Empleos!A$4:O$298,11,FALSE)</f>
        <v>Dirección_de_Gestión_de_Bienes_Públicos_Rurales</v>
      </c>
      <c r="O269" s="40" t="str">
        <f>VLOOKUP(C269,[1]Empleos!A$4:O$298,12,FALSE)</f>
        <v>Grupo de Proyección Intersectorial de Polítcas y de Gestión</v>
      </c>
      <c r="P269" s="41">
        <f>VLOOKUP(C269,[1]Empleos!A$4:O$298,13,FALSE)</f>
        <v>220</v>
      </c>
      <c r="Q269" s="42">
        <f>VLOOKUP(C269,[1]Empleos!A$4:O$298,14,FALSE)</f>
        <v>6928453</v>
      </c>
      <c r="R269" s="43" t="str">
        <f>VLOOKUP(C269,[1]Empleos!A$4:O$298,15,FALSE)</f>
        <v xml:space="preserve">Medinate resolución 163 del 21 de junio de 2024, se nombró en encargo a CESAR CLAVIJO con Acta de Posesión 057 del 10 de julio de 2024 </v>
      </c>
      <c r="S269" s="44" t="s">
        <v>11</v>
      </c>
      <c r="T269" s="44"/>
      <c r="U269" s="46">
        <v>45483</v>
      </c>
      <c r="V269" s="47">
        <f ca="1">(TODAY()-U269)/365</f>
        <v>1.5506849315068494</v>
      </c>
      <c r="W269" s="46">
        <v>43196</v>
      </c>
      <c r="X269" s="47">
        <f ca="1">(TODAY()-W269)/365</f>
        <v>7.816438356164384</v>
      </c>
      <c r="Y269" s="13" t="s">
        <v>746</v>
      </c>
      <c r="Z269" s="40" t="str">
        <f>VLOOKUP(Y269,[1]Empleos!A$4:O$298,3,FALSE)</f>
        <v>Profesional</v>
      </c>
      <c r="AA269" s="40" t="str">
        <f>VLOOKUP(Y269,[1]Empleos!A$4:M$298,3,FALSE)</f>
        <v>Profesional</v>
      </c>
      <c r="AB269" s="40">
        <f>VLOOKUP(Y269,[1]Empleos!A$4:M$298,4,FALSE)</f>
        <v>2028</v>
      </c>
      <c r="AC269" s="40">
        <f>VLOOKUP(Y269,[1]Empleos!A$4:M$298,5,FALSE)</f>
        <v>15</v>
      </c>
      <c r="AD269" s="40" t="str">
        <f>VLOOKUP(Y269,[1]Empleos!A$4:M$298,6,FALSE)</f>
        <v>Decreto 3745 de 2003</v>
      </c>
      <c r="AE269" s="40" t="str">
        <f>VLOOKUP(Y269,[1]Empleos!A$4:M$298,7,FALSE)</f>
        <v>Global</v>
      </c>
      <c r="AF269" s="40" t="str">
        <f>VLOOKUP(Y269,[1]Empleos!A$4:M$298,8,FALSE)</f>
        <v>Carrera Adm</v>
      </c>
      <c r="AG269" s="40" t="str">
        <f>VLOOKUP(Y269,[1]Empleos!A$4:M$298,9,FALSE)</f>
        <v>CA VACANCIA TEMPORAL</v>
      </c>
      <c r="AH269" s="40" t="str">
        <f>VLOOKUP(Y269,[1]Empleos!A$4:M$298,10,FALSE)</f>
        <v>CA SIN PROVEER</v>
      </c>
      <c r="AI269" s="40" t="str">
        <f>VLOOKUP(Y269,[1]Empleos!A$4:M$298,11,FALSE)</f>
        <v>Dirección_de_Gestión_de_Bienes_Públicos_Rurales</v>
      </c>
      <c r="AJ269" s="40" t="str">
        <f>VLOOKUP(Y269,[1]Empleos!A$4:M$298,12,FALSE)</f>
        <v xml:space="preserve">Grupo de Hábitat Rural </v>
      </c>
      <c r="AK269" s="40">
        <f>VLOOKUP(Y269,[1]Empleos!A$4:O$298,13,FALSE)</f>
        <v>223</v>
      </c>
      <c r="AL269" s="13"/>
      <c r="AM269" s="13"/>
      <c r="AN269" s="13"/>
      <c r="AO269" s="13"/>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row>
    <row r="270" spans="1:70" ht="15" hidden="1" customHeight="1">
      <c r="A270" s="13"/>
      <c r="B270" s="13"/>
      <c r="C270" s="61" t="s">
        <v>840</v>
      </c>
      <c r="D270" s="39" t="s">
        <v>577</v>
      </c>
      <c r="E270" s="40" t="str">
        <f>VLOOKUP(C270,[1]Empleos!A$5:B$298,2,FALSE)</f>
        <v>Profesional Especializado</v>
      </c>
      <c r="F270" s="40" t="str">
        <f>VLOOKUP(C270,[1]Empleos!A$4:O$298,3,FALSE)</f>
        <v>Profesional</v>
      </c>
      <c r="G270" s="40">
        <f>VLOOKUP(C270,[1]Empleos!A$4:O$298,4,FALSE)</f>
        <v>2028</v>
      </c>
      <c r="H270" s="40">
        <f>VLOOKUP(C270,[1]Empleos!A$4:O$298,5,FALSE)</f>
        <v>17</v>
      </c>
      <c r="I270" s="40" t="str">
        <f>VLOOKUP(C270,[1]Empleos!A$4:O$298,6,FALSE)</f>
        <v>DECRETO 3745 DE 2003</v>
      </c>
      <c r="J270" s="40" t="str">
        <f>VLOOKUP(C270,[1]Empleos!A$4:O$298,7,FALSE)</f>
        <v>Global</v>
      </c>
      <c r="K270" s="40" t="str">
        <f>VLOOKUP(C270,[1]Empleos!A$4:O$298,8,FALSE)</f>
        <v>Carrera Adm</v>
      </c>
      <c r="L270" s="40" t="str">
        <f>VLOOKUP(C270,[1]Empleos!A$4:O$298,9,FALSE)</f>
        <v>CA VACANCIA TEMPORAL</v>
      </c>
      <c r="M270" s="40" t="str">
        <f>VLOOKUP(C270,[1]Empleos!A$4:O$298,10,FALSE)</f>
        <v>CA SIN PROVEER</v>
      </c>
      <c r="N270" s="40" t="str">
        <f>VLOOKUP(C270,[1]Empleos!A$4:O$298,11,FALSE)</f>
        <v>Dirección_de_Capacidades_Productivas_y_Generación_de_Ingresos</v>
      </c>
      <c r="O270" s="40" t="str">
        <f>VLOOKUP(C270,[1]Empleos!A$4:O$298,12,FALSE)</f>
        <v>N/A</v>
      </c>
      <c r="P270" s="41">
        <f>VLOOKUP(C270,[1]Empleos!A$4:O$298,13,FALSE)</f>
        <v>244</v>
      </c>
      <c r="Q270" s="42">
        <f>VLOOKUP(C270,[1]Empleos!A$4:O$298,14,FALSE)</f>
        <v>6928453</v>
      </c>
      <c r="R270" s="43">
        <f>VLOOKUP(C270,[1]Empleos!A$4:O$298,15,FALSE)</f>
        <v>0</v>
      </c>
      <c r="S270" s="44" t="s">
        <v>11</v>
      </c>
      <c r="T270" s="44"/>
      <c r="U270" s="46"/>
      <c r="V270" s="40"/>
      <c r="W270" s="57" t="s">
        <v>11</v>
      </c>
      <c r="X270" s="58"/>
      <c r="Y270" s="13"/>
      <c r="Z270" s="40"/>
      <c r="AA270" s="40"/>
      <c r="AB270" s="40"/>
      <c r="AC270" s="40"/>
      <c r="AD270" s="40"/>
      <c r="AE270" s="40"/>
      <c r="AF270" s="40"/>
      <c r="AG270" s="40"/>
      <c r="AH270" s="40"/>
      <c r="AI270" s="40"/>
      <c r="AJ270" s="40"/>
      <c r="AK270" s="40"/>
      <c r="AL270" s="13"/>
      <c r="AM270" s="13"/>
      <c r="AN270" s="13"/>
      <c r="AO270" s="13"/>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row>
    <row r="271" spans="1:70" ht="15" customHeight="1">
      <c r="A271" s="13">
        <v>93118350</v>
      </c>
      <c r="B271" s="13" t="s">
        <v>1081</v>
      </c>
      <c r="C271" s="61" t="s">
        <v>1082</v>
      </c>
      <c r="D271" s="51">
        <f>VLOOKUP(C271,'[3]RELACIÓN OPEC -ID'!B$1:C$188,2,FALSE)</f>
        <v>224065</v>
      </c>
      <c r="E271" s="40" t="str">
        <f>VLOOKUP(C271,[1]Empleos!A$5:B$298,2,FALSE)</f>
        <v>Profesional Especializado</v>
      </c>
      <c r="F271" s="40" t="str">
        <f>VLOOKUP(C271,[1]Empleos!A$4:O$298,3,FALSE)</f>
        <v>Profesional</v>
      </c>
      <c r="G271" s="40">
        <f>VLOOKUP(C271,[1]Empleos!A$4:O$298,4,FALSE)</f>
        <v>2028</v>
      </c>
      <c r="H271" s="40">
        <f>VLOOKUP(C271,[1]Empleos!A$4:O$298,5,FALSE)</f>
        <v>17</v>
      </c>
      <c r="I271" s="40" t="str">
        <f>VLOOKUP(C271,[1]Empleos!A$4:O$298,6,FALSE)</f>
        <v>DECRETO 3745 DE 2003</v>
      </c>
      <c r="J271" s="40" t="str">
        <f>VLOOKUP(C271,[1]Empleos!A$4:O$298,7,FALSE)</f>
        <v>Global</v>
      </c>
      <c r="K271" s="40" t="str">
        <f>VLOOKUP(C271,[1]Empleos!A$4:O$298,8,FALSE)</f>
        <v>Carrera Adm</v>
      </c>
      <c r="L271" s="40" t="str">
        <f>VLOOKUP(C271,[1]Empleos!A$4:O$298,9,FALSE)</f>
        <v>CA VACANCIA DEFINITIVA</v>
      </c>
      <c r="M271" s="40" t="str">
        <f>VLOOKUP(C271,[1]Empleos!A$4:O$298,10,FALSE)</f>
        <v>CA ENCARGO</v>
      </c>
      <c r="N271" s="40" t="str">
        <f>VLOOKUP(C271,[1]Empleos!A$4:O$298,11,FALSE)</f>
        <v>Dirección_de_Capacidades_Productivas_y_Generación_de_Ingresos</v>
      </c>
      <c r="O271" s="40" t="str">
        <f>VLOOKUP(C271,[1]Empleos!A$4:O$298,12,FALSE)</f>
        <v>N/A</v>
      </c>
      <c r="P271" s="41">
        <f>VLOOKUP(C271,[1]Empleos!A$4:O$298,13,FALSE)</f>
        <v>244</v>
      </c>
      <c r="Q271" s="42">
        <f>VLOOKUP(C271,[1]Empleos!A$4:O$298,14,FALSE)</f>
        <v>6928453</v>
      </c>
      <c r="R271" s="43" t="str">
        <f>VLOOKUP(C271,[1]Empleos!A$4:O$298,15,FALSE)</f>
        <v xml:space="preserve">Mediante Resolución 000220 del 30 de julio de  2024 se nombra mediante encargo como derecho preferencial a ANDRES ALBORNOZ y toma posesión mediante Acta 082 del 21 de agosto de 2024 </v>
      </c>
      <c r="S271" s="44" t="s">
        <v>11</v>
      </c>
      <c r="T271" s="44"/>
      <c r="U271" s="46">
        <v>45525</v>
      </c>
      <c r="V271" s="47">
        <f ca="1">(TODAY()-U271)/365</f>
        <v>1.4356164383561645</v>
      </c>
      <c r="W271" s="71">
        <v>43222</v>
      </c>
      <c r="X271" s="47">
        <f ca="1">(TODAY()-W271)/365</f>
        <v>7.7452054794520544</v>
      </c>
      <c r="Y271" s="72" t="s">
        <v>818</v>
      </c>
      <c r="Z271" s="40" t="str">
        <f>VLOOKUP(Y271,[1]Empleos!A$4:O$298,3,FALSE)</f>
        <v>Profesional</v>
      </c>
      <c r="AA271" s="40" t="str">
        <f>VLOOKUP(Y271,[1]Empleos!A$4:M$298,3,FALSE)</f>
        <v>Profesional</v>
      </c>
      <c r="AB271" s="40">
        <f>VLOOKUP(Y271,[1]Empleos!A$4:M$298,4,FALSE)</f>
        <v>2028</v>
      </c>
      <c r="AC271" s="40">
        <f>VLOOKUP(Y271,[1]Empleos!A$4:M$298,5,FALSE)</f>
        <v>15</v>
      </c>
      <c r="AD271" s="40" t="str">
        <f>VLOOKUP(Y271,[1]Empleos!A$4:M$298,6,FALSE)</f>
        <v>Decreto 3745 de 2003</v>
      </c>
      <c r="AE271" s="40" t="str">
        <f>VLOOKUP(Y271,[1]Empleos!A$4:M$298,7,FALSE)</f>
        <v>Global</v>
      </c>
      <c r="AF271" s="40" t="str">
        <f>VLOOKUP(Y271,[1]Empleos!A$4:M$298,8,FALSE)</f>
        <v>Carrera Adm</v>
      </c>
      <c r="AG271" s="40" t="str">
        <f>VLOOKUP(Y271,[1]Empleos!A$4:M$298,9,FALSE)</f>
        <v>CA VACANCIA TEMPORAL</v>
      </c>
      <c r="AH271" s="40" t="str">
        <f>VLOOKUP(Y271,[1]Empleos!A$4:M$298,10,FALSE)</f>
        <v>CA SIN PROVEER</v>
      </c>
      <c r="AI271" s="40" t="str">
        <f>VLOOKUP(Y271,[1]Empleos!A$4:M$298,11,FALSE)</f>
        <v>Dirección_de_Cadenas_Pecuarias_Pesqueras_y_Acuícolas</v>
      </c>
      <c r="AJ271" s="40" t="str">
        <f>VLOOKUP(Y271,[1]Empleos!A$4:M$298,12,FALSE)</f>
        <v>Grupo Interno de Trabajo Pesquero y Acuicola (Resolución 000260 de junio 16 de 2014)</v>
      </c>
      <c r="AK271" s="40">
        <f>VLOOKUP(Y271,[1]Empleos!A$4:O$298,13,FALSE)</f>
        <v>326</v>
      </c>
      <c r="AL271" s="13"/>
      <c r="AM271" s="13"/>
      <c r="AN271" s="13"/>
      <c r="AO271" s="13"/>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row>
    <row r="272" spans="1:70" ht="15" hidden="1" customHeight="1">
      <c r="A272" s="13"/>
      <c r="B272" s="13"/>
      <c r="C272" s="61" t="s">
        <v>1083</v>
      </c>
      <c r="D272" s="39" t="s">
        <v>577</v>
      </c>
      <c r="E272" s="40" t="str">
        <f>VLOOKUP(C272,[1]Empleos!A$5:B$298,2,FALSE)</f>
        <v>Profesional Especializado</v>
      </c>
      <c r="F272" s="40" t="str">
        <f>VLOOKUP(C272,[1]Empleos!A$4:O$298,3,FALSE)</f>
        <v>Profesional</v>
      </c>
      <c r="G272" s="40">
        <f>VLOOKUP(C272,[1]Empleos!A$4:O$298,4,FALSE)</f>
        <v>2028</v>
      </c>
      <c r="H272" s="40">
        <f>VLOOKUP(C272,[1]Empleos!A$4:O$298,5,FALSE)</f>
        <v>17</v>
      </c>
      <c r="I272" s="40" t="str">
        <f>VLOOKUP(C272,[1]Empleos!A$4:O$298,6,FALSE)</f>
        <v>DECRETO 1986 DE 2013</v>
      </c>
      <c r="J272" s="40" t="str">
        <f>VLOOKUP(C272,[1]Empleos!A$4:O$298,7,FALSE)</f>
        <v>Estructural</v>
      </c>
      <c r="K272" s="40" t="str">
        <f>VLOOKUP(C272,[1]Empleos!A$4:O$298,8,FALSE)</f>
        <v>LNR</v>
      </c>
      <c r="L272" s="40" t="str">
        <f>VLOOKUP(C272,[1]Empleos!A$4:O$298,9,FALSE)</f>
        <v>LNR VACANTE</v>
      </c>
      <c r="M272" s="40" t="str">
        <f>VLOOKUP(C272,[1]Empleos!A$4:O$298,10,FALSE)</f>
        <v>LNR SIN PROVEER</v>
      </c>
      <c r="N272" s="40" t="str">
        <f>VLOOKUP(C272,[1]Empleos!A$4:O$298,11,FALSE)</f>
        <v>Despacho_del_Viceministerio_de_Asuntos_Agropecuarios</v>
      </c>
      <c r="O272" s="40" t="str">
        <f>VLOOKUP(C272,[1]Empleos!A$4:O$298,12,FALSE)</f>
        <v>N/A</v>
      </c>
      <c r="P272" s="41">
        <f>VLOOKUP(C272,[1]Empleos!A$4:O$298,13,FALSE)</f>
        <v>278</v>
      </c>
      <c r="Q272" s="42">
        <f>VLOOKUP(C272,[1]Empleos!A$4:O$298,14,FALSE)</f>
        <v>6928453</v>
      </c>
      <c r="R272" s="43">
        <f>VLOOKUP(C272,[1]Empleos!A$4:O$298,15,FALSE)</f>
        <v>0</v>
      </c>
      <c r="S272" s="44" t="s">
        <v>11</v>
      </c>
      <c r="T272" s="44"/>
      <c r="U272" s="46"/>
      <c r="V272" s="40"/>
      <c r="W272" s="57" t="s">
        <v>11</v>
      </c>
      <c r="X272" s="58"/>
      <c r="Y272" s="13"/>
      <c r="Z272" s="40"/>
      <c r="AA272" s="40"/>
      <c r="AB272" s="40"/>
      <c r="AC272" s="40"/>
      <c r="AD272" s="40"/>
      <c r="AE272" s="40"/>
      <c r="AF272" s="40"/>
      <c r="AG272" s="40"/>
      <c r="AH272" s="40"/>
      <c r="AI272" s="40"/>
      <c r="AJ272" s="40"/>
      <c r="AK272" s="40"/>
      <c r="AL272" s="13"/>
      <c r="AM272" s="13"/>
      <c r="AN272" s="13"/>
      <c r="AO272" s="13"/>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row>
    <row r="273" spans="1:70" ht="15" hidden="1" customHeight="1">
      <c r="A273" s="13"/>
      <c r="B273" s="13"/>
      <c r="C273" s="61" t="s">
        <v>826</v>
      </c>
      <c r="D273" s="39" t="s">
        <v>577</v>
      </c>
      <c r="E273" s="40" t="str">
        <f>VLOOKUP(C273,[1]Empleos!A$5:B$298,2,FALSE)</f>
        <v>Profesional Especializado</v>
      </c>
      <c r="F273" s="40" t="str">
        <f>VLOOKUP(C273,[1]Empleos!A$4:O$298,3,FALSE)</f>
        <v>Profesional</v>
      </c>
      <c r="G273" s="40">
        <f>VLOOKUP(C273,[1]Empleos!A$4:O$298,4,FALSE)</f>
        <v>2028</v>
      </c>
      <c r="H273" s="40">
        <f>VLOOKUP(C273,[1]Empleos!A$4:O$298,5,FALSE)</f>
        <v>17</v>
      </c>
      <c r="I273" s="40" t="str">
        <f>VLOOKUP(C273,[1]Empleos!A$4:O$298,6,FALSE)</f>
        <v>DECRETO 3745 DE 2003</v>
      </c>
      <c r="J273" s="40" t="str">
        <f>VLOOKUP(C273,[1]Empleos!A$4:O$298,7,FALSE)</f>
        <v>Global</v>
      </c>
      <c r="K273" s="40" t="str">
        <f>VLOOKUP(C273,[1]Empleos!A$4:O$298,8,FALSE)</f>
        <v>Carrera Adm</v>
      </c>
      <c r="L273" s="40" t="str">
        <f>VLOOKUP(C273,[1]Empleos!A$4:O$298,9,FALSE)</f>
        <v>CA VACANCIA TEMPORAL</v>
      </c>
      <c r="M273" s="40" t="str">
        <f>VLOOKUP(C273,[1]Empleos!A$4:O$298,10,FALSE)</f>
        <v>CA SIN PROVEER</v>
      </c>
      <c r="N273" s="40" t="str">
        <f>VLOOKUP(C273,[1]Empleos!A$4:O$298,11,FALSE)</f>
        <v>Dirección_de_Cadenas_Agricolas_y_Forestales</v>
      </c>
      <c r="O273" s="40" t="str">
        <f>VLOOKUP(C273,[1]Empleos!A$4:O$298,12,FALSE)</f>
        <v>Grupo Interno de Trabajo de Cadenas de Productos Agricolas Transitorios (Resolución 000122 de febrero 10 de 2014)</v>
      </c>
      <c r="P273" s="41">
        <f>VLOOKUP(C273,[1]Empleos!A$4:O$298,13,FALSE)</f>
        <v>296</v>
      </c>
      <c r="Q273" s="42">
        <f>VLOOKUP(C273,[1]Empleos!A$4:O$298,14,FALSE)</f>
        <v>6928453</v>
      </c>
      <c r="R273" s="43">
        <f>VLOOKUP(C273,[1]Empleos!A$4:O$298,15,FALSE)</f>
        <v>0</v>
      </c>
      <c r="S273" s="44" t="s">
        <v>11</v>
      </c>
      <c r="T273" s="44"/>
      <c r="U273" s="46"/>
      <c r="V273" s="40"/>
      <c r="W273" s="57" t="s">
        <v>11</v>
      </c>
      <c r="X273" s="58"/>
      <c r="Y273" s="13"/>
      <c r="Z273" s="40"/>
      <c r="AA273" s="40"/>
      <c r="AB273" s="40"/>
      <c r="AC273" s="40"/>
      <c r="AD273" s="40"/>
      <c r="AE273" s="40"/>
      <c r="AF273" s="40"/>
      <c r="AG273" s="40"/>
      <c r="AH273" s="40"/>
      <c r="AI273" s="40"/>
      <c r="AJ273" s="40"/>
      <c r="AK273" s="40"/>
      <c r="AL273" s="13"/>
      <c r="AM273" s="13"/>
      <c r="AN273" s="13"/>
      <c r="AO273" s="13"/>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row>
    <row r="274" spans="1:70" ht="15" customHeight="1">
      <c r="A274" s="13">
        <v>32723045</v>
      </c>
      <c r="B274" s="54" t="s">
        <v>1084</v>
      </c>
      <c r="C274" s="61" t="s">
        <v>1085</v>
      </c>
      <c r="D274" s="51">
        <f>VLOOKUP(C274,'[3]RELACIÓN OPEC -ID'!B$1:C$188,2,FALSE)</f>
        <v>224382</v>
      </c>
      <c r="E274" s="40" t="str">
        <f>VLOOKUP(C274,[1]Empleos!A$5:B$298,2,FALSE)</f>
        <v>Profesional Especializado</v>
      </c>
      <c r="F274" s="40" t="str">
        <f>VLOOKUP(C274,[1]Empleos!A$4:O$298,3,FALSE)</f>
        <v>Profesional</v>
      </c>
      <c r="G274" s="40">
        <f>VLOOKUP(C274,[1]Empleos!A$4:O$298,4,FALSE)</f>
        <v>2028</v>
      </c>
      <c r="H274" s="40">
        <f>VLOOKUP(C274,[1]Empleos!A$4:O$298,5,FALSE)</f>
        <v>17</v>
      </c>
      <c r="I274" s="40" t="str">
        <f>VLOOKUP(C274,[1]Empleos!A$4:O$298,6,FALSE)</f>
        <v>Decreto 3745 de 2003</v>
      </c>
      <c r="J274" s="40" t="str">
        <f>VLOOKUP(C274,[1]Empleos!A$4:O$298,7,FALSE)</f>
        <v>Global</v>
      </c>
      <c r="K274" s="40" t="str">
        <f>VLOOKUP(C274,[1]Empleos!A$4:O$298,8,FALSE)</f>
        <v>Carrera Adm</v>
      </c>
      <c r="L274" s="40" t="str">
        <f>VLOOKUP(C274,[1]Empleos!A$4:O$298,9,FALSE)</f>
        <v>CA VACANCIA DEFINITIVA</v>
      </c>
      <c r="M274" s="40" t="str">
        <f>VLOOKUP(C274,[1]Empleos!A$4:O$298,10,FALSE)</f>
        <v>CA ENCARGO</v>
      </c>
      <c r="N274" s="40" t="str">
        <f>VLOOKUP(C274,[1]Empleos!A$4:O$298,11,FALSE)</f>
        <v>Subdirección_Financiera</v>
      </c>
      <c r="O274" s="40" t="str">
        <f>VLOOKUP(C274,[1]Empleos!A$4:O$298,12,FALSE)</f>
        <v>Grupo Interno de Trabajo de Presupuesto (Resolución 000125 de febrero 11 de 2014)</v>
      </c>
      <c r="P274" s="41" t="str">
        <f>VLOOKUP(C274,[1]Empleos!A$4:O$298,13,FALSE)</f>
        <v>525 Y 528</v>
      </c>
      <c r="Q274" s="42">
        <f>VLOOKUP(C274,[1]Empleos!A$4:O$298,14,FALSE)</f>
        <v>6928453</v>
      </c>
      <c r="R274" s="43" t="str">
        <f>VLOOKUP(C274,[1]Empleos!A$4:O$298,15,FALSE)</f>
        <v xml:space="preserve">Mediante Resolución  000223 del 30 de julio de  2024 es nombrada en encargo a la sevidora Luz Mary Rodriguez Cifuentes quien toma psoesión mediante Acta 0079 del 21 de agosto de 2024 </v>
      </c>
      <c r="S274" s="44" t="s">
        <v>11</v>
      </c>
      <c r="T274" s="44"/>
      <c r="U274" s="46">
        <v>45525</v>
      </c>
      <c r="V274" s="47">
        <f ca="1">(TODAY()-U274)/365</f>
        <v>1.4356164383561645</v>
      </c>
      <c r="W274" s="46">
        <v>35369</v>
      </c>
      <c r="X274" s="47">
        <f ca="1">(TODAY()-W274)/365</f>
        <v>29.260273972602739</v>
      </c>
      <c r="Y274" s="13" t="s">
        <v>1034</v>
      </c>
      <c r="Z274" s="40" t="str">
        <f>VLOOKUP(Y274,[1]Empleos!A$4:O$298,3,FALSE)</f>
        <v>Técnico</v>
      </c>
      <c r="AA274" s="40" t="str">
        <f>VLOOKUP(Y274,[1]Empleos!A$4:M$298,3,FALSE)</f>
        <v>Técnico</v>
      </c>
      <c r="AB274" s="40">
        <f>VLOOKUP(Y274,[1]Empleos!A$4:M$298,4,FALSE)</f>
        <v>3100</v>
      </c>
      <c r="AC274" s="40">
        <f>VLOOKUP(Y274,[1]Empleos!A$4:M$298,5,FALSE)</f>
        <v>16</v>
      </c>
      <c r="AD274" s="40" t="str">
        <f>VLOOKUP(Y274,[1]Empleos!A$4:M$298,6,FALSE)</f>
        <v>DECRETO 3745 DE 2003</v>
      </c>
      <c r="AE274" s="40" t="str">
        <f>VLOOKUP(Y274,[1]Empleos!A$4:M$298,7,FALSE)</f>
        <v>Global</v>
      </c>
      <c r="AF274" s="40" t="str">
        <f>VLOOKUP(Y274,[1]Empleos!A$4:M$298,8,FALSE)</f>
        <v>Carrera Adm</v>
      </c>
      <c r="AG274" s="40" t="str">
        <f>VLOOKUP(Y274,[1]Empleos!A$4:M$298,9,FALSE)</f>
        <v>CA VACANCIA TEMPORAL</v>
      </c>
      <c r="AH274" s="40" t="str">
        <f>VLOOKUP(Y274,[1]Empleos!A$4:M$298,10,FALSE)</f>
        <v>CA PROVISIONALIDAD</v>
      </c>
      <c r="AI274" s="40" t="str">
        <f>VLOOKUP(Y274,[1]Empleos!A$4:M$298,11,FALSE)</f>
        <v>Subdirección_Financiera</v>
      </c>
      <c r="AJ274" s="40" t="str">
        <f>VLOOKUP(Y274,[1]Empleos!A$4:M$298,12,FALSE)</f>
        <v>Grupo Interno de Trabajo de Presupuesto (Resolución 000125 de febrero 11 de 2014)</v>
      </c>
      <c r="AK274" s="40" t="str">
        <f>VLOOKUP(Y274,[1]Empleos!A$4:O$298,13,FALSE)</f>
        <v>558 Y 560</v>
      </c>
      <c r="AL274" s="13"/>
      <c r="AM274" s="13"/>
      <c r="AN274" s="13"/>
      <c r="AO274" s="13"/>
      <c r="AP274" s="9"/>
      <c r="AQ274" s="9"/>
      <c r="AR274" s="9"/>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row>
    <row r="275" spans="1:70" ht="15" hidden="1" customHeight="1">
      <c r="A275" s="13"/>
      <c r="B275" s="13"/>
      <c r="C275" s="61" t="s">
        <v>1086</v>
      </c>
      <c r="D275" s="39" t="s">
        <v>577</v>
      </c>
      <c r="E275" s="40" t="str">
        <f>VLOOKUP(C275,[1]Empleos!A$5:B$298,2,FALSE)</f>
        <v>Profesional Especializado</v>
      </c>
      <c r="F275" s="40" t="str">
        <f>VLOOKUP(C275,[1]Empleos!A$4:O$298,3,FALSE)</f>
        <v>Profesional</v>
      </c>
      <c r="G275" s="40" t="str">
        <f>VLOOKUP(C275,[1]Empleos!A$4:O$298,4,FALSE)</f>
        <v>2028</v>
      </c>
      <c r="H275" s="40">
        <f>VLOOKUP(C275,[1]Empleos!A$4:O$298,5,FALSE)</f>
        <v>16</v>
      </c>
      <c r="I275" s="40" t="str">
        <f>VLOOKUP(C275,[1]Empleos!A$4:O$298,6,FALSE)</f>
        <v>DECRETO 1986 DE 2013</v>
      </c>
      <c r="J275" s="40" t="str">
        <f>VLOOKUP(C275,[1]Empleos!A$4:O$298,7,FALSE)</f>
        <v>Estructural</v>
      </c>
      <c r="K275" s="40" t="str">
        <f>VLOOKUP(C275,[1]Empleos!A$4:O$298,8,FALSE)</f>
        <v>LNR</v>
      </c>
      <c r="L275" s="40" t="str">
        <f>VLOOKUP(C275,[1]Empleos!A$4:O$298,9,FALSE)</f>
        <v>LNR VACANTE</v>
      </c>
      <c r="M275" s="40" t="str">
        <f>VLOOKUP(C275,[1]Empleos!A$4:O$298,10,FALSE)</f>
        <v>LNR SIN PROVEER</v>
      </c>
      <c r="N275" s="40" t="str">
        <f>VLOOKUP(C275,[1]Empleos!A$4:O$298,11,FALSE)</f>
        <v>Despacho_de_la__Ministra_o</v>
      </c>
      <c r="O275" s="40" t="str">
        <f>VLOOKUP(C275,[1]Empleos!A$4:O$298,12,FALSE)</f>
        <v>Grupo_Interno_de_Trabajo_de_Comunicaciones_ y_Prensa</v>
      </c>
      <c r="P275" s="41">
        <f>VLOOKUP(C275,[1]Empleos!A$4:O$298,13,FALSE)</f>
        <v>34</v>
      </c>
      <c r="Q275" s="42">
        <f>VLOOKUP(C275,[1]Empleos!A$4:O$298,14,FALSE)</f>
        <v>6587097</v>
      </c>
      <c r="R275" s="43">
        <f>VLOOKUP(C275,[1]Empleos!A$4:O$298,15,FALSE)</f>
        <v>0</v>
      </c>
      <c r="S275" s="44" t="s">
        <v>11</v>
      </c>
      <c r="T275" s="44"/>
      <c r="U275" s="46"/>
      <c r="V275" s="40"/>
      <c r="W275" s="57" t="s">
        <v>11</v>
      </c>
      <c r="X275" s="58"/>
      <c r="Y275" s="13"/>
      <c r="Z275" s="40"/>
      <c r="AA275" s="40"/>
      <c r="AB275" s="40"/>
      <c r="AC275" s="40"/>
      <c r="AD275" s="40"/>
      <c r="AE275" s="40"/>
      <c r="AF275" s="40"/>
      <c r="AG275" s="40"/>
      <c r="AH275" s="40"/>
      <c r="AI275" s="40"/>
      <c r="AJ275" s="40"/>
      <c r="AK275" s="40"/>
      <c r="AL275" s="13"/>
      <c r="AM275" s="13"/>
      <c r="AN275" s="13"/>
      <c r="AO275" s="13"/>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row>
    <row r="276" spans="1:70" ht="15" customHeight="1">
      <c r="A276" s="13"/>
      <c r="B276" s="13"/>
      <c r="C276" s="61" t="s">
        <v>1087</v>
      </c>
      <c r="D276" s="51">
        <f>VLOOKUP(C276,'[3]RELACIÓN OPEC -ID'!B$1:C$188,2,FALSE)</f>
        <v>226470</v>
      </c>
      <c r="E276" s="40" t="str">
        <f>VLOOKUP(C276,[1]Empleos!A$5:B$298,2,FALSE)</f>
        <v>Profesional Especializado</v>
      </c>
      <c r="F276" s="40" t="str">
        <f>VLOOKUP(C276,[1]Empleos!A$4:O$298,3,FALSE)</f>
        <v>Profesional</v>
      </c>
      <c r="G276" s="40">
        <f>VLOOKUP(C276,[1]Empleos!A$4:O$298,4,FALSE)</f>
        <v>2028</v>
      </c>
      <c r="H276" s="40">
        <f>VLOOKUP(C276,[1]Empleos!A$4:O$298,5,FALSE)</f>
        <v>16</v>
      </c>
      <c r="I276" s="40" t="str">
        <f>VLOOKUP(C276,[1]Empleos!A$4:O$298,6,FALSE)</f>
        <v>DECRETO 1986 DE 2013</v>
      </c>
      <c r="J276" s="40" t="str">
        <f>VLOOKUP(C276,[1]Empleos!A$4:O$298,7,FALSE)</f>
        <v>Global</v>
      </c>
      <c r="K276" s="40" t="str">
        <f>VLOOKUP(C276,[1]Empleos!A$4:O$298,8,FALSE)</f>
        <v>Carrera Adm</v>
      </c>
      <c r="L276" s="40" t="str">
        <f>VLOOKUP(C276,[1]Empleos!A$4:O$298,9,FALSE)</f>
        <v>CA VACANCIA DEFINITIVA</v>
      </c>
      <c r="M276" s="40" t="str">
        <f>VLOOKUP(C276,[1]Empleos!A$4:O$298,10,FALSE)</f>
        <v>CA SIN PROVEER</v>
      </c>
      <c r="N276" s="40" t="str">
        <f>VLOOKUP(C276,[1]Empleos!A$4:O$298,11,FALSE)</f>
        <v>Dirección_de_Gestión_de_Bienes_Públicos_Rurales</v>
      </c>
      <c r="O276" s="40" t="str">
        <f>VLOOKUP(C276,[1]Empleos!A$4:O$298,12,FALSE)</f>
        <v>Grupo_Interno_de_Trabajo_de_de_politica_sectorial_y_prospectiva_(Resolución_000249_de_mayo_28_de_2014_)</v>
      </c>
      <c r="P276" s="41" t="str">
        <f>VLOOKUP(C276,[1]Empleos!A$4:O$298,13,FALSE)</f>
        <v>24,25 y 26 Resolución 000112 del 29 de abril de 2024</v>
      </c>
      <c r="Q276" s="42">
        <f>VLOOKUP(C276,[1]Empleos!A$4:O$298,14,FALSE)</f>
        <v>6587097</v>
      </c>
      <c r="R276" s="43">
        <f>VLOOKUP(C276,[1]Empleos!A$4:O$298,15,FALSE)</f>
        <v>0</v>
      </c>
      <c r="S276" s="44" t="s">
        <v>11</v>
      </c>
      <c r="T276" s="44"/>
      <c r="U276" s="46"/>
      <c r="V276" s="40"/>
      <c r="W276" s="57" t="s">
        <v>11</v>
      </c>
      <c r="X276" s="58"/>
      <c r="Y276" s="13"/>
      <c r="Z276" s="40"/>
      <c r="AA276" s="40"/>
      <c r="AB276" s="40"/>
      <c r="AC276" s="40"/>
      <c r="AD276" s="40"/>
      <c r="AE276" s="40"/>
      <c r="AF276" s="40"/>
      <c r="AG276" s="40"/>
      <c r="AH276" s="40"/>
      <c r="AI276" s="40"/>
      <c r="AJ276" s="40"/>
      <c r="AK276" s="40"/>
      <c r="AL276" s="13"/>
      <c r="AM276" s="13"/>
      <c r="AN276" s="13"/>
      <c r="AO276" s="13"/>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row>
    <row r="277" spans="1:70" ht="15" customHeight="1">
      <c r="A277" s="53">
        <v>1120563760</v>
      </c>
      <c r="B277" s="13" t="s">
        <v>1088</v>
      </c>
      <c r="C277" s="61" t="s">
        <v>1089</v>
      </c>
      <c r="D277" s="51">
        <f>VLOOKUP(C277,'[3]RELACIÓN OPEC -ID'!B$1:C$188,2,FALSE)</f>
        <v>224383</v>
      </c>
      <c r="E277" s="40" t="str">
        <f>VLOOKUP(C277,[1]Empleos!A$5:B$298,2,FALSE)</f>
        <v>Profesional Especializado</v>
      </c>
      <c r="F277" s="40" t="str">
        <f>VLOOKUP(C277,[1]Empleos!A$4:O$298,3,FALSE)</f>
        <v>Profesional</v>
      </c>
      <c r="G277" s="40">
        <f>VLOOKUP(C277,[1]Empleos!A$4:O$298,4,FALSE)</f>
        <v>2028</v>
      </c>
      <c r="H277" s="40">
        <f>VLOOKUP(C277,[1]Empleos!A$4:O$298,5,FALSE)</f>
        <v>16</v>
      </c>
      <c r="I277" s="40" t="str">
        <f>VLOOKUP(C277,[1]Empleos!A$4:O$298,6,FALSE)</f>
        <v>DECRETO 1986 DE 2013</v>
      </c>
      <c r="J277" s="40" t="str">
        <f>VLOOKUP(C277,[1]Empleos!A$4:O$298,7,FALSE)</f>
        <v>Global</v>
      </c>
      <c r="K277" s="40" t="str">
        <f>VLOOKUP(C277,[1]Empleos!A$4:O$298,8,FALSE)</f>
        <v>Carrera Adm</v>
      </c>
      <c r="L277" s="40" t="str">
        <f>VLOOKUP(C277,[1]Empleos!A$4:O$298,9,FALSE)</f>
        <v>CA VACANCIA DEFINITIVA</v>
      </c>
      <c r="M277" s="40" t="str">
        <f>VLOOKUP(C277,[1]Empleos!A$4:O$298,10,FALSE)</f>
        <v>CA PROVISIONALIDAD</v>
      </c>
      <c r="N277" s="40" t="str">
        <f>VLOOKUP(C277,[1]Empleos!A$4:O$298,11,FALSE)</f>
        <v>Oficina_Asesora_Jurídica</v>
      </c>
      <c r="O277" s="40" t="str">
        <f>VLOOKUP(C277,[1]Empleos!A$4:O$298,12,FALSE)</f>
        <v>Grupo_Interno_de_Trabajo_de_Atención_de_Procesos_Judiciales_y_Jurisdiccion_Coactiva_(Resolución_000501_de_diciembre_28_de_2020</v>
      </c>
      <c r="P277" s="41" t="str">
        <f>VLOOKUP(C277,[1]Empleos!A$4:O$298,13,FALSE)</f>
        <v>96 Y 99</v>
      </c>
      <c r="Q277" s="42">
        <f>VLOOKUP(C277,[1]Empleos!A$4:O$298,14,FALSE)</f>
        <v>6587097</v>
      </c>
      <c r="R277" s="43" t="str">
        <f>VLOOKUP(C277,[1]Empleos!A$4:O$298,15,FALSE)</f>
        <v>Mediante Resolución No. 140 del 31 de mayo de 2024 se nombró ANDREA VIVIANA TORO ACOSTA. Tomo posesión medinate acta 048 del 21 de  junio de 2024</v>
      </c>
      <c r="S277" s="44" t="s">
        <v>11</v>
      </c>
      <c r="T277" s="44"/>
      <c r="U277" s="46"/>
      <c r="V277" s="47">
        <f ca="1">(TODAY()-W277)/365</f>
        <v>1.6027397260273972</v>
      </c>
      <c r="W277" s="46">
        <v>45464</v>
      </c>
      <c r="X277" s="47">
        <f ca="1">(TODAY()-W277)/365</f>
        <v>1.6027397260273972</v>
      </c>
      <c r="Y277" s="13"/>
      <c r="Z277" s="40"/>
      <c r="AA277" s="40"/>
      <c r="AB277" s="40"/>
      <c r="AC277" s="40"/>
      <c r="AD277" s="40"/>
      <c r="AE277" s="40"/>
      <c r="AF277" s="40"/>
      <c r="AG277" s="40"/>
      <c r="AH277" s="40"/>
      <c r="AI277" s="40"/>
      <c r="AJ277" s="40"/>
      <c r="AK277" s="40"/>
      <c r="AL277" s="13"/>
      <c r="AM277" s="13"/>
      <c r="AN277" s="13"/>
      <c r="AO277" s="13"/>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row>
    <row r="278" spans="1:70" ht="15" customHeight="1">
      <c r="A278" s="13"/>
      <c r="B278" s="13"/>
      <c r="C278" s="48" t="s">
        <v>535</v>
      </c>
      <c r="D278" s="51">
        <f>VLOOKUP(C278,'[3]RELACIÓN OPEC -ID'!B$1:C$188,2,FALSE)</f>
        <v>226585</v>
      </c>
      <c r="E278" s="40" t="str">
        <f>VLOOKUP(C278,[1]Empleos!A$5:B$298,2,FALSE)</f>
        <v>Profesional Especializado</v>
      </c>
      <c r="F278" s="40" t="str">
        <f>VLOOKUP(C278,[1]Empleos!A$4:O$298,3,FALSE)</f>
        <v>Profesional</v>
      </c>
      <c r="G278" s="40">
        <f>VLOOKUP(C278,[1]Empleos!A$4:O$298,4,FALSE)</f>
        <v>2028</v>
      </c>
      <c r="H278" s="40">
        <f>VLOOKUP(C278,[1]Empleos!A$4:O$298,5,FALSE)</f>
        <v>16</v>
      </c>
      <c r="I278" s="40" t="str">
        <f>VLOOKUP(C278,[1]Empleos!A$4:O$298,6,FALSE)</f>
        <v>Decreto 1986 de 2013</v>
      </c>
      <c r="J278" s="40" t="str">
        <f>VLOOKUP(C278,[1]Empleos!A$4:O$298,7,FALSE)</f>
        <v>Global</v>
      </c>
      <c r="K278" s="40" t="str">
        <f>VLOOKUP(C278,[1]Empleos!A$4:O$298,8,FALSE)</f>
        <v>Carrera Adm</v>
      </c>
      <c r="L278" s="40" t="str">
        <f>VLOOKUP(C278,[1]Empleos!A$4:O$298,9,FALSE)</f>
        <v>CA VACANCIA DEFINITIVA</v>
      </c>
      <c r="M278" s="40" t="str">
        <f>VLOOKUP(C278,[1]Empleos!A$4:O$298,10,FALSE)</f>
        <v>CA SIN PROVEER</v>
      </c>
      <c r="N278" s="40" t="str">
        <f>VLOOKUP(C278,[1]Empleos!A$4:O$298,11,FALSE)</f>
        <v>Dirección_de_Innovación_Desarrollo_Tecnológico_y_Protección_Sanitaria</v>
      </c>
      <c r="O278" s="40" t="str">
        <f>VLOOKUP(C278,[1]Empleos!A$4:O$298,12,FALSE)</f>
        <v>Grupo Interno de Trabajo de Innovación y Desarrollo Tecnologico (Resolución 000124 de febrero 11 de 2014)</v>
      </c>
      <c r="P278" s="41">
        <f>VLOOKUP(C278,[1]Empleos!A$4:O$298,13,FALSE)</f>
        <v>373</v>
      </c>
      <c r="Q278" s="42">
        <f>VLOOKUP(C278,[1]Empleos!A$4:O$298,14,FALSE)</f>
        <v>6587097</v>
      </c>
      <c r="R278" s="43" t="str">
        <f>VLOOKUP(C278,[1]Empleos!A$4:O$298,15,FALSE)</f>
        <v>Empleo titular de MARTINEZ RIVERA JESUS MARIA quien goza del derecho preferencial al encargo en empleo superior / Jesús María Martínez toma posesión en encargo mediante acta 125 del 22 de novimebre de 2023/ Mediante Resolución No. 00264 del 26 de septimebre de 2024 el servidor JESUS MARÍA MARTÍNEZ RIVERA se le acepta la renuncia, tanto al encargo como a su empleo titular, el ID PG1035.</v>
      </c>
      <c r="S278" s="44">
        <v>45561</v>
      </c>
      <c r="T278" s="44"/>
      <c r="U278" s="46"/>
      <c r="V278" s="40"/>
      <c r="W278" s="57" t="s">
        <v>11</v>
      </c>
      <c r="X278" s="58"/>
      <c r="Y278" s="13"/>
      <c r="Z278" s="40"/>
      <c r="AA278" s="40"/>
      <c r="AB278" s="40"/>
      <c r="AC278" s="40"/>
      <c r="AD278" s="40"/>
      <c r="AE278" s="40"/>
      <c r="AF278" s="40"/>
      <c r="AG278" s="40"/>
      <c r="AH278" s="40"/>
      <c r="AI278" s="40"/>
      <c r="AJ278" s="40"/>
      <c r="AK278" s="40"/>
      <c r="AL278" s="13"/>
      <c r="AM278" s="13"/>
      <c r="AN278" s="13"/>
      <c r="AO278" s="13"/>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row>
    <row r="279" spans="1:70" ht="15" hidden="1" customHeight="1">
      <c r="A279" s="13">
        <v>79975462</v>
      </c>
      <c r="B279" s="13" t="s">
        <v>1090</v>
      </c>
      <c r="C279" s="48" t="s">
        <v>661</v>
      </c>
      <c r="D279" s="39" t="s">
        <v>577</v>
      </c>
      <c r="E279" s="40" t="str">
        <f>VLOOKUP(C279,[1]Empleos!A$5:B$298,2,FALSE)</f>
        <v xml:space="preserve">Secretario Ejecutivo </v>
      </c>
      <c r="F279" s="40" t="str">
        <f>VLOOKUP(C279,[1]Empleos!A$4:O$298,3,FALSE)</f>
        <v>Asistencial</v>
      </c>
      <c r="G279" s="40">
        <f>VLOOKUP(C279,[1]Empleos!A$4:O$298,4,FALSE)</f>
        <v>4210</v>
      </c>
      <c r="H279" s="40">
        <f>VLOOKUP(C279,[1]Empleos!A$4:O$298,5,FALSE)</f>
        <v>16</v>
      </c>
      <c r="I279" s="40" t="str">
        <f>VLOOKUP(C279,[1]Empleos!A$4:O$298,6,FALSE)</f>
        <v>DECRETO 3745 DE 2003</v>
      </c>
      <c r="J279" s="40" t="str">
        <f>VLOOKUP(C279,[1]Empleos!A$4:O$298,7,FALSE)</f>
        <v>Global</v>
      </c>
      <c r="K279" s="40" t="str">
        <f>VLOOKUP(C279,[1]Empleos!A$4:O$298,8,FALSE)</f>
        <v>Carrera Adm</v>
      </c>
      <c r="L279" s="40" t="str">
        <f>VLOOKUP(C279,[1]Empleos!A$4:O$298,9,FALSE)</f>
        <v>CA VACANCIA TEMPORAL</v>
      </c>
      <c r="M279" s="40" t="str">
        <f>VLOOKUP(C279,[1]Empleos!A$4:O$298,10,FALSE)</f>
        <v>CA PROVISIONALIDAD</v>
      </c>
      <c r="N279" s="40" t="str">
        <f>VLOOKUP(C279,[1]Empleos!A$4:O$298,11,FALSE)</f>
        <v>Secretaria_General</v>
      </c>
      <c r="O279" s="40" t="str">
        <f>VLOOKUP(C279,[1]Empleos!A$4:O$298,12,FALSE)</f>
        <v>Grupo Interno de Trabajo de Contratación (Resolución 000374 de octubre 17 de 2013)</v>
      </c>
      <c r="P279" s="41">
        <f>VLOOKUP(C279,[1]Empleos!A$4:O$298,13,FALSE)</f>
        <v>571</v>
      </c>
      <c r="Q279" s="42">
        <f>VLOOKUP(C279,[1]Empleos!A$4:O$298,14,FALSE)</f>
        <v>2328818</v>
      </c>
      <c r="R279" s="43" t="str">
        <f>VLOOKUP(C279,[1]Empleos!A$4:O$298,15,FALSE)</f>
        <v>Medinate Resolución 000185 del 2 de julio de 2024 se nombra a NAYID SCHONOWOLFF GARCIA Acta de posesión 063  del 23 de julio de 2024</v>
      </c>
      <c r="S279" s="44" t="s">
        <v>11</v>
      </c>
      <c r="T279" s="44"/>
      <c r="U279" s="46"/>
      <c r="V279" s="47">
        <f ca="1">(TODAY()-W279)/365</f>
        <v>1.515068493150685</v>
      </c>
      <c r="W279" s="46">
        <v>45496</v>
      </c>
      <c r="X279" s="58"/>
      <c r="Y279" s="13"/>
      <c r="Z279" s="40"/>
      <c r="AA279" s="40"/>
      <c r="AB279" s="40"/>
      <c r="AC279" s="40"/>
      <c r="AD279" s="40"/>
      <c r="AE279" s="40"/>
      <c r="AF279" s="40"/>
      <c r="AG279" s="40"/>
      <c r="AH279" s="40"/>
      <c r="AI279" s="40"/>
      <c r="AJ279" s="40"/>
      <c r="AK279" s="40"/>
      <c r="AL279" s="13"/>
      <c r="AM279" s="13"/>
      <c r="AN279" s="13"/>
      <c r="AO279" s="13"/>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row>
    <row r="280" spans="1:70" ht="15" hidden="1" customHeight="1">
      <c r="A280" s="13"/>
      <c r="B280" s="13"/>
      <c r="C280" s="48" t="s">
        <v>1091</v>
      </c>
      <c r="D280" s="39" t="s">
        <v>577</v>
      </c>
      <c r="E280" s="40" t="str">
        <f>VLOOKUP(C280,[1]Empleos!A$5:B$298,2,FALSE)</f>
        <v>Profesional Especializado</v>
      </c>
      <c r="F280" s="40" t="str">
        <f>VLOOKUP(C280,[1]Empleos!A$4:O$298,3,FALSE)</f>
        <v>Profesional</v>
      </c>
      <c r="G280" s="40">
        <f>VLOOKUP(C280,[1]Empleos!A$4:O$298,4,FALSE)</f>
        <v>2028</v>
      </c>
      <c r="H280" s="40">
        <f>VLOOKUP(C280,[1]Empleos!A$4:O$298,5,FALSE)</f>
        <v>15</v>
      </c>
      <c r="I280" s="40" t="str">
        <f>VLOOKUP(C280,[1]Empleos!A$4:O$298,6,FALSE)</f>
        <v>DECRETO 1986 DE 2013</v>
      </c>
      <c r="J280" s="40" t="str">
        <f>VLOOKUP(C280,[1]Empleos!A$4:O$298,7,FALSE)</f>
        <v>Estructural</v>
      </c>
      <c r="K280" s="40" t="str">
        <f>VLOOKUP(C280,[1]Empleos!A$4:O$298,8,FALSE)</f>
        <v>LNR</v>
      </c>
      <c r="L280" s="40" t="str">
        <f>VLOOKUP(C280,[1]Empleos!A$4:O$298,9,FALSE)</f>
        <v>LNR VACANTE</v>
      </c>
      <c r="M280" s="40" t="str">
        <f>VLOOKUP(C280,[1]Empleos!A$4:O$298,10,FALSE)</f>
        <v>LNR SIN PROVEER</v>
      </c>
      <c r="N280" s="40" t="str">
        <f>VLOOKUP(C280,[1]Empleos!A$4:O$298,11,FALSE)</f>
        <v>Despacho_del_Viceministerio_de_Asuntos_Agropecuarios</v>
      </c>
      <c r="O280" s="40" t="str">
        <f>VLOOKUP(C280,[1]Empleos!A$4:O$298,12,FALSE)</f>
        <v>N/A</v>
      </c>
      <c r="P280" s="41">
        <f>VLOOKUP(C280,[1]Empleos!A$4:O$298,13,FALSE)</f>
        <v>281</v>
      </c>
      <c r="Q280" s="42">
        <f>VLOOKUP(C280,[1]Empleos!A$4:O$298,14,FALSE)</f>
        <v>6109678</v>
      </c>
      <c r="R280" s="43">
        <f>VLOOKUP(C280,[1]Empleos!A$4:O$298,15,FALSE)</f>
        <v>0</v>
      </c>
      <c r="S280" s="44" t="s">
        <v>11</v>
      </c>
      <c r="T280" s="44"/>
      <c r="U280" s="46"/>
      <c r="V280" s="40"/>
      <c r="W280" s="57" t="s">
        <v>11</v>
      </c>
      <c r="X280" s="58"/>
      <c r="Y280" s="13"/>
      <c r="Z280" s="40"/>
      <c r="AA280" s="40"/>
      <c r="AB280" s="40"/>
      <c r="AC280" s="40"/>
      <c r="AD280" s="40"/>
      <c r="AE280" s="40"/>
      <c r="AF280" s="40"/>
      <c r="AG280" s="40"/>
      <c r="AH280" s="40"/>
      <c r="AI280" s="40"/>
      <c r="AJ280" s="40"/>
      <c r="AK280" s="40"/>
      <c r="AL280" s="13"/>
      <c r="AM280" s="13"/>
      <c r="AN280" s="13"/>
      <c r="AO280" s="13"/>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row>
    <row r="281" spans="1:70" ht="15" hidden="1" customHeight="1">
      <c r="A281" s="13"/>
      <c r="B281" s="13"/>
      <c r="C281" s="48" t="s">
        <v>775</v>
      </c>
      <c r="D281" s="39" t="s">
        <v>577</v>
      </c>
      <c r="E281" s="40" t="str">
        <f>VLOOKUP(C281,[1]Empleos!A$5:B$298,2,FALSE)</f>
        <v xml:space="preserve">Secretario Ejecutivo </v>
      </c>
      <c r="F281" s="40" t="str">
        <f>VLOOKUP(C281,[1]Empleos!A$4:O$298,3,FALSE)</f>
        <v>Asistencial</v>
      </c>
      <c r="G281" s="40">
        <f>VLOOKUP(C281,[1]Empleos!A$4:O$298,4,FALSE)</f>
        <v>4210</v>
      </c>
      <c r="H281" s="40">
        <f>VLOOKUP(C281,[1]Empleos!A$4:O$298,5,FALSE)</f>
        <v>16</v>
      </c>
      <c r="I281" s="40" t="str">
        <f>VLOOKUP(C281,[1]Empleos!A$4:O$298,6,FALSE)</f>
        <v>DECRETO 3745 DE 2003</v>
      </c>
      <c r="J281" s="40" t="str">
        <f>VLOOKUP(C281,[1]Empleos!A$4:O$298,7,FALSE)</f>
        <v>Global</v>
      </c>
      <c r="K281" s="40" t="str">
        <f>VLOOKUP(C281,[1]Empleos!A$4:O$298,8,FALSE)</f>
        <v>Carrera Adm</v>
      </c>
      <c r="L281" s="40" t="str">
        <f>VLOOKUP(C281,[1]Empleos!A$4:O$298,9,FALSE)</f>
        <v>CA VACANCIA TEMPORAL</v>
      </c>
      <c r="M281" s="40" t="str">
        <f>VLOOKUP(C281,[1]Empleos!A$4:O$298,10,FALSE)</f>
        <v>CA SIN PROVEER</v>
      </c>
      <c r="N281" s="40" t="str">
        <f>VLOOKUP(C281,[1]Empleos!A$4:O$298,11,FALSE)</f>
        <v>Subdirección_Administrativa</v>
      </c>
      <c r="O281" s="40" t="str">
        <f>VLOOKUP(C281,[1]Empleos!A$4:O$298,12,FALSE)</f>
        <v>N/A</v>
      </c>
      <c r="P281" s="41">
        <f>VLOOKUP(C281,[1]Empleos!A$4:O$298,13,FALSE)</f>
        <v>571</v>
      </c>
      <c r="Q281" s="42">
        <f>VLOOKUP(C281,[1]Empleos!A$4:O$298,14,FALSE)</f>
        <v>2328818</v>
      </c>
      <c r="R281" s="43">
        <f>VLOOKUP(C281,[1]Empleos!A$4:O$298,15,FALSE)</f>
        <v>0</v>
      </c>
      <c r="S281" s="44" t="s">
        <v>11</v>
      </c>
      <c r="T281" s="44"/>
      <c r="U281" s="46"/>
      <c r="V281" s="40"/>
      <c r="W281" s="57" t="s">
        <v>11</v>
      </c>
      <c r="X281" s="58"/>
      <c r="Y281" s="13"/>
      <c r="Z281" s="40"/>
      <c r="AA281" s="40"/>
      <c r="AB281" s="40"/>
      <c r="AC281" s="40"/>
      <c r="AD281" s="40"/>
      <c r="AE281" s="40"/>
      <c r="AF281" s="40"/>
      <c r="AG281" s="40"/>
      <c r="AH281" s="40"/>
      <c r="AI281" s="40"/>
      <c r="AJ281" s="40"/>
      <c r="AK281" s="40"/>
      <c r="AL281" s="13"/>
      <c r="AM281" s="13"/>
      <c r="AN281" s="13"/>
      <c r="AO281" s="13"/>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row>
    <row r="282" spans="1:70" ht="15" customHeight="1">
      <c r="A282" s="13"/>
      <c r="B282" s="13"/>
      <c r="C282" s="48" t="s">
        <v>1092</v>
      </c>
      <c r="D282" s="51">
        <f>VLOOKUP(C282,'[3]RELACIÓN OPEC -ID'!B$1:C$188,2,FALSE)</f>
        <v>224385</v>
      </c>
      <c r="E282" s="40" t="str">
        <f>VLOOKUP(C282,[1]Empleos!A$5:B$298,2,FALSE)</f>
        <v>Profesional Especializado</v>
      </c>
      <c r="F282" s="40" t="str">
        <f>VLOOKUP(C282,[1]Empleos!A$4:O$298,3,FALSE)</f>
        <v>Profesional</v>
      </c>
      <c r="G282" s="40">
        <f>VLOOKUP(C282,[1]Empleos!A$4:O$298,4,FALSE)</f>
        <v>2028</v>
      </c>
      <c r="H282" s="40">
        <f>VLOOKUP(C282,[1]Empleos!A$4:O$298,5,FALSE)</f>
        <v>14</v>
      </c>
      <c r="I282" s="40" t="str">
        <f>VLOOKUP(C282,[1]Empleos!A$4:O$298,6,FALSE)</f>
        <v>Decreto 3745 de 2003</v>
      </c>
      <c r="J282" s="40" t="str">
        <f>VLOOKUP(C282,[1]Empleos!A$4:O$298,7,FALSE)</f>
        <v>Global</v>
      </c>
      <c r="K282" s="40" t="str">
        <f>VLOOKUP(C282,[1]Empleos!A$4:O$298,8,FALSE)</f>
        <v>Carrera Adm</v>
      </c>
      <c r="L282" s="40" t="str">
        <f>VLOOKUP(C282,[1]Empleos!A$4:O$298,9,FALSE)</f>
        <v>CA VACANCIA DEFINITIVA</v>
      </c>
      <c r="M282" s="40" t="str">
        <f>VLOOKUP(C282,[1]Empleos!A$4:O$298,10,FALSE)</f>
        <v>CA SIN PROVEER</v>
      </c>
      <c r="N282" s="40" t="str">
        <f>VLOOKUP(C282,[1]Empleos!A$4:O$298,11,FALSE)</f>
        <v>Dirección_de_Gestión_de_Bienes_Públicos_Rurales</v>
      </c>
      <c r="O282" s="40" t="str">
        <f>VLOOKUP(C282,[1]Empleos!A$4:O$298,12,FALSE)</f>
        <v xml:space="preserve">Grupo de Hábitat Rural </v>
      </c>
      <c r="P282" s="41" t="str">
        <f>VLOOKUP(C282,[1]Empleos!A$4:O$298,13,FALSE)</f>
        <v xml:space="preserve">226 y 229 </v>
      </c>
      <c r="Q282" s="42">
        <f>VLOOKUP(C282,[1]Empleos!A$4:O$298,14,FALSE)</f>
        <v>5526100</v>
      </c>
      <c r="R282" s="43" t="str">
        <f>VLOOKUP(C282,[1]Empleos!A$4:O$298,15,FALSE)</f>
        <v xml:space="preserve">19-02-2024- Termina el encargo dse FLOR ANGELA ORTIZ ARIAS mediante RESOLUCION No. 000032 de 2024.  </v>
      </c>
      <c r="S282" s="44" t="s">
        <v>11</v>
      </c>
      <c r="T282" s="44"/>
      <c r="U282" s="46"/>
      <c r="V282" s="40"/>
      <c r="W282" s="57" t="s">
        <v>11</v>
      </c>
      <c r="X282" s="58"/>
      <c r="Y282" s="13"/>
      <c r="Z282" s="40"/>
      <c r="AA282" s="40"/>
      <c r="AB282" s="40"/>
      <c r="AC282" s="40"/>
      <c r="AD282" s="40"/>
      <c r="AE282" s="40"/>
      <c r="AF282" s="40"/>
      <c r="AG282" s="40"/>
      <c r="AH282" s="40"/>
      <c r="AI282" s="40"/>
      <c r="AJ282" s="40"/>
      <c r="AK282" s="40"/>
      <c r="AL282" s="13"/>
      <c r="AM282" s="13"/>
      <c r="AN282" s="13"/>
      <c r="AO282" s="13"/>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row>
    <row r="283" spans="1:70" ht="15" customHeight="1">
      <c r="A283" s="13"/>
      <c r="B283" s="13"/>
      <c r="C283" s="48" t="s">
        <v>1093</v>
      </c>
      <c r="D283" s="51">
        <f>VLOOKUP(C283,'[3]RELACIÓN OPEC -ID'!B$1:C$188,2,FALSE)</f>
        <v>224386</v>
      </c>
      <c r="E283" s="40" t="str">
        <f>VLOOKUP(C283,[1]Empleos!A$5:B$298,2,FALSE)</f>
        <v>Profesional Especializado</v>
      </c>
      <c r="F283" s="40" t="str">
        <f>VLOOKUP(C283,[1]Empleos!A$4:O$298,3,FALSE)</f>
        <v>Profesional</v>
      </c>
      <c r="G283" s="40">
        <f>VLOOKUP(C283,[1]Empleos!A$4:O$298,4,FALSE)</f>
        <v>2028</v>
      </c>
      <c r="H283" s="40">
        <f>VLOOKUP(C283,[1]Empleos!A$4:O$298,5,FALSE)</f>
        <v>14</v>
      </c>
      <c r="I283" s="40" t="str">
        <f>VLOOKUP(C283,[1]Empleos!A$4:O$298,6,FALSE)</f>
        <v>Decreto 3745 de 2003</v>
      </c>
      <c r="J283" s="40" t="str">
        <f>VLOOKUP(C283,[1]Empleos!A$4:O$298,7,FALSE)</f>
        <v>Global</v>
      </c>
      <c r="K283" s="40" t="str">
        <f>VLOOKUP(C283,[1]Empleos!A$4:O$298,8,FALSE)</f>
        <v>Carrera Adm</v>
      </c>
      <c r="L283" s="40" t="str">
        <f>VLOOKUP(C283,[1]Empleos!A$4:O$298,9,FALSE)</f>
        <v>CA VACANCIA DEFINITIVA</v>
      </c>
      <c r="M283" s="40" t="str">
        <f>VLOOKUP(C283,[1]Empleos!A$4:O$298,10,FALSE)</f>
        <v>CA SIN PROVEER</v>
      </c>
      <c r="N283" s="40" t="str">
        <f>VLOOKUP(C283,[1]Empleos!A$4:O$298,11,FALSE)</f>
        <v>Dirección_de_la_Mujer_Rural</v>
      </c>
      <c r="O283" s="40" t="str">
        <f>VLOOKUP(C283,[1]Empleos!A$4:O$298,12,FALSE)</f>
        <v>N/A</v>
      </c>
      <c r="P283" s="41">
        <f>VLOOKUP(C283,[1]Empleos!A$4:O$298,13,FALSE)</f>
        <v>262</v>
      </c>
      <c r="Q283" s="42">
        <f>VLOOKUP(C283,[1]Empleos!A$4:O$298,14,FALSE)</f>
        <v>5526100</v>
      </c>
      <c r="R283" s="43">
        <f>VLOOKUP(C283,[1]Empleos!A$4:O$298,15,FALSE)</f>
        <v>0</v>
      </c>
      <c r="S283" s="44" t="s">
        <v>11</v>
      </c>
      <c r="T283" s="44"/>
      <c r="U283" s="46"/>
      <c r="V283" s="40"/>
      <c r="W283" s="57" t="s">
        <v>11</v>
      </c>
      <c r="X283" s="58"/>
      <c r="Y283" s="13"/>
      <c r="Z283" s="40"/>
      <c r="AA283" s="40"/>
      <c r="AB283" s="40"/>
      <c r="AC283" s="40"/>
      <c r="AD283" s="40"/>
      <c r="AE283" s="40"/>
      <c r="AF283" s="40"/>
      <c r="AG283" s="40"/>
      <c r="AH283" s="40"/>
      <c r="AI283" s="40"/>
      <c r="AJ283" s="40"/>
      <c r="AK283" s="40"/>
      <c r="AL283" s="13"/>
      <c r="AM283" s="13"/>
      <c r="AN283" s="13"/>
      <c r="AO283" s="13"/>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row>
    <row r="284" spans="1:70" ht="15" customHeight="1">
      <c r="A284" s="13"/>
      <c r="B284" s="13"/>
      <c r="C284" s="48" t="s">
        <v>1094</v>
      </c>
      <c r="D284" s="51">
        <f>VLOOKUP(C284,'[3]RELACIÓN OPEC -ID'!B$1:C$188,2,FALSE)</f>
        <v>224387</v>
      </c>
      <c r="E284" s="40" t="str">
        <f>VLOOKUP(C284,[1]Empleos!A$5:B$298,2,FALSE)</f>
        <v>Profesional Especializado</v>
      </c>
      <c r="F284" s="40" t="str">
        <f>VLOOKUP(C284,[1]Empleos!A$4:O$298,3,FALSE)</f>
        <v>Profesional</v>
      </c>
      <c r="G284" s="40">
        <f>VLOOKUP(C284,[1]Empleos!A$4:O$298,4,FALSE)</f>
        <v>2028</v>
      </c>
      <c r="H284" s="40">
        <f>VLOOKUP(C284,[1]Empleos!A$4:O$298,5,FALSE)</f>
        <v>13</v>
      </c>
      <c r="I284" s="40" t="str">
        <f>VLOOKUP(C284,[1]Empleos!A$4:O$298,6,FALSE)</f>
        <v>DECRETO 1986 DE 2013</v>
      </c>
      <c r="J284" s="40" t="str">
        <f>VLOOKUP(C284,[1]Empleos!A$4:O$298,7,FALSE)</f>
        <v>Global</v>
      </c>
      <c r="K284" s="40" t="str">
        <f>VLOOKUP(C284,[1]Empleos!A$4:O$298,8,FALSE)</f>
        <v>Carrera Adm</v>
      </c>
      <c r="L284" s="40" t="str">
        <f>VLOOKUP(C284,[1]Empleos!A$4:O$298,9,FALSE)</f>
        <v>CA VACANCIA DEFINITIVA</v>
      </c>
      <c r="M284" s="40" t="str">
        <f>VLOOKUP(C284,[1]Empleos!A$4:O$298,10,FALSE)</f>
        <v>CA SIN PROVEER</v>
      </c>
      <c r="N284" s="40" t="str">
        <f>VLOOKUP(C284,[1]Empleos!A$4:O$298,11,FALSE)</f>
        <v>Oficina_Asesora_Jurídica</v>
      </c>
      <c r="O284" s="40" t="str">
        <f>VLOOKUP(C284,[1]Empleos!A$4:O$298,12,FALSE)</f>
        <v>Grupo_Interno_de_Trabajo_de_Atención_de_Procesos_Judiciales_y_Jurisdiccion_Coactiva_(Resolución_000501_de_diciembre_28_de_2020</v>
      </c>
      <c r="P284" s="41" t="str">
        <f>VLOOKUP(C284,[1]Empleos!A$4:O$298,13,FALSE)</f>
        <v>114 y 117</v>
      </c>
      <c r="Q284" s="42">
        <f>VLOOKUP(C284,[1]Empleos!A$4:O$298,14,FALSE)</f>
        <v>5163904</v>
      </c>
      <c r="R284" s="43">
        <f>VLOOKUP(C284,[1]Empleos!A$4:O$298,15,FALSE)</f>
        <v>0</v>
      </c>
      <c r="S284" s="44" t="s">
        <v>11</v>
      </c>
      <c r="T284" s="44"/>
      <c r="U284" s="46"/>
      <c r="V284" s="40"/>
      <c r="W284" s="57" t="s">
        <v>11</v>
      </c>
      <c r="X284" s="58"/>
      <c r="Y284" s="13"/>
      <c r="Z284" s="40"/>
      <c r="AA284" s="40"/>
      <c r="AB284" s="40"/>
      <c r="AC284" s="40"/>
      <c r="AD284" s="40"/>
      <c r="AE284" s="40"/>
      <c r="AF284" s="40"/>
      <c r="AG284" s="40"/>
      <c r="AH284" s="40"/>
      <c r="AI284" s="40"/>
      <c r="AJ284" s="40"/>
      <c r="AK284" s="40"/>
      <c r="AL284" s="13"/>
      <c r="AM284" s="13"/>
      <c r="AN284" s="13"/>
      <c r="AO284" s="13"/>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row>
    <row r="285" spans="1:70" ht="15" customHeight="1">
      <c r="A285" s="13"/>
      <c r="B285" s="13"/>
      <c r="C285" s="48" t="s">
        <v>1095</v>
      </c>
      <c r="D285" s="51">
        <f>VLOOKUP(C285,'[3]RELACIÓN OPEC -ID'!B$1:C$188,2,FALSE)</f>
        <v>224388</v>
      </c>
      <c r="E285" s="40" t="str">
        <f>VLOOKUP(C285,[1]Empleos!A$5:B$298,2,FALSE)</f>
        <v>Profesional Especializado</v>
      </c>
      <c r="F285" s="40" t="str">
        <f>VLOOKUP(C285,[1]Empleos!A$4:O$298,3,FALSE)</f>
        <v>Profesional</v>
      </c>
      <c r="G285" s="40">
        <f>VLOOKUP(C285,[1]Empleos!A$4:O$298,4,FALSE)</f>
        <v>2028</v>
      </c>
      <c r="H285" s="40">
        <f>VLOOKUP(C285,[1]Empleos!A$4:O$298,5,FALSE)</f>
        <v>13</v>
      </c>
      <c r="I285" s="40" t="str">
        <f>VLOOKUP(C285,[1]Empleos!A$4:O$298,6,FALSE)</f>
        <v>DECRETO 1986 DE 2013</v>
      </c>
      <c r="J285" s="40" t="str">
        <f>VLOOKUP(C285,[1]Empleos!A$4:O$298,7,FALSE)</f>
        <v>Global</v>
      </c>
      <c r="K285" s="40" t="str">
        <f>VLOOKUP(C285,[1]Empleos!A$4:O$298,8,FALSE)</f>
        <v>Carrera Adm</v>
      </c>
      <c r="L285" s="40" t="str">
        <f>VLOOKUP(C285,[1]Empleos!A$4:O$298,9,FALSE)</f>
        <v>CA VACANCIA DEFINITIVA</v>
      </c>
      <c r="M285" s="40" t="str">
        <f>VLOOKUP(C285,[1]Empleos!A$4:O$298,10,FALSE)</f>
        <v>CA SIN PROVEER</v>
      </c>
      <c r="N285" s="40" t="str">
        <f>VLOOKUP(C285,[1]Empleos!A$4:O$298,11,FALSE)</f>
        <v>Oficina_de_Asuntos_Internacionales</v>
      </c>
      <c r="O285" s="40" t="str">
        <f>VLOOKUP(C285,[1]Empleos!A$4:O$298,12,FALSE)</f>
        <v>Grupo Interno de Trabajo de Politica Exterior Sector Agropecuario (Resolución 000468 de diciembre 29 de 2017)</v>
      </c>
      <c r="P285" s="41">
        <f>VLOOKUP(C285,[1]Empleos!A$4:O$298,13,FALSE)</f>
        <v>143</v>
      </c>
      <c r="Q285" s="42">
        <f>VLOOKUP(C285,[1]Empleos!A$4:O$298,14,FALSE)</f>
        <v>5163904</v>
      </c>
      <c r="R285" s="43">
        <f>VLOOKUP(C285,[1]Empleos!A$4:O$298,15,FALSE)</f>
        <v>0</v>
      </c>
      <c r="S285" s="44" t="s">
        <v>11</v>
      </c>
      <c r="T285" s="44"/>
      <c r="U285" s="46"/>
      <c r="V285" s="40"/>
      <c r="W285" s="57" t="s">
        <v>11</v>
      </c>
      <c r="X285" s="58"/>
      <c r="Y285" s="13"/>
      <c r="Z285" s="40"/>
      <c r="AA285" s="40"/>
      <c r="AB285" s="40"/>
      <c r="AC285" s="40"/>
      <c r="AD285" s="40"/>
      <c r="AE285" s="40"/>
      <c r="AF285" s="40"/>
      <c r="AG285" s="40"/>
      <c r="AH285" s="40"/>
      <c r="AI285" s="40"/>
      <c r="AJ285" s="40"/>
      <c r="AK285" s="40"/>
      <c r="AL285" s="13"/>
      <c r="AM285" s="13"/>
      <c r="AN285" s="13"/>
      <c r="AO285" s="13"/>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row>
    <row r="286" spans="1:70" ht="15" customHeight="1">
      <c r="A286" s="13"/>
      <c r="B286" s="13"/>
      <c r="C286" s="48" t="s">
        <v>1096</v>
      </c>
      <c r="D286" s="51">
        <f>VLOOKUP(C286,'[3]RELACIÓN OPEC -ID'!B$1:C$188,2,FALSE)</f>
        <v>224389</v>
      </c>
      <c r="E286" s="40" t="str">
        <f>VLOOKUP(C286,[1]Empleos!A$5:B$298,2,FALSE)</f>
        <v>Profesional Especializado</v>
      </c>
      <c r="F286" s="40" t="str">
        <f>VLOOKUP(C286,[1]Empleos!A$4:O$298,3,FALSE)</f>
        <v>Profesional</v>
      </c>
      <c r="G286" s="40">
        <f>VLOOKUP(C286,[1]Empleos!A$4:O$298,4,FALSE)</f>
        <v>2028</v>
      </c>
      <c r="H286" s="40">
        <f>VLOOKUP(C286,[1]Empleos!A$4:O$298,5,FALSE)</f>
        <v>13</v>
      </c>
      <c r="I286" s="40" t="str">
        <f>VLOOKUP(C286,[1]Empleos!A$4:O$298,6,FALSE)</f>
        <v>DECRETO 1986 DE 2013</v>
      </c>
      <c r="J286" s="40" t="str">
        <f>VLOOKUP(C286,[1]Empleos!A$4:O$298,7,FALSE)</f>
        <v>Global</v>
      </c>
      <c r="K286" s="40" t="str">
        <f>VLOOKUP(C286,[1]Empleos!A$4:O$298,8,FALSE)</f>
        <v>Carrera Adm</v>
      </c>
      <c r="L286" s="40" t="str">
        <f>VLOOKUP(C286,[1]Empleos!A$4:O$298,9,FALSE)</f>
        <v>CA VACANCIA DEFINITIVA</v>
      </c>
      <c r="M286" s="40" t="str">
        <f>VLOOKUP(C286,[1]Empleos!A$4:O$298,10,FALSE)</f>
        <v>CA SIN PROVEER</v>
      </c>
      <c r="N286" s="40" t="str">
        <f>VLOOKUP(C286,[1]Empleos!A$4:O$298,11,FALSE)</f>
        <v>Oficina_de_Control_Interno</v>
      </c>
      <c r="O286" s="40" t="str">
        <f>VLOOKUP(C286,[1]Empleos!A$4:O$298,12,FALSE)</f>
        <v>N/A</v>
      </c>
      <c r="P286" s="41" t="str">
        <f>VLOOKUP(C286,[1]Empleos!A$4:O$298,13,FALSE)</f>
        <v>157; 160; 163 y 166</v>
      </c>
      <c r="Q286" s="42">
        <f>VLOOKUP(C286,[1]Empleos!A$4:O$298,14,FALSE)</f>
        <v>5163904</v>
      </c>
      <c r="R286" s="43">
        <f>VLOOKUP(C286,[1]Empleos!A$4:O$298,15,FALSE)</f>
        <v>0</v>
      </c>
      <c r="S286" s="44" t="s">
        <v>11</v>
      </c>
      <c r="T286" s="44"/>
      <c r="U286" s="46"/>
      <c r="V286" s="40"/>
      <c r="W286" s="57" t="s">
        <v>11</v>
      </c>
      <c r="X286" s="58"/>
      <c r="Y286" s="13"/>
      <c r="Z286" s="40"/>
      <c r="AA286" s="40"/>
      <c r="AB286" s="40"/>
      <c r="AC286" s="40"/>
      <c r="AD286" s="40"/>
      <c r="AE286" s="40"/>
      <c r="AF286" s="40"/>
      <c r="AG286" s="40"/>
      <c r="AH286" s="40"/>
      <c r="AI286" s="40"/>
      <c r="AJ286" s="40"/>
      <c r="AK286" s="40"/>
      <c r="AL286" s="13"/>
      <c r="AM286" s="13"/>
      <c r="AN286" s="13"/>
      <c r="AO286" s="13"/>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row>
    <row r="287" spans="1:70" ht="15" customHeight="1">
      <c r="A287" s="13"/>
      <c r="B287" s="13"/>
      <c r="C287" s="48" t="s">
        <v>1097</v>
      </c>
      <c r="D287" s="51">
        <f>VLOOKUP(C287,'[3]RELACIÓN OPEC -ID'!B$1:C$188,2,FALSE)</f>
        <v>224390</v>
      </c>
      <c r="E287" s="40" t="str">
        <f>VLOOKUP(C287,[1]Empleos!A$5:B$298,2,FALSE)</f>
        <v>Profesional Especializado</v>
      </c>
      <c r="F287" s="40" t="str">
        <f>VLOOKUP(C287,[1]Empleos!A$4:O$298,3,FALSE)</f>
        <v>Profesional</v>
      </c>
      <c r="G287" s="40">
        <f>VLOOKUP(C287,[1]Empleos!A$4:O$298,4,FALSE)</f>
        <v>2028</v>
      </c>
      <c r="H287" s="40">
        <f>VLOOKUP(C287,[1]Empleos!A$4:O$298,5,FALSE)</f>
        <v>13</v>
      </c>
      <c r="I287" s="40" t="str">
        <f>VLOOKUP(C287,[1]Empleos!A$4:O$298,6,FALSE)</f>
        <v>Decreto 3745 de 2003</v>
      </c>
      <c r="J287" s="40" t="str">
        <f>VLOOKUP(C287,[1]Empleos!A$4:O$298,7,FALSE)</f>
        <v>Global</v>
      </c>
      <c r="K287" s="40" t="str">
        <f>VLOOKUP(C287,[1]Empleos!A$4:O$298,8,FALSE)</f>
        <v>Carrera Adm</v>
      </c>
      <c r="L287" s="40" t="str">
        <f>VLOOKUP(C287,[1]Empleos!A$4:O$298,9,FALSE)</f>
        <v>CA VACANCIA DEFINITIVA</v>
      </c>
      <c r="M287" s="40" t="str">
        <f>VLOOKUP(C287,[1]Empleos!A$4:O$298,10,FALSE)</f>
        <v>CA SIN PROVEER</v>
      </c>
      <c r="N287" s="40" t="str">
        <f>VLOOKUP(C287,[1]Empleos!A$4:O$298,11,FALSE)</f>
        <v>Dirección_de_Capacidades_Productivas_y_Generación_de_Ingresos</v>
      </c>
      <c r="O287" s="40" t="str">
        <f>VLOOKUP(C287,[1]Empleos!A$4:O$298,12,FALSE)</f>
        <v>Grupo Interno de Trabajo de seguridad alimentaria  y nutricional  y generacion de ingresos (Resolución 000248 de mayo 28  de 2014)</v>
      </c>
      <c r="P287" s="41">
        <f>VLOOKUP(C287,[1]Empleos!A$4:O$298,13,FALSE)</f>
        <v>253</v>
      </c>
      <c r="Q287" s="42">
        <f>VLOOKUP(C287,[1]Empleos!A$4:O$298,14,FALSE)</f>
        <v>5163904</v>
      </c>
      <c r="R287" s="43">
        <f>VLOOKUP(C287,[1]Empleos!A$4:O$298,15,FALSE)</f>
        <v>0</v>
      </c>
      <c r="S287" s="44" t="s">
        <v>11</v>
      </c>
      <c r="T287" s="44"/>
      <c r="U287" s="46"/>
      <c r="V287" s="40"/>
      <c r="W287" s="57" t="s">
        <v>11</v>
      </c>
      <c r="X287" s="58"/>
      <c r="Y287" s="13"/>
      <c r="Z287" s="40"/>
      <c r="AA287" s="40"/>
      <c r="AB287" s="40"/>
      <c r="AC287" s="40"/>
      <c r="AD287" s="40"/>
      <c r="AE287" s="40"/>
      <c r="AF287" s="40"/>
      <c r="AG287" s="40"/>
      <c r="AH287" s="40"/>
      <c r="AI287" s="40"/>
      <c r="AJ287" s="40"/>
      <c r="AK287" s="40"/>
      <c r="AL287" s="13"/>
      <c r="AM287" s="13"/>
      <c r="AN287" s="13"/>
      <c r="AO287" s="13"/>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row>
    <row r="288" spans="1:70" ht="14.4" customHeight="1">
      <c r="A288" s="13"/>
      <c r="B288" s="13"/>
      <c r="C288" s="48" t="s">
        <v>1098</v>
      </c>
      <c r="D288" s="51">
        <f>VLOOKUP(C288,'[3]RELACIÓN OPEC -ID'!B$1:C$188,2,FALSE)</f>
        <v>224392</v>
      </c>
      <c r="E288" s="40" t="str">
        <f>VLOOKUP(C288,[1]Empleos!A$5:B$298,2,FALSE)</f>
        <v>Profesional Especializado</v>
      </c>
      <c r="F288" s="40" t="str">
        <f>VLOOKUP(C288,[1]Empleos!A$4:O$298,3,FALSE)</f>
        <v>Profesional</v>
      </c>
      <c r="G288" s="40">
        <f>VLOOKUP(C288,[1]Empleos!A$4:O$298,4,FALSE)</f>
        <v>2028</v>
      </c>
      <c r="H288" s="40">
        <f>VLOOKUP(C288,[1]Empleos!A$4:O$298,5,FALSE)</f>
        <v>13</v>
      </c>
      <c r="I288" s="40" t="str">
        <f>VLOOKUP(C288,[1]Empleos!A$4:O$298,6,FALSE)</f>
        <v>Decreto 3745 de 2003</v>
      </c>
      <c r="J288" s="40" t="str">
        <f>VLOOKUP(C288,[1]Empleos!A$4:O$298,7,FALSE)</f>
        <v>Global</v>
      </c>
      <c r="K288" s="40" t="str">
        <f>VLOOKUP(C288,[1]Empleos!A$4:O$298,8,FALSE)</f>
        <v>Carrera Adm</v>
      </c>
      <c r="L288" s="40" t="str">
        <f>VLOOKUP(C288,[1]Empleos!A$4:O$298,9,FALSE)</f>
        <v>CA VACANCIA DEFINITIVA</v>
      </c>
      <c r="M288" s="40" t="str">
        <f>VLOOKUP(C288,[1]Empleos!A$4:O$298,10,FALSE)</f>
        <v>CA SIN PROVEER</v>
      </c>
      <c r="N288" s="40" t="str">
        <f>VLOOKUP(C288,[1]Empleos!A$4:O$298,11,FALSE)</f>
        <v>Dirección_de_Financiamiento_y_Riesgos_Agropecuarios</v>
      </c>
      <c r="O288" s="40" t="str">
        <f>VLOOKUP(C288,[1]Empleos!A$4:O$298,12,FALSE)</f>
        <v>Grupo Interno de Trabajo de Gestión Integral de Riesgos Agropecuarios (Resolución 00021 de febrero 8 de 2016)</v>
      </c>
      <c r="P288" s="41">
        <f>VLOOKUP(C288,[1]Empleos!A$4:O$298,13,FALSE)</f>
        <v>355</v>
      </c>
      <c r="Q288" s="42">
        <f>VLOOKUP(C288,[1]Empleos!A$4:O$298,14,FALSE)</f>
        <v>5163904</v>
      </c>
      <c r="R288" s="43">
        <f>VLOOKUP(C288,[1]Empleos!A$4:O$298,15,FALSE)</f>
        <v>0</v>
      </c>
      <c r="S288" s="44" t="s">
        <v>11</v>
      </c>
      <c r="T288" s="44"/>
      <c r="U288" s="46"/>
      <c r="V288" s="40"/>
      <c r="W288" s="57" t="s">
        <v>11</v>
      </c>
      <c r="X288" s="58"/>
      <c r="Y288" s="13"/>
      <c r="Z288" s="40"/>
      <c r="AA288" s="40"/>
      <c r="AB288" s="40"/>
      <c r="AC288" s="40"/>
      <c r="AD288" s="40"/>
      <c r="AE288" s="40"/>
      <c r="AF288" s="40"/>
      <c r="AG288" s="40"/>
      <c r="AH288" s="40"/>
      <c r="AI288" s="40"/>
      <c r="AJ288" s="40"/>
      <c r="AK288" s="40"/>
      <c r="AL288" s="13"/>
      <c r="AM288" s="13"/>
      <c r="AN288" s="13"/>
      <c r="AO288" s="13"/>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row>
    <row r="289" spans="1:70" ht="15" hidden="1" customHeight="1">
      <c r="A289" s="13">
        <v>45768497</v>
      </c>
      <c r="B289" s="13" t="s">
        <v>1099</v>
      </c>
      <c r="C289" s="48" t="s">
        <v>895</v>
      </c>
      <c r="D289" s="39" t="s">
        <v>577</v>
      </c>
      <c r="E289" s="40" t="str">
        <f>VLOOKUP(C289,[1]Empleos!A$5:B$298,2,FALSE)</f>
        <v>Profesional Especializado</v>
      </c>
      <c r="F289" s="40" t="str">
        <f>VLOOKUP(C289,[1]Empleos!A$4:O$298,3,FALSE)</f>
        <v>Profesional</v>
      </c>
      <c r="G289" s="40">
        <f>VLOOKUP(C289,[1]Empleos!A$4:O$298,4,FALSE)</f>
        <v>2028</v>
      </c>
      <c r="H289" s="40">
        <f>VLOOKUP(C289,[1]Empleos!A$4:O$298,5,FALSE)</f>
        <v>13</v>
      </c>
      <c r="I289" s="40" t="str">
        <f>VLOOKUP(C289,[1]Empleos!A$4:O$298,6,FALSE)</f>
        <v>Decreto 3745 de 2003</v>
      </c>
      <c r="J289" s="40" t="str">
        <f>VLOOKUP(C289,[1]Empleos!A$4:O$298,7,FALSE)</f>
        <v>Global</v>
      </c>
      <c r="K289" s="40" t="str">
        <f>VLOOKUP(C289,[1]Empleos!A$4:O$298,8,FALSE)</f>
        <v>Carrera Adm</v>
      </c>
      <c r="L289" s="40" t="str">
        <f>VLOOKUP(C289,[1]Empleos!A$4:O$298,9,FALSE)</f>
        <v>CA VACANCIA TEMPORAL</v>
      </c>
      <c r="M289" s="40" t="str">
        <f>VLOOKUP(C289,[1]Empleos!A$4:O$298,10,FALSE)</f>
        <v>CA PROVISIONALIDAD</v>
      </c>
      <c r="N289" s="40" t="str">
        <f>VLOOKUP(C289,[1]Empleos!A$4:O$298,11,FALSE)</f>
        <v>Secretaria_General</v>
      </c>
      <c r="O289" s="40" t="str">
        <f>VLOOKUP(C289,[1]Empleos!A$4:O$298,12,FALSE)</f>
        <v>Grupo Interno de Trabajo de Control Interno Disciplinario (Resolución 000490 de diciembre 18 de 2014)</v>
      </c>
      <c r="P289" s="41">
        <f>VLOOKUP(C289,[1]Empleos!A$4:O$298,13,FALSE)</f>
        <v>437</v>
      </c>
      <c r="Q289" s="42">
        <f>VLOOKUP(C289,[1]Empleos!A$4:O$298,14,FALSE)</f>
        <v>5163904</v>
      </c>
      <c r="R289" s="43" t="str">
        <f>VLOOKUP(C289,[1]Empleos!A$4:O$298,15,FALSE)</f>
        <v xml:space="preserve">Mediante Resolución 000164 del 21 de junio de 2024 se nombra a GLORIA MERCADO con Acta de Posesión No. 058 del 10 de julio de 2024 </v>
      </c>
      <c r="S289" s="44" t="s">
        <v>11</v>
      </c>
      <c r="T289" s="44"/>
      <c r="U289" s="46"/>
      <c r="V289" s="47">
        <f ca="1">(TODAY()-W289)/365</f>
        <v>1.5506849315068494</v>
      </c>
      <c r="W289" s="46">
        <v>45483</v>
      </c>
      <c r="X289" s="47">
        <f ca="1">(TODAY()-W289)/365</f>
        <v>1.5506849315068494</v>
      </c>
      <c r="Y289" s="13"/>
      <c r="Z289" s="40"/>
      <c r="AA289" s="40"/>
      <c r="AB289" s="40"/>
      <c r="AC289" s="40"/>
      <c r="AD289" s="40"/>
      <c r="AE289" s="40"/>
      <c r="AF289" s="40"/>
      <c r="AG289" s="40"/>
      <c r="AH289" s="40"/>
      <c r="AI289" s="40"/>
      <c r="AJ289" s="40"/>
      <c r="AK289" s="40"/>
      <c r="AL289" s="13"/>
      <c r="AM289" s="13"/>
      <c r="AN289" s="13"/>
      <c r="AO289" s="13"/>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row>
    <row r="290" spans="1:70" ht="15" hidden="1" customHeight="1">
      <c r="A290" s="13"/>
      <c r="B290" s="13"/>
      <c r="C290" s="48" t="s">
        <v>616</v>
      </c>
      <c r="D290" s="39" t="s">
        <v>577</v>
      </c>
      <c r="E290" s="40" t="str">
        <f>VLOOKUP(C290,[1]Empleos!A$5:B$298,2,FALSE)</f>
        <v>Profesional Especializado</v>
      </c>
      <c r="F290" s="40" t="str">
        <f>VLOOKUP(C290,[1]Empleos!A$4:O$298,3,FALSE)</f>
        <v>Profesional</v>
      </c>
      <c r="G290" s="40">
        <f>VLOOKUP(C290,[1]Empleos!A$4:O$298,4,FALSE)</f>
        <v>2028</v>
      </c>
      <c r="H290" s="40">
        <f>VLOOKUP(C290,[1]Empleos!A$4:O$298,5,FALSE)</f>
        <v>13</v>
      </c>
      <c r="I290" s="40" t="str">
        <f>VLOOKUP(C290,[1]Empleos!A$4:O$298,6,FALSE)</f>
        <v>Decreto 3745 de 2003</v>
      </c>
      <c r="J290" s="40" t="str">
        <f>VLOOKUP(C290,[1]Empleos!A$4:O$298,7,FALSE)</f>
        <v>Global</v>
      </c>
      <c r="K290" s="40" t="str">
        <f>VLOOKUP(C290,[1]Empleos!A$4:O$298,8,FALSE)</f>
        <v>Carrera Adm</v>
      </c>
      <c r="L290" s="40" t="str">
        <f>VLOOKUP(C290,[1]Empleos!A$4:O$298,9,FALSE)</f>
        <v>CA VACANCIA TEMPORAL</v>
      </c>
      <c r="M290" s="40" t="str">
        <f>VLOOKUP(C290,[1]Empleos!A$4:O$298,10,FALSE)</f>
        <v>CA SIN PROVEER</v>
      </c>
      <c r="N290" s="40" t="str">
        <f>VLOOKUP(C290,[1]Empleos!A$4:O$298,11,FALSE)</f>
        <v>Secretaria_General</v>
      </c>
      <c r="O290" s="40" t="str">
        <f>VLOOKUP(C290,[1]Empleos!A$4:O$298,12,FALSE)</f>
        <v>Grupo Interno de Trabajo de Gestión de Entidades Liquidadas (Resolución 000365 de octubre 17 de 2013)</v>
      </c>
      <c r="P290" s="41">
        <f>VLOOKUP(C290,[1]Empleos!A$4:O$298,13,FALSE)</f>
        <v>31</v>
      </c>
      <c r="Q290" s="42">
        <f>VLOOKUP(C290,[1]Empleos!A$4:O$298,14,FALSE)</f>
        <v>5163904</v>
      </c>
      <c r="R290" s="43" t="str">
        <f>VLOOKUP(C290,[1]Empleos!A$4:O$298,15,FALSE)</f>
        <v>19-02-2024- Provisto en Provisionalidad mediante  RESOLUCION No. 000033 de 2024. Se nombra a KAROL YINETH RIVEROS GARAY / Renuncia acpetada de Karol Riveros Garay mediante Resolución 052 del 27 de febero de 2024</v>
      </c>
      <c r="S290" s="44">
        <v>45349</v>
      </c>
      <c r="T290" s="44"/>
      <c r="U290" s="46"/>
      <c r="V290" s="40"/>
      <c r="W290" s="57" t="s">
        <v>11</v>
      </c>
      <c r="X290" s="58"/>
      <c r="Y290" s="13"/>
      <c r="Z290" s="40"/>
      <c r="AA290" s="40"/>
      <c r="AB290" s="40"/>
      <c r="AC290" s="40"/>
      <c r="AD290" s="40"/>
      <c r="AE290" s="40"/>
      <c r="AF290" s="40"/>
      <c r="AG290" s="40"/>
      <c r="AH290" s="40"/>
      <c r="AI290" s="40"/>
      <c r="AJ290" s="40"/>
      <c r="AK290" s="40"/>
      <c r="AL290" s="13"/>
      <c r="AM290" s="13"/>
      <c r="AN290" s="13"/>
      <c r="AO290" s="13"/>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row>
    <row r="291" spans="1:70" ht="15" hidden="1" customHeight="1">
      <c r="A291" s="53">
        <v>52443450</v>
      </c>
      <c r="B291" s="13" t="s">
        <v>1100</v>
      </c>
      <c r="C291" s="48" t="s">
        <v>1053</v>
      </c>
      <c r="D291" s="39" t="s">
        <v>577</v>
      </c>
      <c r="E291" s="40" t="str">
        <f>VLOOKUP(C291,[1]Empleos!A$5:B$298,2,FALSE)</f>
        <v>Profesional Especializado</v>
      </c>
      <c r="F291" s="40" t="str">
        <f>VLOOKUP(C291,[1]Empleos!A$4:O$298,3,FALSE)</f>
        <v>Profesional</v>
      </c>
      <c r="G291" s="40">
        <f>VLOOKUP(C291,[1]Empleos!A$4:O$298,4,FALSE)</f>
        <v>2028</v>
      </c>
      <c r="H291" s="40">
        <f>VLOOKUP(C291,[1]Empleos!A$4:O$298,5,FALSE)</f>
        <v>13</v>
      </c>
      <c r="I291" s="40" t="str">
        <f>VLOOKUP(C291,[1]Empleos!A$4:O$298,6,FALSE)</f>
        <v>Decreto 1986 de 2013</v>
      </c>
      <c r="J291" s="40" t="str">
        <f>VLOOKUP(C291,[1]Empleos!A$4:O$298,7,FALSE)</f>
        <v>Global</v>
      </c>
      <c r="K291" s="40" t="str">
        <f>VLOOKUP(C291,[1]Empleos!A$4:O$298,8,FALSE)</f>
        <v>Carrera Adm</v>
      </c>
      <c r="L291" s="40" t="str">
        <f>VLOOKUP(C291,[1]Empleos!A$4:O$298,9,FALSE)</f>
        <v>CA VACANCIA TEMPORAL</v>
      </c>
      <c r="M291" s="40" t="str">
        <f>VLOOKUP(C291,[1]Empleos!A$4:O$298,10,FALSE)</f>
        <v>CA PROVISIONALIDAD</v>
      </c>
      <c r="N291" s="40" t="str">
        <f>VLOOKUP(C291,[1]Empleos!A$4:O$298,11,FALSE)</f>
        <v>Subdirección_Financiera</v>
      </c>
      <c r="O291" s="40" t="str">
        <f>VLOOKUP(C291,[1]Empleos!A$4:O$298,12,FALSE)</f>
        <v>Grupo Interno de Trabajo de Central de Cuentas (Resolución 000125 de febrero 11 de 2014)</v>
      </c>
      <c r="P291" s="41" t="str">
        <f>VLOOKUP(C291,[1]Empleos!A$4:O$298,13,FALSE)</f>
        <v>540 y 543</v>
      </c>
      <c r="Q291" s="42">
        <f>VLOOKUP(C291,[1]Empleos!A$4:O$298,14,FALSE)</f>
        <v>5163904</v>
      </c>
      <c r="R291" s="43" t="str">
        <f>VLOOKUP(C291,[1]Empleos!A$4:O$298,15,FALSE)</f>
        <v xml:space="preserve">Nombramiento mediante resolución No. 033 del 14 de febrero de 2024 a Karol Riveros. </v>
      </c>
      <c r="S291" s="44" t="s">
        <v>11</v>
      </c>
      <c r="T291" s="44"/>
      <c r="U291" s="46"/>
      <c r="V291" s="47">
        <f ca="1">(TODAY()-W291)/365</f>
        <v>12.021917808219179</v>
      </c>
      <c r="W291" s="46">
        <v>41661</v>
      </c>
      <c r="X291" s="47">
        <f ca="1">(TODAY()-W291)/365</f>
        <v>12.021917808219179</v>
      </c>
      <c r="Y291" s="13" t="s">
        <v>599</v>
      </c>
      <c r="Z291" s="40"/>
      <c r="AA291" s="40"/>
      <c r="AB291" s="40"/>
      <c r="AC291" s="40"/>
      <c r="AD291" s="40"/>
      <c r="AE291" s="40"/>
      <c r="AF291" s="40"/>
      <c r="AG291" s="40"/>
      <c r="AH291" s="40"/>
      <c r="AI291" s="40"/>
      <c r="AJ291" s="40"/>
      <c r="AK291" s="40"/>
      <c r="AL291" s="13"/>
      <c r="AM291" s="13"/>
      <c r="AN291" s="13"/>
      <c r="AO291" s="13"/>
      <c r="AP291" s="9"/>
      <c r="AQ291" s="9"/>
      <c r="AR291" s="9"/>
      <c r="AS291" s="9"/>
      <c r="AT291" s="9"/>
      <c r="AU291" s="9"/>
      <c r="AV291" s="9"/>
      <c r="AW291" s="9"/>
      <c r="AX291" s="9"/>
      <c r="AY291" s="9"/>
      <c r="AZ291" s="9"/>
      <c r="BA291" s="9"/>
      <c r="BB291" s="9"/>
      <c r="BC291" s="9"/>
      <c r="BD291" s="9"/>
      <c r="BE291" s="9"/>
      <c r="BF291" s="9"/>
      <c r="BG291" s="9"/>
      <c r="BH291" s="9"/>
      <c r="BI291" s="9"/>
      <c r="BJ291" s="9"/>
      <c r="BK291" s="9"/>
      <c r="BL291" s="9"/>
      <c r="BM291" s="9"/>
      <c r="BN291" s="9"/>
      <c r="BO291" s="9"/>
      <c r="BP291" s="9"/>
      <c r="BQ291" s="9"/>
      <c r="BR291" s="9"/>
    </row>
    <row r="292" spans="1:70" ht="15" customHeight="1">
      <c r="A292" s="38">
        <v>1140884858</v>
      </c>
      <c r="B292" s="13" t="s">
        <v>1101</v>
      </c>
      <c r="C292" s="48" t="s">
        <v>1102</v>
      </c>
      <c r="D292" s="51">
        <f>VLOOKUP(C292,'[3]RELACIÓN OPEC -ID'!B$1:C$188,2,FALSE)</f>
        <v>224345</v>
      </c>
      <c r="E292" s="40" t="str">
        <f>VLOOKUP(C292,[1]Empleos!A$5:B$298,2,FALSE)</f>
        <v>Profesional Especializado</v>
      </c>
      <c r="F292" s="40" t="str">
        <f>VLOOKUP(C292,[1]Empleos!A$4:O$298,3,FALSE)</f>
        <v>Profesional</v>
      </c>
      <c r="G292" s="40">
        <f>VLOOKUP(C292,[1]Empleos!A$4:O$298,4,FALSE)</f>
        <v>2028</v>
      </c>
      <c r="H292" s="40">
        <f>VLOOKUP(C292,[1]Empleos!A$4:O$298,5,FALSE)</f>
        <v>13</v>
      </c>
      <c r="I292" s="40" t="str">
        <f>VLOOKUP(C292,[1]Empleos!A$4:O$298,6,FALSE)</f>
        <v>Decreto 1986 de 2013</v>
      </c>
      <c r="J292" s="40" t="str">
        <f>VLOOKUP(C292,[1]Empleos!A$4:O$298,7,FALSE)</f>
        <v>Global</v>
      </c>
      <c r="K292" s="40" t="str">
        <f>VLOOKUP(C292,[1]Empleos!A$4:O$298,8,FALSE)</f>
        <v>Carrera Adm</v>
      </c>
      <c r="L292" s="40" t="str">
        <f>VLOOKUP(C292,[1]Empleos!A$4:O$298,9,FALSE)</f>
        <v>CA VACANCIA DEFINITIVA</v>
      </c>
      <c r="M292" s="40" t="str">
        <f>VLOOKUP(C292,[1]Empleos!A$4:O$298,10,FALSE)</f>
        <v>CA PROVISIONALIDAD</v>
      </c>
      <c r="N292" s="40" t="str">
        <f>VLOOKUP(C292,[1]Empleos!A$4:O$298,11,FALSE)</f>
        <v>Subdirección_Administrativa</v>
      </c>
      <c r="O292" s="40" t="str">
        <f>VLOOKUP(C292,[1]Empleos!A$4:O$298,12,FALSE)</f>
        <v>Grupo Interno de Trabajo de Talento Humano (Resolución 000424 de diciembre  9 de 2013)</v>
      </c>
      <c r="P292" s="41">
        <f>VLOOKUP(C292,[1]Empleos!A$4:O$298,13,FALSE)</f>
        <v>485</v>
      </c>
      <c r="Q292" s="42">
        <f>VLOOKUP(C292,[1]Empleos!A$4:O$298,14,FALSE)</f>
        <v>5163904</v>
      </c>
      <c r="R292" s="43" t="str">
        <f>VLOOKUP(C292,[1]Empleos!A$4:O$298,15,FALSE)</f>
        <v xml:space="preserve">Resolución No, 0061 del 6 de marzo de 2024 nombra a  Alvaro Jose Farelo Barios en provisionalidad.  </v>
      </c>
      <c r="S292" s="44" t="s">
        <v>11</v>
      </c>
      <c r="T292" s="44"/>
      <c r="U292" s="46"/>
      <c r="V292" s="47">
        <f ca="1">(TODAY()-W292)/365</f>
        <v>1.8575342465753424</v>
      </c>
      <c r="W292" s="46">
        <v>45371</v>
      </c>
      <c r="X292" s="47">
        <f ca="1">(TODAY()-W292)/365</f>
        <v>1.8575342465753424</v>
      </c>
      <c r="Y292" s="13" t="s">
        <v>599</v>
      </c>
      <c r="Z292" s="40"/>
      <c r="AA292" s="40"/>
      <c r="AB292" s="40"/>
      <c r="AC292" s="40"/>
      <c r="AD292" s="40"/>
      <c r="AE292" s="40"/>
      <c r="AF292" s="40"/>
      <c r="AG292" s="40"/>
      <c r="AH292" s="40"/>
      <c r="AI292" s="40"/>
      <c r="AJ292" s="40"/>
      <c r="AK292" s="40"/>
      <c r="AL292" s="13"/>
      <c r="AM292" s="13"/>
      <c r="AN292" s="13"/>
      <c r="AO292" s="13"/>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row>
    <row r="293" spans="1:70" ht="15" customHeight="1">
      <c r="A293" s="13"/>
      <c r="B293" s="13"/>
      <c r="C293" s="61" t="s">
        <v>1103</v>
      </c>
      <c r="D293" s="51">
        <f>VLOOKUP(C293,'[3]RELACIÓN OPEC -ID'!B$1:C$188,2,FALSE)</f>
        <v>224341</v>
      </c>
      <c r="E293" s="40" t="str">
        <f>VLOOKUP(C293,[1]Empleos!A$5:B$298,2,FALSE)</f>
        <v>Profesional Especializado</v>
      </c>
      <c r="F293" s="40" t="str">
        <f>VLOOKUP(C293,[1]Empleos!A$4:O$298,3,FALSE)</f>
        <v>Profesional</v>
      </c>
      <c r="G293" s="40">
        <f>VLOOKUP(C293,[1]Empleos!A$4:O$298,4,FALSE)</f>
        <v>2028</v>
      </c>
      <c r="H293" s="40">
        <f>VLOOKUP(C293,[1]Empleos!A$4:O$298,5,FALSE)</f>
        <v>12</v>
      </c>
      <c r="I293" s="40" t="str">
        <f>VLOOKUP(C293,[1]Empleos!A$4:O$298,6,FALSE)</f>
        <v>DECRETO 1986 DE 2013</v>
      </c>
      <c r="J293" s="40" t="str">
        <f>VLOOKUP(C293,[1]Empleos!A$4:O$298,7,FALSE)</f>
        <v>Global</v>
      </c>
      <c r="K293" s="40" t="str">
        <f>VLOOKUP(C293,[1]Empleos!A$4:O$298,8,FALSE)</f>
        <v>Carrera Adm</v>
      </c>
      <c r="L293" s="40" t="str">
        <f>VLOOKUP(C293,[1]Empleos!A$4:O$298,9,FALSE)</f>
        <v>CA VACANCIA DEFINITIVA</v>
      </c>
      <c r="M293" s="40" t="str">
        <f>VLOOKUP(C293,[1]Empleos!A$4:O$298,10,FALSE)</f>
        <v>CA SIN PROVEER</v>
      </c>
      <c r="N293" s="40" t="str">
        <f>VLOOKUP(C293,[1]Empleos!A$4:O$298,11,FALSE)</f>
        <v>Secretaria_General</v>
      </c>
      <c r="O293" s="40" t="str">
        <f>VLOOKUP(C293,[1]Empleos!A$4:O$298,12,FALSE)</f>
        <v>Grupo Interno de Trabajo de Gestión de Entidades Liquidadas (Resolución 000365 de octubre 17 de 2013)</v>
      </c>
      <c r="P293" s="41" t="str">
        <f>VLOOKUP(C293,[1]Empleos!A$4:O$298,13,FALSE)</f>
        <v>448-451-454</v>
      </c>
      <c r="Q293" s="42">
        <f>VLOOKUP(C293,[1]Empleos!A$4:O$298,14,FALSE)</f>
        <v>4766134</v>
      </c>
      <c r="R293" s="43">
        <f>VLOOKUP(C293,[1]Empleos!A$4:O$298,15,FALSE)</f>
        <v>0</v>
      </c>
      <c r="S293" s="44" t="s">
        <v>11</v>
      </c>
      <c r="T293" s="44"/>
      <c r="U293" s="46"/>
      <c r="V293" s="40"/>
      <c r="W293" s="57" t="s">
        <v>11</v>
      </c>
      <c r="X293" s="58"/>
      <c r="Y293" s="13"/>
      <c r="Z293" s="40"/>
      <c r="AA293" s="40"/>
      <c r="AB293" s="40"/>
      <c r="AC293" s="40"/>
      <c r="AD293" s="40"/>
      <c r="AE293" s="40"/>
      <c r="AF293" s="40"/>
      <c r="AG293" s="40"/>
      <c r="AH293" s="40"/>
      <c r="AI293" s="40"/>
      <c r="AJ293" s="40"/>
      <c r="AK293" s="40"/>
      <c r="AL293" s="13"/>
      <c r="AM293" s="13"/>
      <c r="AN293" s="13"/>
      <c r="AO293" s="13"/>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row>
    <row r="294" spans="1:70" ht="15" customHeight="1">
      <c r="A294" s="13">
        <v>1026557665</v>
      </c>
      <c r="B294" s="13" t="s">
        <v>1104</v>
      </c>
      <c r="C294" s="48" t="s">
        <v>1105</v>
      </c>
      <c r="D294" s="51">
        <f>VLOOKUP(C294,'[3]RELACIÓN OPEC -ID'!B$1:C$188,2,FALSE)</f>
        <v>224358</v>
      </c>
      <c r="E294" s="40" t="str">
        <f>VLOOKUP(C294,[1]Empleos!A$5:B$298,2,FALSE)</f>
        <v>Profesional Universitario</v>
      </c>
      <c r="F294" s="40" t="str">
        <f>VLOOKUP(C294,[1]Empleos!A$4:O$298,3,FALSE)</f>
        <v>Profesional</v>
      </c>
      <c r="G294" s="40">
        <f>VLOOKUP(C294,[1]Empleos!A$4:O$298,4,FALSE)</f>
        <v>2044</v>
      </c>
      <c r="H294" s="40">
        <f>VLOOKUP(C294,[1]Empleos!A$4:O$298,5,FALSE)</f>
        <v>11</v>
      </c>
      <c r="I294" s="40" t="str">
        <f>VLOOKUP(C294,[1]Empleos!A$4:O$298,6,FALSE)</f>
        <v>DECRETO 1986 DE 2013</v>
      </c>
      <c r="J294" s="40" t="str">
        <f>VLOOKUP(C294,[1]Empleos!A$4:O$298,7,FALSE)</f>
        <v>Global</v>
      </c>
      <c r="K294" s="40" t="str">
        <f>VLOOKUP(C294,[1]Empleos!A$4:O$298,8,FALSE)</f>
        <v>Carrera Adm</v>
      </c>
      <c r="L294" s="40" t="str">
        <f>VLOOKUP(C294,[1]Empleos!A$4:O$298,9,FALSE)</f>
        <v>CA VACANCIA DEFINITIVA</v>
      </c>
      <c r="M294" s="40" t="str">
        <f>VLOOKUP(C294,[1]Empleos!A$4:O$298,10,FALSE)</f>
        <v>CA PROVISIONALIDAD</v>
      </c>
      <c r="N294" s="40" t="str">
        <f>VLOOKUP(C294,[1]Empleos!A$4:O$298,11,FALSE)</f>
        <v>Subdirección_Administrativa</v>
      </c>
      <c r="O294" s="40" t="str">
        <f>VLOOKUP(C294,[1]Empleos!A$4:O$298,12,FALSE)</f>
        <v>Grupo Interno de Trabajo de Gestión Documental y Biblioteca (Resolución 000410 de noviembre 25 de 2013)</v>
      </c>
      <c r="P294" s="41">
        <f>VLOOKUP(C294,[1]Empleos!A$4:O$298,13,FALSE)</f>
        <v>488</v>
      </c>
      <c r="Q294" s="42">
        <f>VLOOKUP(C294,[1]Empleos!A$4:O$298,14,FALSE)</f>
        <v>4492340</v>
      </c>
      <c r="R294" s="43" t="str">
        <f>VLOOKUP(C294,[1]Empleos!A$4:O$298,15,FALSE)</f>
        <v xml:space="preserve">19-02-2024- Retoma a la condición "sin proveer" con ocasión a la aceptación de renuncia de quien desempeñaba el empleo (FRANCISCO BASTO GOMEZ) mediante RESOLUCION No. 000031 de 2024. Para inicios de febrero 2024 ese empleo estaba en Mujer Rural / Mediante Resolución 000165 del 21 de junio de 2024 se nombra a JHONNATTHAN JAVIER RODRIGUEZ SICHACA. Acta dee Posesión No. 56 del 10 de julio 2024 </v>
      </c>
      <c r="S294" s="44">
        <v>45341</v>
      </c>
      <c r="T294" s="45">
        <f>W294-S294</f>
        <v>142</v>
      </c>
      <c r="U294" s="46"/>
      <c r="V294" s="47">
        <f ca="1">(TODAY()-W294)/365</f>
        <v>1.5506849315068494</v>
      </c>
      <c r="W294" s="46">
        <v>45483</v>
      </c>
      <c r="X294" s="47">
        <f ca="1">(TODAY()-W294)/365</f>
        <v>1.5506849315068494</v>
      </c>
      <c r="Y294" s="13" t="s">
        <v>599</v>
      </c>
      <c r="Z294" s="40"/>
      <c r="AA294" s="40"/>
      <c r="AB294" s="40"/>
      <c r="AC294" s="40"/>
      <c r="AD294" s="40"/>
      <c r="AE294" s="40"/>
      <c r="AF294" s="40"/>
      <c r="AG294" s="40"/>
      <c r="AH294" s="40"/>
      <c r="AI294" s="40"/>
      <c r="AJ294" s="40"/>
      <c r="AK294" s="40"/>
      <c r="AL294" s="13"/>
      <c r="AM294" s="13"/>
      <c r="AN294" s="13"/>
      <c r="AO294" s="13"/>
      <c r="AP294" s="9"/>
      <c r="AQ294" s="9"/>
      <c r="AR294" s="9"/>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row>
    <row r="295" spans="1:70" ht="15" customHeight="1">
      <c r="A295" s="13"/>
      <c r="B295" s="13"/>
      <c r="C295" s="61" t="s">
        <v>1106</v>
      </c>
      <c r="D295" s="51">
        <f>VLOOKUP(C295,'[3]RELACIÓN OPEC -ID'!B$1:C$188,2,FALSE)</f>
        <v>224393</v>
      </c>
      <c r="E295" s="40" t="str">
        <f>VLOOKUP(C295,[1]Empleos!A$5:B$298,2,FALSE)</f>
        <v>Profesional Universitario</v>
      </c>
      <c r="F295" s="40" t="str">
        <f>VLOOKUP(C295,[1]Empleos!A$4:O$298,3,FALSE)</f>
        <v>Profesional</v>
      </c>
      <c r="G295" s="40">
        <f>VLOOKUP(C295,[1]Empleos!A$4:O$298,4,FALSE)</f>
        <v>2044</v>
      </c>
      <c r="H295" s="40">
        <f>VLOOKUP(C295,[1]Empleos!A$4:O$298,5,FALSE)</f>
        <v>9</v>
      </c>
      <c r="I295" s="40" t="str">
        <f>VLOOKUP(C295,[1]Empleos!A$4:O$298,6,FALSE)</f>
        <v>DECRETO 1986 DE 2013</v>
      </c>
      <c r="J295" s="40" t="str">
        <f>VLOOKUP(C295,[1]Empleos!A$4:O$298,7,FALSE)</f>
        <v>Global</v>
      </c>
      <c r="K295" s="40" t="str">
        <f>VLOOKUP(C295,[1]Empleos!A$4:O$298,8,FALSE)</f>
        <v>Carrera Adm</v>
      </c>
      <c r="L295" s="40" t="str">
        <f>VLOOKUP(C295,[1]Empleos!A$4:O$298,9,FALSE)</f>
        <v>CA VACANCIA DEFINITIVA</v>
      </c>
      <c r="M295" s="40" t="str">
        <f>VLOOKUP(C295,[1]Empleos!A$4:O$298,10,FALSE)</f>
        <v>CA SIN PROVEER</v>
      </c>
      <c r="N295" s="40" t="str">
        <f>VLOOKUP(C295,[1]Empleos!A$4:O$298,11,FALSE)</f>
        <v>Dirección_de_la_Mujer_Rural</v>
      </c>
      <c r="O295" s="40" t="str">
        <f>VLOOKUP(C295,[1]Empleos!A$4:O$298,12,FALSE)</f>
        <v>N/A</v>
      </c>
      <c r="P295" s="41">
        <f>VLOOKUP(C295,[1]Empleos!A$4:O$298,13,FALSE)</f>
        <v>270</v>
      </c>
      <c r="Q295" s="42">
        <f>VLOOKUP(C295,[1]Empleos!A$4:O$298,14,FALSE)</f>
        <v>4168604</v>
      </c>
      <c r="R295" s="43">
        <f>VLOOKUP(C295,[1]Empleos!A$4:O$298,15,FALSE)</f>
        <v>0</v>
      </c>
      <c r="S295" s="44" t="s">
        <v>11</v>
      </c>
      <c r="T295" s="44"/>
      <c r="U295" s="46"/>
      <c r="V295" s="47"/>
      <c r="W295" s="57" t="s">
        <v>11</v>
      </c>
      <c r="X295" s="58"/>
      <c r="Y295" s="13"/>
      <c r="Z295" s="40"/>
      <c r="AA295" s="40"/>
      <c r="AB295" s="40"/>
      <c r="AC295" s="40"/>
      <c r="AD295" s="40"/>
      <c r="AE295" s="40"/>
      <c r="AF295" s="40"/>
      <c r="AG295" s="40"/>
      <c r="AH295" s="40"/>
      <c r="AI295" s="40"/>
      <c r="AJ295" s="40"/>
      <c r="AK295" s="40"/>
      <c r="AL295" s="13"/>
      <c r="AM295" s="13"/>
      <c r="AN295" s="13"/>
      <c r="AO295" s="13"/>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row>
    <row r="296" spans="1:70" ht="15" customHeight="1">
      <c r="A296" s="13">
        <v>30203719</v>
      </c>
      <c r="B296" s="54" t="s">
        <v>1107</v>
      </c>
      <c r="C296" s="61" t="s">
        <v>1108</v>
      </c>
      <c r="D296" s="51">
        <f>VLOOKUP(C296,'[3]RELACIÓN OPEC -ID'!B$1:C$188,2,FALSE)</f>
        <v>224394</v>
      </c>
      <c r="E296" s="40" t="str">
        <f>VLOOKUP(C296,[1]Empleos!A$5:B$298,2,FALSE)</f>
        <v>Tecnico Operativo</v>
      </c>
      <c r="F296" s="40" t="str">
        <f>VLOOKUP(C296,[1]Empleos!A$4:O$298,3,FALSE)</f>
        <v>Técnico</v>
      </c>
      <c r="G296" s="40">
        <f>VLOOKUP(C296,[1]Empleos!A$4:O$298,4,FALSE)</f>
        <v>3132</v>
      </c>
      <c r="H296" s="40">
        <f>VLOOKUP(C296,[1]Empleos!A$4:O$298,5,FALSE)</f>
        <v>18</v>
      </c>
      <c r="I296" s="40" t="str">
        <f>VLOOKUP(C296,[1]Empleos!A$4:O$298,6,FALSE)</f>
        <v>DECRETO 3745 DE 2003</v>
      </c>
      <c r="J296" s="40" t="str">
        <f>VLOOKUP(C296,[1]Empleos!A$4:O$298,7,FALSE)</f>
        <v>Global</v>
      </c>
      <c r="K296" s="40" t="str">
        <f>VLOOKUP(C296,[1]Empleos!A$4:O$298,8,FALSE)</f>
        <v>Carrera Adm</v>
      </c>
      <c r="L296" s="40" t="str">
        <f>VLOOKUP(C296,[1]Empleos!A$4:O$298,9,FALSE)</f>
        <v>CA VACANCIA DEFINITIVA</v>
      </c>
      <c r="M296" s="40" t="str">
        <f>VLOOKUP(C296,[1]Empleos!A$4:O$298,10,FALSE)</f>
        <v>CA ENCARGO</v>
      </c>
      <c r="N296" s="40" t="str">
        <f>VLOOKUP(C296,[1]Empleos!A$4:O$298,11,FALSE)</f>
        <v>Subdirección_Administrativa</v>
      </c>
      <c r="O296" s="40" t="str">
        <f>VLOOKUP(C296,[1]Empleos!A$4:O$298,12,FALSE)</f>
        <v>Grupo Interno de Trabajo de Talento Humano (Resolución 000424 de diciembre  9 de 2013)</v>
      </c>
      <c r="P296" s="41">
        <f>VLOOKUP(C296,[1]Empleos!A$4:O$298,13,FALSE)</f>
        <v>495</v>
      </c>
      <c r="Q296" s="42">
        <f>VLOOKUP(C296,[1]Empleos!A$4:O$298,14,FALSE)</f>
        <v>4183337</v>
      </c>
      <c r="R296" s="43" t="str">
        <f>VLOOKUP(C296,[1]Empleos!A$4:O$298,15,FALSE)</f>
        <v>Flor Alba Rocha Cepeda le fue entregado el derecho preferencial al encargo mediante Resolución  000221 del 30 de julio de 2024 y toma posesión mediante acta no. 080 del 21 de agosto de 2024</v>
      </c>
      <c r="S296" s="44" t="s">
        <v>11</v>
      </c>
      <c r="T296" s="44"/>
      <c r="U296" s="46">
        <v>45525</v>
      </c>
      <c r="V296" s="47">
        <f ca="1">(TODAY()-U296)/365</f>
        <v>1.4356164383561645</v>
      </c>
      <c r="W296" s="46">
        <v>35037</v>
      </c>
      <c r="X296" s="47">
        <f ca="1">(TODAY()-W296)/365</f>
        <v>30.169863013698631</v>
      </c>
      <c r="Y296" s="13" t="s">
        <v>603</v>
      </c>
      <c r="Z296" s="40" t="str">
        <f>VLOOKUP(Y296,[1]Empleos!A$4:O$298,3,FALSE)</f>
        <v>Asistencial</v>
      </c>
      <c r="AA296" s="40" t="str">
        <f>VLOOKUP(Y296,[1]Empleos!A$4:M$298,3,FALSE)</f>
        <v>Asistencial</v>
      </c>
      <c r="AB296" s="40">
        <f>VLOOKUP(Y296,[1]Empleos!A$4:M$298,4,FALSE)</f>
        <v>4210</v>
      </c>
      <c r="AC296" s="40">
        <f>VLOOKUP(Y296,[1]Empleos!A$4:M$298,5,FALSE)</f>
        <v>22</v>
      </c>
      <c r="AD296" s="40" t="str">
        <f>VLOOKUP(Y296,[1]Empleos!A$4:M$298,6,FALSE)</f>
        <v>DECRETO 3745 DE 2003</v>
      </c>
      <c r="AE296" s="40" t="str">
        <f>VLOOKUP(Y296,[1]Empleos!A$4:M$298,7,FALSE)</f>
        <v>Global</v>
      </c>
      <c r="AF296" s="40" t="str">
        <f>VLOOKUP(Y296,[1]Empleos!A$4:M$298,8,FALSE)</f>
        <v>Carrera Adm</v>
      </c>
      <c r="AG296" s="40" t="str">
        <f>VLOOKUP(Y296,[1]Empleos!A$4:M$298,9,FALSE)</f>
        <v>CA VACANCIA TEMPORAL</v>
      </c>
      <c r="AH296" s="40" t="str">
        <f>VLOOKUP(Y296,[1]Empleos!A$4:M$298,10,FALSE)</f>
        <v>CA ENCARGO</v>
      </c>
      <c r="AI296" s="40" t="str">
        <f>VLOOKUP(Y296,[1]Empleos!A$4:M$298,11,FALSE)</f>
        <v>Despacho_de_la__Ministra_o</v>
      </c>
      <c r="AJ296" s="40" t="str">
        <f>VLOOKUP(Y296,[1]Empleos!A$4:M$298,12,FALSE)</f>
        <v>Grupo_Interno_de_Trabajo_de_Comunicaciones_ y_Prensa</v>
      </c>
      <c r="AK296" s="40">
        <f>VLOOKUP(Y296,[1]Empleos!A$4:O$298,13,FALSE)</f>
        <v>567</v>
      </c>
      <c r="AL296" s="13"/>
      <c r="AM296" s="13"/>
      <c r="AN296" s="13"/>
      <c r="AO296" s="13"/>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row>
    <row r="297" spans="1:70" ht="15" hidden="1" customHeight="1">
      <c r="A297" s="13"/>
      <c r="B297" s="13"/>
      <c r="C297" s="48" t="s">
        <v>1109</v>
      </c>
      <c r="D297" s="39" t="s">
        <v>577</v>
      </c>
      <c r="E297" s="40" t="str">
        <f>VLOOKUP(C297,[1]Empleos!A$5:B$298,2,FALSE)</f>
        <v>Tecnico Administrativo</v>
      </c>
      <c r="F297" s="40" t="str">
        <f>VLOOKUP(C297,[1]Empleos!A$4:O$298,3,FALSE)</f>
        <v>Técnico</v>
      </c>
      <c r="G297" s="40">
        <f>VLOOKUP(C297,[1]Empleos!A$4:O$298,4,FALSE)</f>
        <v>3124</v>
      </c>
      <c r="H297" s="40">
        <f>VLOOKUP(C297,[1]Empleos!A$4:O$298,5,FALSE)</f>
        <v>15</v>
      </c>
      <c r="I297" s="40" t="str">
        <f>VLOOKUP(C297,[1]Empleos!A$4:O$298,6,FALSE)</f>
        <v>DECRETO 1986 DE 2013</v>
      </c>
      <c r="J297" s="40" t="str">
        <f>VLOOKUP(C297,[1]Empleos!A$4:O$298,7,FALSE)</f>
        <v>Global</v>
      </c>
      <c r="K297" s="40" t="str">
        <f>VLOOKUP(C297,[1]Empleos!A$4:O$298,8,FALSE)</f>
        <v>LNR</v>
      </c>
      <c r="L297" s="40" t="str">
        <f>VLOOKUP(C297,[1]Empleos!A$4:O$298,9,FALSE)</f>
        <v>LNR VACANTE</v>
      </c>
      <c r="M297" s="40" t="str">
        <f>VLOOKUP(C297,[1]Empleos!A$4:O$298,10,FALSE)</f>
        <v>LNR SIN PROVEER</v>
      </c>
      <c r="N297" s="40" t="str">
        <f>VLOOKUP(C297,[1]Empleos!A$4:O$298,11,FALSE)</f>
        <v>Despacho_del_Viceministerio_de_Desarrollo_Rural</v>
      </c>
      <c r="O297" s="40" t="str">
        <f>VLOOKUP(C297,[1]Empleos!A$4:O$298,12,FALSE)</f>
        <v>N/A</v>
      </c>
      <c r="P297" s="41">
        <f>VLOOKUP(C297,[1]Empleos!A$4:O$298,13,FALSE)</f>
        <v>197</v>
      </c>
      <c r="Q297" s="42">
        <f>VLOOKUP(C297,[1]Empleos!A$4:O$298,14,FALSE)</f>
        <v>3147287</v>
      </c>
      <c r="R297" s="43">
        <f>VLOOKUP(C297,[1]Empleos!A$4:O$298,15,FALSE)</f>
        <v>0</v>
      </c>
      <c r="S297" s="44" t="s">
        <v>11</v>
      </c>
      <c r="T297" s="44"/>
      <c r="U297" s="46"/>
      <c r="V297" s="47"/>
      <c r="W297" s="57" t="s">
        <v>11</v>
      </c>
      <c r="X297" s="58"/>
      <c r="Y297" s="13"/>
      <c r="Z297" s="40"/>
      <c r="AA297" s="40"/>
      <c r="AB297" s="40"/>
      <c r="AC297" s="40"/>
      <c r="AD297" s="40"/>
      <c r="AE297" s="40"/>
      <c r="AF297" s="40"/>
      <c r="AG297" s="40"/>
      <c r="AH297" s="40"/>
      <c r="AI297" s="40"/>
      <c r="AJ297" s="40"/>
      <c r="AK297" s="40"/>
      <c r="AL297" s="13"/>
      <c r="AM297" s="13"/>
      <c r="AN297" s="13"/>
      <c r="AO297" s="13"/>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row>
    <row r="298" spans="1:70" ht="15" customHeight="1">
      <c r="A298" s="13"/>
      <c r="B298" s="13"/>
      <c r="C298" s="48" t="s">
        <v>1110</v>
      </c>
      <c r="D298" s="51">
        <f>VLOOKUP(C298,'[3]RELACIÓN OPEC -ID'!B$1:C$188,2,FALSE)</f>
        <v>224369</v>
      </c>
      <c r="E298" s="40" t="str">
        <f>VLOOKUP(C298,[1]Empleos!A$5:B$298,2,FALSE)</f>
        <v>Tecnico</v>
      </c>
      <c r="F298" s="40" t="str">
        <f>VLOOKUP(C298,[1]Empleos!A$4:O$298,3,FALSE)</f>
        <v>Técnico</v>
      </c>
      <c r="G298" s="40">
        <f>VLOOKUP(C298,[1]Empleos!A$4:O$298,4,FALSE)</f>
        <v>3100</v>
      </c>
      <c r="H298" s="40">
        <f>VLOOKUP(C298,[1]Empleos!A$4:O$298,5,FALSE)</f>
        <v>15</v>
      </c>
      <c r="I298" s="40" t="str">
        <f>VLOOKUP(C298,[1]Empleos!A$4:O$298,6,FALSE)</f>
        <v>DECRETO 1986 DE 2013</v>
      </c>
      <c r="J298" s="40" t="str">
        <f>VLOOKUP(C298,[1]Empleos!A$4:O$298,7,FALSE)</f>
        <v>Global</v>
      </c>
      <c r="K298" s="40" t="str">
        <f>VLOOKUP(C298,[1]Empleos!A$4:O$298,8,FALSE)</f>
        <v>Carrera Adm</v>
      </c>
      <c r="L298" s="40" t="str">
        <f>VLOOKUP(C298,[1]Empleos!A$4:O$298,9,FALSE)</f>
        <v>CA VACANCIA DEFINITIVA</v>
      </c>
      <c r="M298" s="40" t="str">
        <f>VLOOKUP(C298,[1]Empleos!A$4:O$298,10,FALSE)</f>
        <v>CA SIN PROVEER</v>
      </c>
      <c r="N298" s="40" t="str">
        <f>VLOOKUP(C298,[1]Empleos!A$4:O$298,11,FALSE)</f>
        <v>Subdirección_Financiera</v>
      </c>
      <c r="O298" s="40" t="str">
        <f>VLOOKUP(C298,[1]Empleos!A$4:O$298,12,FALSE)</f>
        <v>Grupo Interno de Trabajo de Contabilidad (Resolución 000366 de octubre 17 de 2013)</v>
      </c>
      <c r="P298" s="41">
        <f>VLOOKUP(C298,[1]Empleos!A$4:O$298,13,FALSE)</f>
        <v>562</v>
      </c>
      <c r="Q298" s="42">
        <f>VLOOKUP(C298,[1]Empleos!A$4:O$298,14,FALSE)</f>
        <v>3147287</v>
      </c>
      <c r="R298" s="43">
        <f>VLOOKUP(C298,[1]Empleos!A$4:O$298,15,FALSE)</f>
        <v>0</v>
      </c>
      <c r="S298" s="44" t="s">
        <v>11</v>
      </c>
      <c r="T298" s="44"/>
      <c r="U298" s="46"/>
      <c r="V298" s="40"/>
      <c r="W298" s="57" t="s">
        <v>11</v>
      </c>
      <c r="X298" s="58"/>
      <c r="Y298" s="13"/>
      <c r="Z298" s="40"/>
      <c r="AA298" s="40"/>
      <c r="AB298" s="40"/>
      <c r="AC298" s="40"/>
      <c r="AD298" s="40"/>
      <c r="AE298" s="40"/>
      <c r="AF298" s="40"/>
      <c r="AG298" s="40"/>
      <c r="AH298" s="40"/>
      <c r="AI298" s="40"/>
      <c r="AJ298" s="40"/>
      <c r="AK298" s="40"/>
      <c r="AL298" s="13"/>
      <c r="AM298" s="13"/>
      <c r="AN298" s="13"/>
      <c r="AO298" s="13"/>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row>
    <row r="299" spans="1:70" ht="15" customHeight="1">
      <c r="A299" s="13"/>
      <c r="B299" s="13"/>
      <c r="C299" s="61" t="s">
        <v>1111</v>
      </c>
      <c r="D299" s="51">
        <f>VLOOKUP(C299,'[3]RELACIÓN OPEC -ID'!B$1:C$188,2,FALSE)</f>
        <v>226471</v>
      </c>
      <c r="E299" s="40" t="str">
        <f>VLOOKUP(C299,[1]Empleos!A$5:B$298,2,FALSE)</f>
        <v>Tecnico Administrativo</v>
      </c>
      <c r="F299" s="40" t="str">
        <f>VLOOKUP(C299,[1]Empleos!A$4:O$298,3,FALSE)</f>
        <v>Técnico</v>
      </c>
      <c r="G299" s="40">
        <f>VLOOKUP(C299,[1]Empleos!A$4:O$298,4,FALSE)</f>
        <v>3124</v>
      </c>
      <c r="H299" s="40">
        <f>VLOOKUP(C299,[1]Empleos!A$4:O$298,5,FALSE)</f>
        <v>13</v>
      </c>
      <c r="I299" s="40" t="str">
        <f>VLOOKUP(C299,[1]Empleos!A$4:O$298,6,FALSE)</f>
        <v>DECRETO 1986 DE 2013</v>
      </c>
      <c r="J299" s="40" t="str">
        <f>VLOOKUP(C299,[1]Empleos!A$4:O$298,7,FALSE)</f>
        <v>Global</v>
      </c>
      <c r="K299" s="40" t="str">
        <f>VLOOKUP(C299,[1]Empleos!A$4:O$298,8,FALSE)</f>
        <v>Carrera Adm</v>
      </c>
      <c r="L299" s="40" t="str">
        <f>VLOOKUP(C299,[1]Empleos!A$4:O$298,9,FALSE)</f>
        <v>CA VACANCIA DEFINITIVA</v>
      </c>
      <c r="M299" s="40" t="str">
        <f>VLOOKUP(C299,[1]Empleos!A$4:O$298,10,FALSE)</f>
        <v>CA SIN PROVEER</v>
      </c>
      <c r="N299" s="40" t="str">
        <f>VLOOKUP(C299,[1]Empleos!A$4:O$298,11,FALSE)</f>
        <v>Subdirección_Administrativa</v>
      </c>
      <c r="O299" s="40" t="str">
        <f>VLOOKUP(C299,[1]Empleos!A$4:O$298,12,FALSE)</f>
        <v>Grupo Interno de Trabajo de Servicios Administrativos (Resolución 000441 de diciembre 13 de 2013)</v>
      </c>
      <c r="P299" s="41">
        <f>VLOOKUP(C299,[1]Empleos!A$4:O$298,13,FALSE)</f>
        <v>50</v>
      </c>
      <c r="Q299" s="42">
        <f>VLOOKUP(C299,[1]Empleos!A$4:O$298,14,FALSE)</f>
        <v>2905284</v>
      </c>
      <c r="R299" s="43">
        <f>VLOOKUP(C299,[1]Empleos!A$4:O$298,15,FALSE)</f>
        <v>0</v>
      </c>
      <c r="S299" s="44" t="s">
        <v>11</v>
      </c>
      <c r="T299" s="44"/>
      <c r="U299" s="46"/>
      <c r="V299" s="40"/>
      <c r="W299" s="57" t="s">
        <v>11</v>
      </c>
      <c r="X299" s="58"/>
      <c r="Y299" s="13"/>
      <c r="Z299" s="40"/>
      <c r="AA299" s="40"/>
      <c r="AB299" s="40"/>
      <c r="AC299" s="40"/>
      <c r="AD299" s="40"/>
      <c r="AE299" s="40"/>
      <c r="AF299" s="40"/>
      <c r="AG299" s="40"/>
      <c r="AH299" s="40"/>
      <c r="AI299" s="40"/>
      <c r="AJ299" s="40"/>
      <c r="AK299" s="40"/>
      <c r="AL299" s="13"/>
      <c r="AM299" s="13"/>
      <c r="AN299" s="13"/>
      <c r="AO299" s="13"/>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row>
    <row r="300" spans="1:70">
      <c r="A300" s="9"/>
      <c r="B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row>
    <row r="301" spans="1:70">
      <c r="A301" s="9"/>
      <c r="B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row>
    <row r="302" spans="1:70">
      <c r="C302" s="74"/>
      <c r="D302" s="74"/>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row>
    <row r="303" spans="1:70">
      <c r="C303" s="74"/>
      <c r="D303" s="74"/>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row>
    <row r="304" spans="1:70">
      <c r="A304" s="9"/>
      <c r="B304" s="9"/>
      <c r="C304" s="74"/>
      <c r="D304" s="74"/>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row>
    <row r="305" spans="1:78" ht="58.2" customHeight="1">
      <c r="A305" s="75"/>
      <c r="B305" s="75"/>
      <c r="C305" s="76"/>
      <c r="D305" s="76"/>
      <c r="E305" s="75"/>
      <c r="F305" s="75"/>
      <c r="G305" s="75"/>
      <c r="H305" s="75"/>
      <c r="I305" s="75"/>
      <c r="J305" s="75"/>
      <c r="K305" s="75"/>
      <c r="L305" s="75"/>
      <c r="M305" s="75"/>
      <c r="N305" s="75"/>
      <c r="O305" s="75"/>
      <c r="P305" s="77"/>
      <c r="Q305" s="78"/>
      <c r="R305" s="77"/>
      <c r="S305" s="77"/>
      <c r="T305" s="77"/>
      <c r="U305" s="79"/>
      <c r="V305" s="75"/>
      <c r="W305" s="75"/>
      <c r="X305" s="75"/>
      <c r="Y305" s="80"/>
      <c r="Z305" s="75"/>
      <c r="AA305" s="75"/>
      <c r="AB305" s="75"/>
      <c r="AC305" s="75"/>
      <c r="AD305" s="75"/>
      <c r="AE305" s="75"/>
      <c r="AF305" s="75"/>
      <c r="AG305" s="75"/>
      <c r="AH305" s="75"/>
      <c r="AI305" s="75"/>
      <c r="AJ305" s="80"/>
      <c r="AK305" s="75"/>
      <c r="AL305" s="75"/>
      <c r="AM305" s="75"/>
      <c r="AN305" s="75"/>
      <c r="AO305" s="75"/>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row>
    <row r="306" spans="1:78">
      <c r="A306" s="9"/>
      <c r="B306" s="9"/>
      <c r="C306" s="74"/>
      <c r="D306" s="74"/>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row>
    <row r="307" spans="1:78">
      <c r="A307" s="166" t="s">
        <v>1112</v>
      </c>
      <c r="B307" s="166"/>
      <c r="C307" s="166"/>
      <c r="D307" s="81"/>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row>
    <row r="308" spans="1:78" ht="45">
      <c r="A308" s="28" t="s">
        <v>1113</v>
      </c>
      <c r="B308" s="27" t="s">
        <v>1114</v>
      </c>
      <c r="C308" s="26" t="s">
        <v>544</v>
      </c>
      <c r="D308" s="26"/>
      <c r="E308" s="82" t="s">
        <v>548</v>
      </c>
      <c r="F308" s="30" t="s">
        <v>549</v>
      </c>
      <c r="G308" s="30" t="s">
        <v>550</v>
      </c>
      <c r="H308" s="30" t="s">
        <v>551</v>
      </c>
      <c r="I308" s="30" t="s">
        <v>552</v>
      </c>
      <c r="J308" s="30" t="s">
        <v>553</v>
      </c>
      <c r="K308" s="30" t="s">
        <v>554</v>
      </c>
      <c r="L308" s="31" t="s">
        <v>1115</v>
      </c>
      <c r="M308" s="31" t="s">
        <v>1116</v>
      </c>
      <c r="N308" s="30" t="s">
        <v>557</v>
      </c>
      <c r="O308" s="30" t="s">
        <v>558</v>
      </c>
      <c r="P308" s="30" t="s">
        <v>559</v>
      </c>
      <c r="Q308" s="32" t="s">
        <v>560</v>
      </c>
      <c r="R308" s="30" t="s">
        <v>1117</v>
      </c>
      <c r="S308" s="33" t="s">
        <v>562</v>
      </c>
      <c r="T308" s="33" t="s">
        <v>563</v>
      </c>
      <c r="U308" s="34" t="s">
        <v>1118</v>
      </c>
      <c r="V308" s="35" t="s">
        <v>565</v>
      </c>
      <c r="W308" s="35" t="s">
        <v>1119</v>
      </c>
      <c r="X308" s="35" t="s">
        <v>567</v>
      </c>
      <c r="Y308" s="28" t="s">
        <v>1120</v>
      </c>
      <c r="Z308" s="36" t="s">
        <v>548</v>
      </c>
      <c r="AA308" s="36" t="s">
        <v>549</v>
      </c>
      <c r="AB308" s="36" t="s">
        <v>550</v>
      </c>
      <c r="AC308" s="36" t="s">
        <v>551</v>
      </c>
      <c r="AD308" s="36" t="s">
        <v>552</v>
      </c>
      <c r="AE308" s="36" t="s">
        <v>553</v>
      </c>
      <c r="AF308" s="36" t="s">
        <v>554</v>
      </c>
      <c r="AG308" s="36" t="s">
        <v>569</v>
      </c>
      <c r="AH308" s="36" t="s">
        <v>570</v>
      </c>
      <c r="AI308" s="36" t="s">
        <v>557</v>
      </c>
      <c r="AJ308" s="36" t="s">
        <v>558</v>
      </c>
      <c r="AK308" s="36" t="s">
        <v>559</v>
      </c>
      <c r="AL308" s="37" t="s">
        <v>571</v>
      </c>
      <c r="AM308" s="37" t="s">
        <v>572</v>
      </c>
      <c r="AN308" s="37" t="s">
        <v>1121</v>
      </c>
      <c r="AO308" s="37" t="s">
        <v>574</v>
      </c>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row>
    <row r="309" spans="1:78" ht="15" customHeight="1">
      <c r="A309" s="13" t="s">
        <v>1025</v>
      </c>
      <c r="B309" s="13" t="s">
        <v>1122</v>
      </c>
      <c r="C309" s="13">
        <v>51817120</v>
      </c>
      <c r="D309" s="13"/>
      <c r="E309" s="13" t="s">
        <v>1123</v>
      </c>
      <c r="F309" s="13" t="s">
        <v>70</v>
      </c>
      <c r="G309" s="13">
        <v>2028</v>
      </c>
      <c r="H309" s="13">
        <v>14</v>
      </c>
      <c r="I309" s="13">
        <v>0</v>
      </c>
      <c r="J309" s="13">
        <v>0</v>
      </c>
      <c r="K309" s="13" t="s">
        <v>1124</v>
      </c>
      <c r="L309" s="13" t="s">
        <v>1125</v>
      </c>
      <c r="M309" s="13" t="s">
        <v>1126</v>
      </c>
      <c r="N309" s="13" t="s">
        <v>1127</v>
      </c>
      <c r="O309" s="13" t="s">
        <v>1128</v>
      </c>
      <c r="P309" s="83" t="s">
        <v>1129</v>
      </c>
      <c r="Q309" s="84">
        <v>5526100</v>
      </c>
      <c r="R309" s="83" t="s">
        <v>1130</v>
      </c>
      <c r="S309" s="85"/>
      <c r="T309" s="83"/>
      <c r="U309" s="86"/>
      <c r="V309" s="87"/>
      <c r="W309" s="86"/>
      <c r="X309" s="13"/>
      <c r="Y309" s="13" t="s">
        <v>1025</v>
      </c>
      <c r="Z309" s="13" t="s">
        <v>70</v>
      </c>
      <c r="AA309" s="13" t="s">
        <v>70</v>
      </c>
      <c r="AB309" s="13">
        <v>2028</v>
      </c>
      <c r="AC309" s="13">
        <v>14</v>
      </c>
      <c r="AD309" s="13">
        <v>0</v>
      </c>
      <c r="AE309" s="13">
        <v>0</v>
      </c>
      <c r="AF309" s="13" t="s">
        <v>1124</v>
      </c>
      <c r="AG309" s="13" t="s">
        <v>1125</v>
      </c>
      <c r="AH309" s="13" t="s">
        <v>1126</v>
      </c>
      <c r="AI309" s="13" t="s">
        <v>1127</v>
      </c>
      <c r="AJ309" s="73" t="s">
        <v>1128</v>
      </c>
      <c r="AK309" s="13" t="s">
        <v>1129</v>
      </c>
      <c r="AL309" s="13"/>
      <c r="AM309" s="13"/>
      <c r="AN309" s="13"/>
      <c r="AO309" s="13"/>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row>
    <row r="310" spans="1:78" ht="15" customHeight="1">
      <c r="A310" s="13" t="s">
        <v>836</v>
      </c>
      <c r="B310" s="13" t="s">
        <v>1131</v>
      </c>
      <c r="C310" s="13">
        <v>80073830</v>
      </c>
      <c r="D310" s="13"/>
      <c r="E310" s="13" t="s">
        <v>1123</v>
      </c>
      <c r="F310" s="13" t="s">
        <v>70</v>
      </c>
      <c r="G310" s="13">
        <v>2028</v>
      </c>
      <c r="H310" s="13">
        <v>16</v>
      </c>
      <c r="I310" s="13" t="s">
        <v>1132</v>
      </c>
      <c r="J310" s="13" t="s">
        <v>1133</v>
      </c>
      <c r="K310" s="13" t="s">
        <v>1124</v>
      </c>
      <c r="L310" s="13" t="s">
        <v>1134</v>
      </c>
      <c r="M310" s="13" t="s">
        <v>1135</v>
      </c>
      <c r="N310" s="13" t="s">
        <v>1136</v>
      </c>
      <c r="O310" s="13" t="s">
        <v>1137</v>
      </c>
      <c r="P310" s="83" t="s">
        <v>1129</v>
      </c>
      <c r="Q310" s="84">
        <v>6587097</v>
      </c>
      <c r="R310" s="83">
        <v>0</v>
      </c>
      <c r="S310" s="85"/>
      <c r="T310" s="83"/>
      <c r="U310" s="86"/>
      <c r="V310" s="87"/>
      <c r="W310" s="86"/>
      <c r="X310" s="13"/>
      <c r="Y310" s="13" t="s">
        <v>599</v>
      </c>
      <c r="Z310" s="13"/>
      <c r="AA310" s="13"/>
      <c r="AB310" s="13"/>
      <c r="AC310" s="13"/>
      <c r="AD310" s="13"/>
      <c r="AE310" s="13"/>
      <c r="AF310" s="13"/>
      <c r="AG310" s="13"/>
      <c r="AH310" s="13"/>
      <c r="AI310" s="13"/>
      <c r="AJ310" s="73"/>
      <c r="AK310" s="13"/>
      <c r="AL310" s="13"/>
      <c r="AM310" s="13"/>
      <c r="AN310" s="13"/>
      <c r="AO310" s="13"/>
      <c r="AP310" s="88"/>
      <c r="AQ310" s="88"/>
      <c r="AR310" s="88"/>
      <c r="AS310" s="88"/>
      <c r="AT310" s="88"/>
      <c r="AU310" s="88"/>
      <c r="AV310" s="88"/>
      <c r="AW310" s="88"/>
      <c r="AX310" s="88"/>
      <c r="AY310" s="88"/>
      <c r="AZ310" s="88"/>
      <c r="BA310" s="88"/>
      <c r="BB310" s="88"/>
      <c r="BC310" s="88"/>
      <c r="BD310" s="88"/>
      <c r="BE310" s="88"/>
      <c r="BF310" s="9"/>
      <c r="BG310" s="9"/>
      <c r="BH310" s="9"/>
      <c r="BI310" s="9"/>
      <c r="BJ310" s="9"/>
      <c r="BK310" s="9"/>
      <c r="BL310" s="9"/>
      <c r="BM310" s="9"/>
      <c r="BN310" s="9"/>
      <c r="BO310" s="9"/>
      <c r="BP310" s="9"/>
      <c r="BQ310" s="9"/>
      <c r="BR310" s="9"/>
      <c r="BS310" s="9"/>
      <c r="BT310" s="9"/>
      <c r="BU310" s="9"/>
      <c r="BV310" s="9"/>
      <c r="BW310" s="9"/>
      <c r="BX310" s="9"/>
      <c r="BY310" s="9"/>
      <c r="BZ310" s="9"/>
    </row>
    <row r="311" spans="1:78" ht="15" customHeight="1">
      <c r="A311" s="13" t="s">
        <v>857</v>
      </c>
      <c r="B311" s="13" t="s">
        <v>1138</v>
      </c>
      <c r="C311" s="13">
        <v>3601118</v>
      </c>
      <c r="D311" s="13"/>
      <c r="E311" s="13" t="s">
        <v>1123</v>
      </c>
      <c r="F311" s="13" t="s">
        <v>70</v>
      </c>
      <c r="G311" s="13">
        <v>2028</v>
      </c>
      <c r="H311" s="13">
        <v>15</v>
      </c>
      <c r="I311" s="13">
        <v>0</v>
      </c>
      <c r="J311" s="13" t="s">
        <v>1124</v>
      </c>
      <c r="K311" s="13" t="s">
        <v>1125</v>
      </c>
      <c r="L311" s="13" t="s">
        <v>1126</v>
      </c>
      <c r="M311" s="13" t="s">
        <v>1139</v>
      </c>
      <c r="N311" s="13">
        <v>0</v>
      </c>
      <c r="O311" s="13"/>
      <c r="P311" s="83"/>
      <c r="Q311" s="84"/>
      <c r="R311" s="83"/>
      <c r="S311" s="85"/>
      <c r="T311" s="83"/>
      <c r="U311" s="86"/>
      <c r="V311" s="87"/>
      <c r="W311" s="86"/>
      <c r="X311" s="13"/>
      <c r="Y311" s="13">
        <v>15</v>
      </c>
      <c r="Z311" s="13">
        <v>0</v>
      </c>
      <c r="AA311" s="13">
        <v>0</v>
      </c>
      <c r="AB311" s="13" t="s">
        <v>1124</v>
      </c>
      <c r="AC311" s="13" t="s">
        <v>1125</v>
      </c>
      <c r="AD311" s="13" t="s">
        <v>1126</v>
      </c>
      <c r="AE311" s="13" t="s">
        <v>1139</v>
      </c>
      <c r="AF311" s="13" t="s">
        <v>1140</v>
      </c>
      <c r="AG311" s="13" t="s">
        <v>1129</v>
      </c>
      <c r="AH311" s="13"/>
      <c r="AI311" s="13"/>
      <c r="AJ311" s="73"/>
      <c r="AK311" s="13"/>
      <c r="AL311" s="13"/>
      <c r="AM311" s="13"/>
      <c r="AN311" s="13">
        <v>21900</v>
      </c>
      <c r="AO311" s="13">
        <v>64.219178082191775</v>
      </c>
      <c r="AP311" s="88"/>
      <c r="AQ311" s="88"/>
      <c r="AR311" s="88"/>
      <c r="AS311" s="88"/>
      <c r="AT311" s="88"/>
      <c r="AU311" s="88"/>
      <c r="AV311" s="88"/>
      <c r="AW311" s="88"/>
      <c r="AX311" s="88"/>
      <c r="AY311" s="88"/>
      <c r="AZ311" s="88"/>
      <c r="BA311" s="88"/>
      <c r="BB311" s="88"/>
      <c r="BC311" s="88"/>
      <c r="BD311" s="88"/>
      <c r="BE311" s="88"/>
      <c r="BF311" s="9"/>
      <c r="BG311" s="9"/>
      <c r="BH311" s="9"/>
      <c r="BI311" s="9"/>
      <c r="BJ311" s="9"/>
      <c r="BK311" s="9"/>
      <c r="BL311" s="9"/>
      <c r="BM311" s="9"/>
      <c r="BN311" s="9"/>
      <c r="BO311" s="9"/>
      <c r="BP311" s="9"/>
      <c r="BQ311" s="9"/>
      <c r="BR311" s="9"/>
      <c r="BS311" s="9"/>
      <c r="BT311" s="9"/>
      <c r="BU311" s="9"/>
      <c r="BV311" s="9"/>
      <c r="BW311" s="9"/>
      <c r="BX311" s="9"/>
      <c r="BY311" s="9"/>
      <c r="BZ311" s="9"/>
    </row>
    <row r="312" spans="1:78" ht="15" customHeight="1">
      <c r="A312" s="13" t="s">
        <v>1049</v>
      </c>
      <c r="B312" s="13" t="s">
        <v>1141</v>
      </c>
      <c r="C312" s="13">
        <v>36067413</v>
      </c>
      <c r="D312" s="13"/>
      <c r="E312" s="13" t="s">
        <v>3</v>
      </c>
      <c r="F312" s="13" t="s">
        <v>3</v>
      </c>
      <c r="G312" s="13">
        <v>1020</v>
      </c>
      <c r="H312" s="13">
        <v>12</v>
      </c>
      <c r="I312" s="13" t="s">
        <v>1142</v>
      </c>
      <c r="J312" s="13" t="s">
        <v>1143</v>
      </c>
      <c r="K312" s="13" t="s">
        <v>578</v>
      </c>
      <c r="L312" s="13" t="s">
        <v>1144</v>
      </c>
      <c r="M312" s="13" t="s">
        <v>1145</v>
      </c>
      <c r="N312" s="13" t="s">
        <v>1146</v>
      </c>
      <c r="O312" s="13" t="s">
        <v>1147</v>
      </c>
      <c r="P312" s="83" t="s">
        <v>1129</v>
      </c>
      <c r="Q312" s="13">
        <v>10379050</v>
      </c>
      <c r="R312" s="83">
        <v>0</v>
      </c>
      <c r="S312" s="85"/>
      <c r="T312" s="83"/>
      <c r="U312" s="86"/>
      <c r="V312" s="87"/>
      <c r="W312" s="86"/>
      <c r="X312" s="13"/>
      <c r="Y312" s="13" t="s">
        <v>578</v>
      </c>
      <c r="Z312" s="13"/>
      <c r="AA312" s="13"/>
      <c r="AB312" s="13"/>
      <c r="AC312" s="13"/>
      <c r="AD312" s="13"/>
      <c r="AE312" s="13"/>
      <c r="AF312" s="13"/>
      <c r="AG312" s="13"/>
      <c r="AH312" s="13"/>
      <c r="AI312" s="13"/>
      <c r="AJ312" s="13"/>
      <c r="AK312" s="13"/>
      <c r="AL312" s="13"/>
      <c r="AM312" s="13"/>
      <c r="AN312" s="13"/>
      <c r="AO312" s="13"/>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row>
    <row r="313" spans="1:78" ht="15" customHeight="1">
      <c r="A313" s="13" t="s">
        <v>966</v>
      </c>
      <c r="B313" s="13" t="s">
        <v>1148</v>
      </c>
      <c r="C313" s="13">
        <v>308470</v>
      </c>
      <c r="D313" s="13"/>
      <c r="E313" s="13" t="s">
        <v>1149</v>
      </c>
      <c r="F313" s="13" t="s">
        <v>17</v>
      </c>
      <c r="G313" s="13">
        <v>4044</v>
      </c>
      <c r="H313" s="13">
        <v>14</v>
      </c>
      <c r="I313" s="13" t="s">
        <v>1142</v>
      </c>
      <c r="J313" s="13" t="s">
        <v>1133</v>
      </c>
      <c r="K313" s="13" t="s">
        <v>1124</v>
      </c>
      <c r="L313" s="13" t="s">
        <v>1150</v>
      </c>
      <c r="M313" s="13" t="s">
        <v>1135</v>
      </c>
      <c r="N313" s="13" t="s">
        <v>1151</v>
      </c>
      <c r="O313" s="13" t="s">
        <v>1152</v>
      </c>
      <c r="P313" s="83" t="s">
        <v>1129</v>
      </c>
      <c r="Q313" s="13">
        <v>2162467</v>
      </c>
      <c r="R313" s="83">
        <v>0</v>
      </c>
      <c r="S313" s="85"/>
      <c r="T313" s="83"/>
      <c r="U313" s="86"/>
      <c r="V313" s="87"/>
      <c r="W313" s="86"/>
      <c r="X313" s="13"/>
      <c r="Y313" s="13" t="s">
        <v>599</v>
      </c>
      <c r="Z313" s="13"/>
      <c r="AA313" s="13"/>
      <c r="AB313" s="13"/>
      <c r="AC313" s="13"/>
      <c r="AD313" s="13"/>
      <c r="AE313" s="13"/>
      <c r="AF313" s="13"/>
      <c r="AG313" s="13"/>
      <c r="AH313" s="13"/>
      <c r="AI313" s="13"/>
      <c r="AJ313" s="13"/>
      <c r="AK313" s="13"/>
      <c r="AL313" s="13"/>
      <c r="AM313" s="13"/>
      <c r="AN313" s="13"/>
      <c r="AO313" s="13"/>
    </row>
    <row r="314" spans="1:78" s="9" customFormat="1" ht="15" customHeight="1">
      <c r="A314" s="13" t="s">
        <v>954</v>
      </c>
      <c r="B314" s="13" t="s">
        <v>1153</v>
      </c>
      <c r="C314" s="13">
        <v>98429061</v>
      </c>
      <c r="D314" s="13"/>
      <c r="E314" s="13" t="s">
        <v>1154</v>
      </c>
      <c r="F314" s="13" t="s">
        <v>443</v>
      </c>
      <c r="G314" s="13">
        <v>3124</v>
      </c>
      <c r="H314" s="13">
        <v>14</v>
      </c>
      <c r="I314" s="13" t="s">
        <v>1142</v>
      </c>
      <c r="J314" s="13" t="s">
        <v>1133</v>
      </c>
      <c r="K314" s="13" t="s">
        <v>1124</v>
      </c>
      <c r="L314" s="13" t="s">
        <v>1150</v>
      </c>
      <c r="M314" s="13" t="s">
        <v>1135</v>
      </c>
      <c r="N314" s="13" t="s">
        <v>1151</v>
      </c>
      <c r="O314" s="13" t="s">
        <v>1155</v>
      </c>
      <c r="P314" s="83">
        <v>511</v>
      </c>
      <c r="Q314" s="13">
        <v>3011402</v>
      </c>
      <c r="R314" s="83">
        <v>0</v>
      </c>
      <c r="S314" s="85"/>
      <c r="T314" s="83"/>
      <c r="U314" s="86"/>
      <c r="V314" s="87"/>
      <c r="W314" s="86"/>
      <c r="X314" s="13"/>
      <c r="Y314" s="13" t="s">
        <v>599</v>
      </c>
      <c r="Z314" s="13"/>
      <c r="AA314" s="13"/>
      <c r="AB314" s="13"/>
      <c r="AC314" s="13"/>
      <c r="AD314" s="13"/>
      <c r="AE314" s="13"/>
      <c r="AF314" s="13"/>
      <c r="AG314" s="13"/>
      <c r="AH314" s="13"/>
      <c r="AI314" s="13"/>
      <c r="AJ314" s="13"/>
      <c r="AK314" s="13"/>
      <c r="AL314" s="13"/>
      <c r="AM314" s="13"/>
      <c r="AN314" s="13"/>
      <c r="AO314" s="13"/>
    </row>
    <row r="315" spans="1:78" s="88" customFormat="1" ht="15" customHeight="1">
      <c r="A315" s="13" t="s">
        <v>633</v>
      </c>
      <c r="B315" s="13" t="s">
        <v>1156</v>
      </c>
      <c r="C315" s="13">
        <v>20410595</v>
      </c>
      <c r="D315" s="13"/>
      <c r="E315" s="13" t="s">
        <v>1157</v>
      </c>
      <c r="F315" s="13" t="s">
        <v>443</v>
      </c>
      <c r="G315" s="13">
        <v>3100</v>
      </c>
      <c r="H315" s="13">
        <v>16</v>
      </c>
      <c r="I315" s="13" t="s">
        <v>1142</v>
      </c>
      <c r="J315" s="13" t="s">
        <v>1133</v>
      </c>
      <c r="K315" s="13" t="s">
        <v>1124</v>
      </c>
      <c r="L315" s="13" t="s">
        <v>1150</v>
      </c>
      <c r="M315" s="13" t="s">
        <v>1158</v>
      </c>
      <c r="N315" s="13" t="s">
        <v>1127</v>
      </c>
      <c r="O315" s="13" t="s">
        <v>1159</v>
      </c>
      <c r="P315" s="83" t="s">
        <v>1160</v>
      </c>
      <c r="Q315" s="13">
        <v>3556004</v>
      </c>
      <c r="R315" s="83" t="s">
        <v>1161</v>
      </c>
      <c r="S315" s="85"/>
      <c r="T315" s="83"/>
      <c r="U315" s="86"/>
      <c r="V315" s="87"/>
      <c r="W315" s="86"/>
      <c r="X315" s="13"/>
      <c r="Y315" s="13" t="s">
        <v>883</v>
      </c>
      <c r="Z315" s="13" t="s">
        <v>17</v>
      </c>
      <c r="AA315" s="13" t="s">
        <v>17</v>
      </c>
      <c r="AB315" s="13">
        <v>4044</v>
      </c>
      <c r="AC315" s="13">
        <v>14</v>
      </c>
      <c r="AD315" s="13" t="s">
        <v>1142</v>
      </c>
      <c r="AE315" s="13" t="s">
        <v>1133</v>
      </c>
      <c r="AF315" s="13" t="s">
        <v>1124</v>
      </c>
      <c r="AG315" s="13" t="s">
        <v>1134</v>
      </c>
      <c r="AH315" s="13" t="s">
        <v>1135</v>
      </c>
      <c r="AI315" s="13" t="s">
        <v>1162</v>
      </c>
      <c r="AJ315" s="13" t="s">
        <v>1163</v>
      </c>
      <c r="AK315" s="13">
        <v>577</v>
      </c>
      <c r="AL315" s="13" t="s">
        <v>1164</v>
      </c>
      <c r="AM315" s="13"/>
      <c r="AN315" s="13"/>
      <c r="AO315" s="83" t="s">
        <v>1165</v>
      </c>
    </row>
    <row r="316" spans="1:78" s="9" customFormat="1" ht="15" customHeight="1">
      <c r="A316" s="13" t="s">
        <v>679</v>
      </c>
      <c r="B316" s="13" t="s">
        <v>1073</v>
      </c>
      <c r="C316" s="13">
        <v>1047448099</v>
      </c>
      <c r="D316" s="13"/>
      <c r="E316" s="13" t="s">
        <v>1123</v>
      </c>
      <c r="F316" s="13" t="s">
        <v>70</v>
      </c>
      <c r="G316" s="13">
        <v>2028</v>
      </c>
      <c r="H316" s="13">
        <v>15</v>
      </c>
      <c r="I316" s="13">
        <v>0</v>
      </c>
      <c r="J316" s="13">
        <v>0</v>
      </c>
      <c r="K316" s="13" t="s">
        <v>1124</v>
      </c>
      <c r="L316" s="13" t="s">
        <v>1134</v>
      </c>
      <c r="M316" s="13" t="s">
        <v>1135</v>
      </c>
      <c r="N316" s="13" t="s">
        <v>1166</v>
      </c>
      <c r="O316" s="13" t="s">
        <v>1167</v>
      </c>
      <c r="P316" s="83">
        <v>137</v>
      </c>
      <c r="Q316" s="13">
        <v>6109678</v>
      </c>
      <c r="R316" s="83" t="s">
        <v>1168</v>
      </c>
      <c r="S316" s="85"/>
      <c r="T316" s="83"/>
      <c r="U316" s="86"/>
      <c r="V316" s="87"/>
      <c r="W316" s="86"/>
      <c r="X316" s="13"/>
      <c r="Y316" s="13" t="s">
        <v>599</v>
      </c>
      <c r="Z316" s="13"/>
      <c r="AA316" s="13"/>
      <c r="AB316" s="13"/>
      <c r="AC316" s="13"/>
      <c r="AD316" s="13"/>
      <c r="AE316" s="13"/>
      <c r="AF316" s="13"/>
      <c r="AG316" s="13"/>
      <c r="AH316" s="13"/>
      <c r="AI316" s="13"/>
      <c r="AJ316" s="13"/>
      <c r="AK316" s="13"/>
      <c r="AL316" s="13"/>
      <c r="AM316" s="13"/>
      <c r="AN316" s="13"/>
      <c r="AO316" s="13"/>
    </row>
    <row r="317" spans="1:78" ht="15" customHeight="1">
      <c r="A317" s="13" t="s">
        <v>779</v>
      </c>
      <c r="B317" s="13" t="s">
        <v>1169</v>
      </c>
      <c r="C317" s="13">
        <v>52706880</v>
      </c>
      <c r="D317" s="13"/>
      <c r="E317" s="13" t="s">
        <v>1170</v>
      </c>
      <c r="F317" s="13" t="s">
        <v>1171</v>
      </c>
      <c r="G317" s="13" t="s">
        <v>1172</v>
      </c>
      <c r="H317" s="13">
        <v>0</v>
      </c>
      <c r="I317" s="13" t="s">
        <v>1142</v>
      </c>
      <c r="J317" s="13" t="s">
        <v>1143</v>
      </c>
      <c r="K317" s="13" t="s">
        <v>578</v>
      </c>
      <c r="L317" s="13" t="s">
        <v>1173</v>
      </c>
      <c r="M317" s="13" t="s">
        <v>1174</v>
      </c>
      <c r="N317" s="13" t="s">
        <v>1146</v>
      </c>
      <c r="O317" s="13" t="s">
        <v>1147</v>
      </c>
      <c r="P317" s="83">
        <v>272</v>
      </c>
      <c r="Q317" s="13">
        <v>5364396</v>
      </c>
      <c r="R317" s="83" t="s">
        <v>1175</v>
      </c>
      <c r="S317" s="85"/>
      <c r="T317" s="83"/>
      <c r="U317" s="86"/>
      <c r="V317" s="87"/>
      <c r="W317" s="86"/>
      <c r="X317" s="13"/>
      <c r="Y317" s="13" t="s">
        <v>578</v>
      </c>
      <c r="Z317" s="13"/>
      <c r="AA317" s="13"/>
      <c r="AB317" s="13"/>
      <c r="AC317" s="13"/>
      <c r="AD317" s="13"/>
      <c r="AE317" s="13"/>
      <c r="AF317" s="13"/>
      <c r="AG317" s="13"/>
      <c r="AH317" s="13"/>
      <c r="AI317" s="13"/>
      <c r="AJ317" s="13"/>
      <c r="AK317" s="13"/>
      <c r="AL317" s="13"/>
      <c r="AM317" s="13"/>
      <c r="AN317" s="13"/>
      <c r="AO317" s="13"/>
    </row>
    <row r="318" spans="1:78" ht="15" customHeight="1">
      <c r="A318" s="39" t="s">
        <v>846</v>
      </c>
      <c r="B318" s="39" t="s">
        <v>1176</v>
      </c>
      <c r="C318" s="39">
        <v>17645630</v>
      </c>
      <c r="D318" s="39"/>
      <c r="E318" s="39" t="str">
        <f>VLOOKUP(A318,[1]Empleos!A$5:B$298,2,FALSE)</f>
        <v>Director Técnico</v>
      </c>
      <c r="F318" s="39" t="str">
        <f>VLOOKUP(A318,[1]Empleos!A$4:O$298,3,FALSE)</f>
        <v>Directivo</v>
      </c>
      <c r="G318" s="39" t="str">
        <f>VLOOKUP(A318,[1]Empleos!A$4:O$298,4,FALSE)</f>
        <v>0100</v>
      </c>
      <c r="H318" s="39">
        <f>VLOOKUP(A318,[1]Empleos!A$4:O$298,5,FALSE)</f>
        <v>20</v>
      </c>
      <c r="I318" s="39" t="str">
        <f>VLOOKUP(A318,[1]Empleos!A$4:O$298,6,FALSE)</f>
        <v>DECRETO 3745 DE 2003</v>
      </c>
      <c r="J318" s="39" t="str">
        <f>VLOOKUP(A318,[1]Empleos!A$4:O$298,7,FALSE)</f>
        <v>Estructural</v>
      </c>
      <c r="K318" s="13" t="str">
        <f>VLOOKUP(A318,[1]Empleos!A$4:O$298,8,FALSE)</f>
        <v>LNR</v>
      </c>
      <c r="L318" s="39" t="str">
        <f>VLOOKUP(A318,[1]Empleos!A$4:O$298,9,FALSE)</f>
        <v>LNR PROVISTO</v>
      </c>
      <c r="M318" s="39" t="str">
        <f>VLOOKUP(A318,[1]Empleos!A$4:O$298,10,FALSE)</f>
        <v>LNR NOM ORDINARIO</v>
      </c>
      <c r="N318" s="39" t="str">
        <f>VLOOKUP(A318,[1]Empleos!A$4:O$298,11,FALSE)</f>
        <v>Dirección_de_Innovación_Desarrollo_Tecnológico_y_Protección_Sanitaria</v>
      </c>
      <c r="O318" s="39" t="str">
        <f>VLOOKUP(A318,[1]Empleos!A$4:O$298,12,FALSE)</f>
        <v>N/A</v>
      </c>
      <c r="P318" s="39">
        <f>VLOOKUP(A318,[1]Empleos!A$4:O$298,13,FALSE)</f>
        <v>360</v>
      </c>
      <c r="Q318" s="39">
        <f>VLOOKUP(A318,[1]Empleos!A$4:O$298,14,FALSE)</f>
        <v>12094808</v>
      </c>
      <c r="R318" s="39" t="str">
        <f>VLOOKUP(A318,[1]Empleos!A$4:O$298,15,FALSE)</f>
        <v xml:space="preserve">Mediante Resolución No. 000121 del 16 de mayo de 2024, se acepta la renuncia de ALFONSO VALDERRAMA y se efectúa el Nombramiento de CLARITA BUSTAMANTE / Mediante Resolución  No. 000208 del 23 de julio de  2024 se acepta la renuncia de  CLARITA BUSTAMENTE/ Medinate Resolución 000231 del 12 de agosto de 2024 se nombra a SANTOS ALONSO BELTRÁN BELTRÁN quien toma psoesión mediante Acta 086 del 26 de agosto </v>
      </c>
      <c r="S318" s="89"/>
      <c r="T318" s="39"/>
      <c r="U318" s="89"/>
      <c r="V318" s="90"/>
      <c r="W318" s="89"/>
      <c r="X318" s="39"/>
      <c r="Y318" s="39" t="s">
        <v>578</v>
      </c>
      <c r="Z318" s="39"/>
      <c r="AA318" s="39"/>
      <c r="AB318" s="39"/>
      <c r="AC318" s="39"/>
      <c r="AD318" s="39"/>
      <c r="AE318" s="39"/>
      <c r="AF318" s="39"/>
      <c r="AG318" s="39"/>
      <c r="AH318" s="39"/>
      <c r="AI318" s="39"/>
      <c r="AJ318" s="39"/>
      <c r="AK318" s="39"/>
      <c r="AL318" s="39"/>
      <c r="AM318" s="39"/>
      <c r="AN318" s="39"/>
      <c r="AO318" s="39"/>
    </row>
    <row r="319" spans="1:78" s="9" customFormat="1" ht="15" customHeight="1">
      <c r="A319" s="39" t="s">
        <v>680</v>
      </c>
      <c r="B319" s="39" t="s">
        <v>1177</v>
      </c>
      <c r="C319" s="39">
        <v>1024546587</v>
      </c>
      <c r="D319" s="39"/>
      <c r="E319" s="39" t="s">
        <v>1123</v>
      </c>
      <c r="F319" s="39" t="s">
        <v>70</v>
      </c>
      <c r="G319" s="39">
        <v>2028</v>
      </c>
      <c r="H319" s="39">
        <v>13</v>
      </c>
      <c r="I319" s="39" t="s">
        <v>1132</v>
      </c>
      <c r="J319" s="39" t="s">
        <v>1133</v>
      </c>
      <c r="K319" s="13" t="s">
        <v>1124</v>
      </c>
      <c r="L319" s="39" t="s">
        <v>1134</v>
      </c>
      <c r="M319" s="39" t="s">
        <v>1178</v>
      </c>
      <c r="N319" s="39" t="s">
        <v>1166</v>
      </c>
      <c r="O319" s="39" t="s">
        <v>1167</v>
      </c>
      <c r="P319" s="39">
        <v>143</v>
      </c>
      <c r="Q319" s="39">
        <v>5163904</v>
      </c>
      <c r="R319" s="39" t="s">
        <v>1179</v>
      </c>
      <c r="S319" s="89"/>
      <c r="T319" s="39"/>
      <c r="U319" s="89"/>
      <c r="V319" s="90"/>
      <c r="W319" s="89"/>
      <c r="X319" s="39"/>
      <c r="Y319" s="39" t="s">
        <v>599</v>
      </c>
      <c r="Z319" s="39"/>
      <c r="AA319" s="39"/>
      <c r="AB319" s="39"/>
      <c r="AC319" s="39"/>
      <c r="AD319" s="39"/>
      <c r="AE319" s="39"/>
      <c r="AF319" s="39"/>
      <c r="AG319" s="39"/>
      <c r="AH319" s="39"/>
      <c r="AI319" s="39"/>
      <c r="AJ319" s="39"/>
      <c r="AK319" s="39"/>
      <c r="AL319" s="39"/>
      <c r="AM319" s="39"/>
      <c r="AN319" s="39"/>
      <c r="AO319" s="39"/>
    </row>
    <row r="320" spans="1:78" s="9" customFormat="1" ht="15" customHeight="1">
      <c r="A320" s="39" t="s">
        <v>588</v>
      </c>
      <c r="B320" s="39" t="s">
        <v>1180</v>
      </c>
      <c r="C320" s="39">
        <v>91016394</v>
      </c>
      <c r="D320" s="39"/>
      <c r="E320" s="39" t="s">
        <v>3</v>
      </c>
      <c r="F320" s="39" t="s">
        <v>3</v>
      </c>
      <c r="G320" s="39">
        <v>1020</v>
      </c>
      <c r="H320" s="39">
        <v>12</v>
      </c>
      <c r="I320" s="39" t="s">
        <v>1132</v>
      </c>
      <c r="J320" s="39" t="s">
        <v>1143</v>
      </c>
      <c r="K320" s="39" t="s">
        <v>578</v>
      </c>
      <c r="L320" s="39" t="s">
        <v>1173</v>
      </c>
      <c r="M320" s="39" t="s">
        <v>1174</v>
      </c>
      <c r="N320" s="39" t="s">
        <v>1181</v>
      </c>
      <c r="O320" s="39" t="s">
        <v>1147</v>
      </c>
      <c r="P320" s="39" t="s">
        <v>1182</v>
      </c>
      <c r="Q320" s="39">
        <v>10379050</v>
      </c>
      <c r="R320" s="39" t="s">
        <v>1183</v>
      </c>
      <c r="S320" s="89"/>
      <c r="T320" s="39"/>
      <c r="U320" s="89"/>
      <c r="V320" s="90"/>
      <c r="W320" s="89"/>
      <c r="X320" s="39"/>
      <c r="Y320" s="39" t="s">
        <v>578</v>
      </c>
      <c r="Z320" s="39"/>
      <c r="AA320" s="39"/>
      <c r="AB320" s="39"/>
      <c r="AC320" s="39"/>
      <c r="AD320" s="39"/>
      <c r="AE320" s="39"/>
      <c r="AF320" s="39"/>
      <c r="AG320" s="39"/>
      <c r="AH320" s="39"/>
      <c r="AI320" s="39"/>
      <c r="AJ320" s="39"/>
      <c r="AK320" s="39"/>
      <c r="AL320" s="39"/>
      <c r="AM320" s="39"/>
      <c r="AN320" s="39"/>
      <c r="AO320" s="39"/>
    </row>
    <row r="321" spans="1:41" s="9" customFormat="1" ht="15" customHeight="1">
      <c r="A321" s="39" t="s">
        <v>998</v>
      </c>
      <c r="B321" s="39" t="s">
        <v>1184</v>
      </c>
      <c r="C321" s="39">
        <v>80865210</v>
      </c>
      <c r="D321" s="39"/>
      <c r="E321" s="39" t="s">
        <v>1185</v>
      </c>
      <c r="F321" s="39" t="s">
        <v>17</v>
      </c>
      <c r="G321" s="39">
        <v>4103</v>
      </c>
      <c r="H321" s="39">
        <v>15</v>
      </c>
      <c r="I321" s="39" t="s">
        <v>1142</v>
      </c>
      <c r="J321" s="39" t="s">
        <v>1133</v>
      </c>
      <c r="K321" s="39" t="s">
        <v>1124</v>
      </c>
      <c r="L321" s="39" t="s">
        <v>1134</v>
      </c>
      <c r="M321" s="39" t="s">
        <v>1178</v>
      </c>
      <c r="N321" s="39" t="s">
        <v>1151</v>
      </c>
      <c r="O321" s="39" t="s">
        <v>1186</v>
      </c>
      <c r="P321" s="39">
        <v>591</v>
      </c>
      <c r="Q321" s="39">
        <v>2229680</v>
      </c>
      <c r="R321" s="39" t="s">
        <v>1187</v>
      </c>
      <c r="S321" s="89"/>
      <c r="T321" s="39"/>
      <c r="U321" s="89"/>
      <c r="V321" s="90"/>
      <c r="W321" s="89"/>
      <c r="X321" s="39"/>
      <c r="Y321" s="39" t="s">
        <v>599</v>
      </c>
      <c r="Z321" s="39"/>
      <c r="AA321" s="39"/>
      <c r="AB321" s="39"/>
      <c r="AC321" s="39"/>
      <c r="AD321" s="39"/>
      <c r="AE321" s="39"/>
      <c r="AF321" s="39"/>
      <c r="AG321" s="39"/>
      <c r="AH321" s="39"/>
      <c r="AI321" s="39"/>
      <c r="AJ321" s="39"/>
      <c r="AK321" s="39"/>
      <c r="AL321" s="39"/>
      <c r="AM321" s="39"/>
      <c r="AN321" s="39"/>
      <c r="AO321" s="39"/>
    </row>
    <row r="322" spans="1:41" s="91" customFormat="1" ht="15" customHeight="1">
      <c r="A322" s="39" t="s">
        <v>817</v>
      </c>
      <c r="B322" s="39" t="s">
        <v>1188</v>
      </c>
      <c r="C322" s="39">
        <v>1110524410</v>
      </c>
      <c r="D322" s="39"/>
      <c r="E322" s="39" t="s">
        <v>1123</v>
      </c>
      <c r="F322" s="39" t="s">
        <v>70</v>
      </c>
      <c r="G322" s="39">
        <v>2028</v>
      </c>
      <c r="H322" s="39">
        <v>14</v>
      </c>
      <c r="I322" s="39">
        <v>0</v>
      </c>
      <c r="J322" s="39">
        <v>0</v>
      </c>
      <c r="K322" s="39" t="s">
        <v>1124</v>
      </c>
      <c r="L322" s="39" t="s">
        <v>1150</v>
      </c>
      <c r="M322" s="39" t="s">
        <v>1135</v>
      </c>
      <c r="N322" s="39" t="s">
        <v>1189</v>
      </c>
      <c r="O322" s="39" t="s">
        <v>1190</v>
      </c>
      <c r="P322" s="39" t="s">
        <v>1191</v>
      </c>
      <c r="Q322" s="39">
        <v>5526100</v>
      </c>
      <c r="R322" s="39" t="s">
        <v>1192</v>
      </c>
      <c r="S322" s="89"/>
      <c r="T322" s="39"/>
      <c r="U322" s="89"/>
      <c r="V322" s="90"/>
      <c r="W322" s="89"/>
      <c r="X322" s="39"/>
      <c r="Y322" s="39" t="s">
        <v>817</v>
      </c>
      <c r="Z322" s="39" t="s">
        <v>70</v>
      </c>
      <c r="AA322" s="39" t="s">
        <v>70</v>
      </c>
      <c r="AB322" s="39">
        <v>2028</v>
      </c>
      <c r="AC322" s="39">
        <v>14</v>
      </c>
      <c r="AD322" s="39">
        <v>0</v>
      </c>
      <c r="AE322" s="39">
        <v>0</v>
      </c>
      <c r="AF322" s="39" t="s">
        <v>1124</v>
      </c>
      <c r="AG322" s="39" t="s">
        <v>1150</v>
      </c>
      <c r="AH322" s="39" t="s">
        <v>1135</v>
      </c>
      <c r="AI322" s="39" t="s">
        <v>1189</v>
      </c>
      <c r="AJ322" s="39" t="s">
        <v>1190</v>
      </c>
      <c r="AK322" s="39" t="s">
        <v>1191</v>
      </c>
      <c r="AL322" s="39"/>
      <c r="AM322" s="39"/>
      <c r="AN322" s="39"/>
      <c r="AO322" s="39"/>
    </row>
    <row r="323" spans="1:41" ht="15" customHeight="1">
      <c r="A323" s="39" t="s">
        <v>1047</v>
      </c>
      <c r="B323" s="39" t="s">
        <v>1193</v>
      </c>
      <c r="C323" s="39">
        <v>1032364047</v>
      </c>
      <c r="D323" s="39"/>
      <c r="E323" s="39" t="s">
        <v>3</v>
      </c>
      <c r="F323" s="39" t="s">
        <v>3</v>
      </c>
      <c r="G323" s="39">
        <v>1020</v>
      </c>
      <c r="H323" s="39">
        <v>7</v>
      </c>
      <c r="I323" s="39" t="s">
        <v>1132</v>
      </c>
      <c r="J323" s="39" t="s">
        <v>1143</v>
      </c>
      <c r="K323" s="39" t="s">
        <v>578</v>
      </c>
      <c r="L323" s="39" t="s">
        <v>1144</v>
      </c>
      <c r="M323" s="39" t="s">
        <v>1145</v>
      </c>
      <c r="N323" s="39" t="s">
        <v>1181</v>
      </c>
      <c r="O323" s="39" t="s">
        <v>1147</v>
      </c>
      <c r="P323" s="39" t="s">
        <v>1129</v>
      </c>
      <c r="Q323" s="39">
        <v>7858372</v>
      </c>
      <c r="R323" s="39">
        <v>0</v>
      </c>
      <c r="S323" s="89"/>
      <c r="T323" s="39"/>
      <c r="U323" s="89"/>
      <c r="V323" s="90"/>
      <c r="W323" s="89"/>
      <c r="X323" s="39"/>
      <c r="Y323" s="39" t="s">
        <v>578</v>
      </c>
      <c r="Z323" s="39"/>
      <c r="AA323" s="39"/>
      <c r="AB323" s="39"/>
      <c r="AC323" s="39"/>
      <c r="AD323" s="39"/>
      <c r="AE323" s="39"/>
      <c r="AF323" s="39"/>
      <c r="AG323" s="39"/>
      <c r="AH323" s="39"/>
      <c r="AI323" s="39"/>
      <c r="AJ323" s="39"/>
      <c r="AK323" s="39"/>
      <c r="AL323" s="39"/>
      <c r="AM323" s="39"/>
      <c r="AN323" s="39"/>
      <c r="AO323" s="39"/>
    </row>
    <row r="324" spans="1:41" ht="15" customHeight="1">
      <c r="A324" s="39" t="s">
        <v>1035</v>
      </c>
      <c r="B324" s="39" t="s">
        <v>1194</v>
      </c>
      <c r="C324" s="39">
        <v>1023879103</v>
      </c>
      <c r="D324" s="39"/>
      <c r="E324" s="39" t="s">
        <v>1195</v>
      </c>
      <c r="F324" s="39" t="s">
        <v>17</v>
      </c>
      <c r="G324" s="39">
        <v>4210</v>
      </c>
      <c r="H324" s="39">
        <v>18</v>
      </c>
      <c r="I324" s="39" t="s">
        <v>1142</v>
      </c>
      <c r="J324" s="39" t="s">
        <v>1133</v>
      </c>
      <c r="K324" s="39" t="s">
        <v>1124</v>
      </c>
      <c r="L324" s="39" t="s">
        <v>1134</v>
      </c>
      <c r="M324" s="39" t="s">
        <v>1178</v>
      </c>
      <c r="N324" s="39" t="s">
        <v>1127</v>
      </c>
      <c r="O324" s="39" t="s">
        <v>1196</v>
      </c>
      <c r="P324" s="39">
        <v>569</v>
      </c>
      <c r="Q324" s="39">
        <v>2436984</v>
      </c>
      <c r="R324" s="39" t="s">
        <v>1197</v>
      </c>
      <c r="S324" s="89"/>
      <c r="T324" s="39"/>
      <c r="U324" s="89"/>
      <c r="V324" s="90"/>
      <c r="W324" s="89"/>
      <c r="X324" s="39"/>
      <c r="Y324" s="39" t="s">
        <v>599</v>
      </c>
      <c r="Z324" s="39"/>
      <c r="AA324" s="39"/>
      <c r="AB324" s="39"/>
      <c r="AC324" s="39"/>
      <c r="AD324" s="39"/>
      <c r="AE324" s="39"/>
      <c r="AF324" s="39"/>
      <c r="AG324" s="39"/>
      <c r="AH324" s="39"/>
      <c r="AI324" s="39"/>
      <c r="AJ324" s="39"/>
      <c r="AK324" s="39"/>
      <c r="AL324" s="39"/>
      <c r="AM324" s="39"/>
      <c r="AN324" s="39"/>
      <c r="AO324" s="39"/>
    </row>
    <row r="325" spans="1:41" s="9" customFormat="1" ht="15" customHeight="1">
      <c r="A325" s="39" t="s">
        <v>904</v>
      </c>
      <c r="B325" s="39" t="s">
        <v>1198</v>
      </c>
      <c r="C325" s="39">
        <v>51847067</v>
      </c>
      <c r="D325" s="39"/>
      <c r="E325" s="39" t="s">
        <v>1195</v>
      </c>
      <c r="F325" s="39" t="s">
        <v>17</v>
      </c>
      <c r="G325" s="39">
        <v>4210</v>
      </c>
      <c r="H325" s="39">
        <v>22</v>
      </c>
      <c r="I325" s="39" t="s">
        <v>1142</v>
      </c>
      <c r="J325" s="39" t="s">
        <v>1133</v>
      </c>
      <c r="K325" s="39" t="s">
        <v>1124</v>
      </c>
      <c r="L325" s="39" t="s">
        <v>1150</v>
      </c>
      <c r="M325" s="39" t="s">
        <v>1158</v>
      </c>
      <c r="N325" s="39" t="s">
        <v>1162</v>
      </c>
      <c r="O325" s="39" t="s">
        <v>1199</v>
      </c>
      <c r="P325" s="39">
        <v>567</v>
      </c>
      <c r="Q325" s="39">
        <v>2850336</v>
      </c>
      <c r="R325" s="39" t="s">
        <v>1200</v>
      </c>
      <c r="S325" s="89"/>
      <c r="T325" s="39"/>
      <c r="U325" s="89"/>
      <c r="V325" s="90"/>
      <c r="W325" s="89"/>
      <c r="X325" s="39"/>
      <c r="Y325" s="39" t="s">
        <v>1201</v>
      </c>
      <c r="Z325" s="39" t="s">
        <v>17</v>
      </c>
      <c r="AA325" s="39" t="s">
        <v>17</v>
      </c>
      <c r="AB325" s="39">
        <v>4210</v>
      </c>
      <c r="AC325" s="39">
        <v>18</v>
      </c>
      <c r="AD325" s="39" t="s">
        <v>1142</v>
      </c>
      <c r="AE325" s="39" t="s">
        <v>1133</v>
      </c>
      <c r="AF325" s="39" t="s">
        <v>1124</v>
      </c>
      <c r="AG325" s="39" t="s">
        <v>1150</v>
      </c>
      <c r="AH325" s="39" t="s">
        <v>1135</v>
      </c>
      <c r="AI325" s="39" t="s">
        <v>1151</v>
      </c>
      <c r="AJ325" s="39" t="s">
        <v>1202</v>
      </c>
      <c r="AK325" s="39">
        <v>569</v>
      </c>
      <c r="AL325" s="39"/>
      <c r="AM325" s="39"/>
      <c r="AN325" s="39"/>
      <c r="AO325" s="39"/>
    </row>
    <row r="326" spans="1:41" s="9" customFormat="1" ht="15" customHeight="1">
      <c r="A326" s="39" t="s">
        <v>1072</v>
      </c>
      <c r="B326" s="39" t="s">
        <v>1203</v>
      </c>
      <c r="C326" s="39">
        <v>52817473</v>
      </c>
      <c r="D326" s="39"/>
      <c r="E326" s="39" t="s">
        <v>3</v>
      </c>
      <c r="F326" s="39" t="s">
        <v>3</v>
      </c>
      <c r="G326" s="39">
        <v>1020</v>
      </c>
      <c r="H326" s="39">
        <v>10</v>
      </c>
      <c r="I326" s="39" t="s">
        <v>1142</v>
      </c>
      <c r="J326" s="39" t="s">
        <v>1133</v>
      </c>
      <c r="K326" s="39" t="s">
        <v>578</v>
      </c>
      <c r="L326" s="39" t="s">
        <v>1144</v>
      </c>
      <c r="M326" s="39" t="s">
        <v>1145</v>
      </c>
      <c r="N326" s="39" t="s">
        <v>1181</v>
      </c>
      <c r="O326" s="39" t="s">
        <v>1147</v>
      </c>
      <c r="P326" s="39" t="s">
        <v>1204</v>
      </c>
      <c r="Q326" s="39">
        <v>9398249</v>
      </c>
      <c r="R326" s="39" t="s">
        <v>1205</v>
      </c>
      <c r="S326" s="89"/>
      <c r="T326" s="39"/>
      <c r="U326" s="89"/>
      <c r="V326" s="90"/>
      <c r="W326" s="89">
        <v>45399</v>
      </c>
      <c r="X326" s="39">
        <v>0.23287671232876711</v>
      </c>
      <c r="Y326" s="39"/>
      <c r="Z326" s="39"/>
      <c r="AA326" s="39"/>
      <c r="AB326" s="39"/>
      <c r="AC326" s="39"/>
      <c r="AD326" s="39"/>
      <c r="AE326" s="39"/>
      <c r="AF326" s="39"/>
      <c r="AG326" s="39"/>
      <c r="AH326" s="39"/>
      <c r="AI326" s="39"/>
      <c r="AJ326" s="39"/>
      <c r="AK326" s="39"/>
      <c r="AL326" s="39"/>
      <c r="AM326" s="39"/>
      <c r="AN326" s="39"/>
      <c r="AO326" s="39"/>
    </row>
    <row r="327" spans="1:41" s="9" customFormat="1">
      <c r="A327" s="39" t="s">
        <v>576</v>
      </c>
      <c r="B327" s="39" t="s">
        <v>1206</v>
      </c>
      <c r="C327" s="39">
        <v>53052132</v>
      </c>
      <c r="D327" s="39"/>
      <c r="E327" s="39" t="s">
        <v>1207</v>
      </c>
      <c r="F327" s="39" t="s">
        <v>1171</v>
      </c>
      <c r="G327" s="39" t="s">
        <v>1208</v>
      </c>
      <c r="H327" s="39">
        <v>0</v>
      </c>
      <c r="I327" s="39" t="s">
        <v>1142</v>
      </c>
      <c r="J327" s="39" t="s">
        <v>1143</v>
      </c>
      <c r="K327" s="39" t="s">
        <v>578</v>
      </c>
      <c r="L327" s="39" t="s">
        <v>1144</v>
      </c>
      <c r="M327" s="39" t="s">
        <v>1145</v>
      </c>
      <c r="N327" s="39" t="s">
        <v>1181</v>
      </c>
      <c r="O327" s="39" t="s">
        <v>1147</v>
      </c>
      <c r="P327" s="39">
        <v>2</v>
      </c>
      <c r="Q327" s="39">
        <v>7353262</v>
      </c>
      <c r="R327" s="39">
        <v>0</v>
      </c>
      <c r="S327" s="89"/>
      <c r="T327" s="39"/>
      <c r="U327" s="89">
        <v>45047</v>
      </c>
      <c r="V327" s="90"/>
      <c r="W327" s="89">
        <v>45047</v>
      </c>
      <c r="X327" s="39">
        <v>1.1972602739726028</v>
      </c>
      <c r="Y327" s="39" t="s">
        <v>578</v>
      </c>
      <c r="Z327" s="39"/>
      <c r="AA327" s="39"/>
      <c r="AB327" s="39"/>
      <c r="AC327" s="39"/>
      <c r="AD327" s="39"/>
      <c r="AE327" s="39"/>
      <c r="AF327" s="39"/>
      <c r="AG327" s="39"/>
      <c r="AH327" s="39"/>
      <c r="AI327" s="39"/>
      <c r="AJ327" s="39"/>
      <c r="AK327" s="39"/>
      <c r="AL327" s="39"/>
      <c r="AM327" s="39"/>
      <c r="AN327" s="39"/>
      <c r="AO327" s="39"/>
    </row>
    <row r="328" spans="1:41">
      <c r="A328" s="39" t="s">
        <v>586</v>
      </c>
      <c r="B328" s="39" t="s">
        <v>1209</v>
      </c>
      <c r="C328" s="39">
        <v>1032436123</v>
      </c>
      <c r="D328" s="39"/>
      <c r="E328" s="39" t="s">
        <v>3</v>
      </c>
      <c r="F328" s="39" t="s">
        <v>3</v>
      </c>
      <c r="G328" s="39">
        <v>1020</v>
      </c>
      <c r="H328" s="39">
        <v>12</v>
      </c>
      <c r="I328" s="39" t="s">
        <v>1132</v>
      </c>
      <c r="J328" s="39" t="s">
        <v>1143</v>
      </c>
      <c r="K328" s="39" t="s">
        <v>578</v>
      </c>
      <c r="L328" s="39" t="s">
        <v>1144</v>
      </c>
      <c r="M328" s="39" t="s">
        <v>1145</v>
      </c>
      <c r="N328" s="39" t="s">
        <v>1181</v>
      </c>
      <c r="O328" s="39" t="s">
        <v>1147</v>
      </c>
      <c r="P328" s="39" t="s">
        <v>1182</v>
      </c>
      <c r="Q328" s="39">
        <v>10379050</v>
      </c>
      <c r="R328" s="39">
        <v>0</v>
      </c>
      <c r="S328" s="89"/>
      <c r="T328" s="39"/>
      <c r="U328" s="89"/>
      <c r="V328" s="90"/>
      <c r="W328" s="89">
        <v>45083</v>
      </c>
      <c r="X328" s="39">
        <v>1.0986301369863014</v>
      </c>
      <c r="Y328" s="39" t="s">
        <v>578</v>
      </c>
      <c r="Z328" s="39"/>
      <c r="AA328" s="39"/>
      <c r="AB328" s="39"/>
      <c r="AC328" s="39"/>
      <c r="AD328" s="39"/>
      <c r="AE328" s="39"/>
      <c r="AF328" s="39"/>
      <c r="AG328" s="39"/>
      <c r="AH328" s="39"/>
      <c r="AI328" s="39"/>
      <c r="AJ328" s="39"/>
      <c r="AK328" s="39"/>
      <c r="AL328" s="39"/>
      <c r="AM328" s="39"/>
      <c r="AN328" s="39"/>
      <c r="AO328" s="39"/>
    </row>
    <row r="329" spans="1:41" s="9" customFormat="1" ht="15" customHeight="1">
      <c r="A329" s="39" t="s">
        <v>584</v>
      </c>
      <c r="B329" s="39" t="s">
        <v>1210</v>
      </c>
      <c r="C329" s="39">
        <v>1075660513</v>
      </c>
      <c r="D329" s="39"/>
      <c r="E329" s="39" t="s">
        <v>3</v>
      </c>
      <c r="F329" s="39" t="s">
        <v>3</v>
      </c>
      <c r="G329" s="39">
        <v>1020</v>
      </c>
      <c r="H329" s="39">
        <v>14</v>
      </c>
      <c r="I329" s="39">
        <v>0</v>
      </c>
      <c r="J329" s="39">
        <v>0</v>
      </c>
      <c r="K329" s="39" t="s">
        <v>578</v>
      </c>
      <c r="L329" s="39" t="s">
        <v>1144</v>
      </c>
      <c r="M329" s="39" t="s">
        <v>1145</v>
      </c>
      <c r="N329" s="39" t="s">
        <v>1181</v>
      </c>
      <c r="O329" s="39" t="s">
        <v>1147</v>
      </c>
      <c r="P329" s="39" t="s">
        <v>1211</v>
      </c>
      <c r="Q329" s="39">
        <v>12011750</v>
      </c>
      <c r="R329" s="39">
        <v>0</v>
      </c>
      <c r="S329" s="89"/>
      <c r="T329" s="39"/>
      <c r="U329" s="39"/>
      <c r="V329" s="39"/>
      <c r="W329" s="89">
        <v>45092</v>
      </c>
      <c r="X329" s="39">
        <v>1.0739726027397261</v>
      </c>
      <c r="Y329" s="39" t="s">
        <v>578</v>
      </c>
      <c r="Z329" s="39"/>
      <c r="AA329" s="39"/>
      <c r="AB329" s="39"/>
      <c r="AC329" s="39"/>
      <c r="AD329" s="39"/>
      <c r="AE329" s="39"/>
      <c r="AF329" s="39"/>
      <c r="AG329" s="39"/>
      <c r="AH329" s="39"/>
      <c r="AI329" s="39"/>
      <c r="AJ329" s="39"/>
      <c r="AK329" s="39"/>
      <c r="AL329" s="39"/>
      <c r="AM329" s="39"/>
      <c r="AN329" s="39"/>
      <c r="AO329" s="39"/>
    </row>
    <row r="330" spans="1:41" ht="15" customHeight="1">
      <c r="A330" s="39" t="s">
        <v>590</v>
      </c>
      <c r="B330" s="39" t="s">
        <v>1212</v>
      </c>
      <c r="C330" s="39">
        <v>1098619128</v>
      </c>
      <c r="D330" s="39"/>
      <c r="E330" s="39" t="s">
        <v>3</v>
      </c>
      <c r="F330" s="39" t="s">
        <v>3</v>
      </c>
      <c r="G330" s="39">
        <v>1020</v>
      </c>
      <c r="H330" s="39">
        <v>12</v>
      </c>
      <c r="I330" s="39" t="s">
        <v>1132</v>
      </c>
      <c r="J330" s="39" t="s">
        <v>1143</v>
      </c>
      <c r="K330" s="39" t="s">
        <v>578</v>
      </c>
      <c r="L330" s="39" t="s">
        <v>1173</v>
      </c>
      <c r="M330" s="39" t="s">
        <v>1174</v>
      </c>
      <c r="N330" s="39" t="s">
        <v>1181</v>
      </c>
      <c r="O330" s="39" t="s">
        <v>1147</v>
      </c>
      <c r="P330" s="39" t="s">
        <v>1182</v>
      </c>
      <c r="Q330" s="39">
        <v>10379050</v>
      </c>
      <c r="R330" s="39" t="s">
        <v>1213</v>
      </c>
      <c r="S330" s="89"/>
      <c r="T330" s="39"/>
      <c r="U330" s="39"/>
      <c r="V330" s="39"/>
      <c r="W330" s="89">
        <v>45091</v>
      </c>
      <c r="X330" s="39">
        <v>1.0904109589041096</v>
      </c>
      <c r="Y330" s="39" t="s">
        <v>578</v>
      </c>
      <c r="Z330" s="39"/>
      <c r="AA330" s="39"/>
      <c r="AB330" s="39"/>
      <c r="AC330" s="39"/>
      <c r="AD330" s="39"/>
      <c r="AE330" s="39"/>
      <c r="AF330" s="39"/>
      <c r="AG330" s="39"/>
      <c r="AH330" s="39"/>
      <c r="AI330" s="39"/>
      <c r="AJ330" s="39"/>
      <c r="AK330" s="39"/>
      <c r="AL330" s="39"/>
      <c r="AM330" s="39"/>
      <c r="AN330" s="39"/>
      <c r="AO330" s="39"/>
    </row>
    <row r="331" spans="1:41" s="88" customFormat="1" ht="15" customHeight="1">
      <c r="A331" s="39" t="s">
        <v>724</v>
      </c>
      <c r="B331" s="39" t="s">
        <v>723</v>
      </c>
      <c r="C331" s="39">
        <v>1026257518</v>
      </c>
      <c r="D331" s="39"/>
      <c r="E331" s="39" t="s">
        <v>1214</v>
      </c>
      <c r="F331" s="39" t="s">
        <v>1171</v>
      </c>
      <c r="G331" s="39" t="s">
        <v>1215</v>
      </c>
      <c r="H331" s="39">
        <v>20</v>
      </c>
      <c r="I331" s="39" t="s">
        <v>1142</v>
      </c>
      <c r="J331" s="39" t="s">
        <v>1143</v>
      </c>
      <c r="K331" s="39" t="s">
        <v>578</v>
      </c>
      <c r="L331" s="39" t="s">
        <v>1173</v>
      </c>
      <c r="M331" s="39" t="s">
        <v>1174</v>
      </c>
      <c r="N331" s="39" t="s">
        <v>1216</v>
      </c>
      <c r="O331" s="39" t="s">
        <v>1147</v>
      </c>
      <c r="P331" s="39" t="s">
        <v>1217</v>
      </c>
      <c r="Q331" s="39">
        <v>12094808</v>
      </c>
      <c r="R331" s="39" t="s">
        <v>1218</v>
      </c>
      <c r="S331" s="89"/>
      <c r="T331" s="39"/>
      <c r="U331" s="39"/>
      <c r="V331" s="39"/>
      <c r="W331" s="89">
        <v>45063</v>
      </c>
      <c r="X331" s="39">
        <v>1.167123287671233</v>
      </c>
      <c r="Y331" s="39" t="s">
        <v>578</v>
      </c>
      <c r="Z331" s="39"/>
      <c r="AA331" s="39"/>
      <c r="AB331" s="39"/>
      <c r="AC331" s="39"/>
      <c r="AD331" s="39"/>
      <c r="AE331" s="39"/>
      <c r="AF331" s="39"/>
      <c r="AG331" s="39"/>
      <c r="AH331" s="39"/>
      <c r="AI331" s="39"/>
      <c r="AJ331" s="39"/>
      <c r="AK331" s="39"/>
      <c r="AL331" s="39"/>
      <c r="AM331" s="39"/>
      <c r="AN331" s="39"/>
      <c r="AO331" s="39"/>
    </row>
    <row r="332" spans="1:41" s="9" customFormat="1" ht="15" customHeight="1">
      <c r="A332" s="39" t="s">
        <v>899</v>
      </c>
      <c r="B332" s="39" t="s">
        <v>1219</v>
      </c>
      <c r="C332" s="39">
        <v>1090396565</v>
      </c>
      <c r="D332" s="39"/>
      <c r="E332" s="39" t="s">
        <v>3</v>
      </c>
      <c r="F332" s="39" t="s">
        <v>3</v>
      </c>
      <c r="G332" s="39">
        <v>1020</v>
      </c>
      <c r="H332" s="39">
        <v>12</v>
      </c>
      <c r="I332" s="39" t="s">
        <v>1142</v>
      </c>
      <c r="J332" s="39" t="s">
        <v>1133</v>
      </c>
      <c r="K332" s="39" t="s">
        <v>578</v>
      </c>
      <c r="L332" s="39" t="s">
        <v>1144</v>
      </c>
      <c r="M332" s="39" t="s">
        <v>1145</v>
      </c>
      <c r="N332" s="39" t="s">
        <v>1162</v>
      </c>
      <c r="O332" s="39" t="s">
        <v>1199</v>
      </c>
      <c r="P332" s="39" t="s">
        <v>1220</v>
      </c>
      <c r="Q332" s="39">
        <v>10379050</v>
      </c>
      <c r="R332" s="39">
        <v>0</v>
      </c>
      <c r="S332" s="89"/>
      <c r="T332" s="39"/>
      <c r="U332" s="39"/>
      <c r="V332" s="39"/>
      <c r="W332" s="89">
        <v>45090</v>
      </c>
      <c r="X332" s="39">
        <v>1.095890410958904</v>
      </c>
      <c r="Y332" s="39" t="s">
        <v>578</v>
      </c>
      <c r="Z332" s="39"/>
      <c r="AA332" s="39"/>
      <c r="AB332" s="39"/>
      <c r="AC332" s="39"/>
      <c r="AD332" s="39"/>
      <c r="AE332" s="39"/>
      <c r="AF332" s="39"/>
      <c r="AG332" s="39"/>
      <c r="AH332" s="39"/>
      <c r="AI332" s="39"/>
      <c r="AJ332" s="39"/>
      <c r="AK332" s="39"/>
      <c r="AL332" s="39"/>
      <c r="AM332" s="39"/>
      <c r="AN332" s="39"/>
      <c r="AO332" s="39"/>
    </row>
    <row r="333" spans="1:41" s="9" customFormat="1" ht="15" customHeight="1">
      <c r="A333" s="39" t="s">
        <v>754</v>
      </c>
      <c r="B333" s="39" t="s">
        <v>1221</v>
      </c>
      <c r="C333" s="39">
        <v>70550572</v>
      </c>
      <c r="D333" s="39"/>
      <c r="E333" s="39" t="s">
        <v>3</v>
      </c>
      <c r="F333" s="39" t="s">
        <v>3</v>
      </c>
      <c r="G333" s="39">
        <v>1020</v>
      </c>
      <c r="H333" s="39">
        <v>18</v>
      </c>
      <c r="I333" s="39" t="s">
        <v>1142</v>
      </c>
      <c r="J333" s="39" t="s">
        <v>1143</v>
      </c>
      <c r="K333" s="39" t="s">
        <v>578</v>
      </c>
      <c r="L333" s="39" t="s">
        <v>1173</v>
      </c>
      <c r="M333" s="39" t="s">
        <v>1174</v>
      </c>
      <c r="N333" s="39" t="s">
        <v>1181</v>
      </c>
      <c r="O333" s="39" t="s">
        <v>1147</v>
      </c>
      <c r="P333" s="39">
        <v>5</v>
      </c>
      <c r="Q333" s="39">
        <v>16153855</v>
      </c>
      <c r="R333" s="39" t="s">
        <v>1222</v>
      </c>
      <c r="S333" s="89"/>
      <c r="T333" s="39"/>
      <c r="U333" s="39"/>
      <c r="V333" s="39"/>
      <c r="W333" s="89">
        <v>45358</v>
      </c>
      <c r="X333" s="39">
        <v>0.36438356164383562</v>
      </c>
      <c r="Y333" s="39"/>
      <c r="Z333" s="39"/>
      <c r="AA333" s="39"/>
      <c r="AB333" s="39"/>
      <c r="AC333" s="39"/>
      <c r="AD333" s="39"/>
      <c r="AE333" s="39"/>
      <c r="AF333" s="39"/>
      <c r="AG333" s="39"/>
      <c r="AH333" s="39"/>
      <c r="AI333" s="39"/>
      <c r="AJ333" s="39"/>
      <c r="AK333" s="39"/>
      <c r="AL333" s="39"/>
      <c r="AM333" s="39"/>
      <c r="AN333" s="39"/>
      <c r="AO333" s="39"/>
    </row>
    <row r="334" spans="1:41" s="88" customFormat="1" ht="15" customHeight="1">
      <c r="A334" s="39" t="s">
        <v>1001</v>
      </c>
      <c r="B334" s="39" t="s">
        <v>1223</v>
      </c>
      <c r="C334" s="39">
        <v>1001046804</v>
      </c>
      <c r="D334" s="39"/>
      <c r="E334" s="39" t="s">
        <v>1185</v>
      </c>
      <c r="F334" s="39" t="s">
        <v>17</v>
      </c>
      <c r="G334" s="39">
        <v>4103</v>
      </c>
      <c r="H334" s="39">
        <v>9</v>
      </c>
      <c r="I334" s="39" t="s">
        <v>1142</v>
      </c>
      <c r="J334" s="39" t="s">
        <v>1133</v>
      </c>
      <c r="K334" s="39" t="s">
        <v>1124</v>
      </c>
      <c r="L334" s="39" t="s">
        <v>1150</v>
      </c>
      <c r="M334" s="39" t="s">
        <v>1135</v>
      </c>
      <c r="N334" s="39" t="s">
        <v>1151</v>
      </c>
      <c r="O334" s="39" t="s">
        <v>1186</v>
      </c>
      <c r="P334" s="39">
        <v>595</v>
      </c>
      <c r="Q334" s="39">
        <v>1609179</v>
      </c>
      <c r="R334" s="39">
        <v>0</v>
      </c>
      <c r="S334" s="89" t="s">
        <v>11</v>
      </c>
      <c r="T334" s="39"/>
      <c r="U334" s="39"/>
      <c r="V334" s="39"/>
      <c r="W334" s="89">
        <v>44452</v>
      </c>
      <c r="X334" s="39">
        <v>2.8657534246575342</v>
      </c>
      <c r="Y334" s="39" t="s">
        <v>599</v>
      </c>
      <c r="Z334" s="39"/>
      <c r="AA334" s="39"/>
      <c r="AB334" s="39"/>
      <c r="AC334" s="39"/>
      <c r="AD334" s="39"/>
      <c r="AE334" s="39"/>
      <c r="AF334" s="39"/>
      <c r="AG334" s="39"/>
      <c r="AH334" s="39"/>
      <c r="AI334" s="39"/>
      <c r="AJ334" s="39"/>
      <c r="AK334" s="39"/>
      <c r="AL334" s="39"/>
      <c r="AM334" s="39"/>
      <c r="AN334" s="39"/>
      <c r="AO334" s="39"/>
    </row>
    <row r="335" spans="1:41" s="88" customFormat="1" ht="15" customHeight="1">
      <c r="A335" s="39" t="s">
        <v>846</v>
      </c>
      <c r="B335" s="39" t="s">
        <v>1224</v>
      </c>
      <c r="C335" s="39">
        <v>31162105</v>
      </c>
      <c r="D335" s="39"/>
      <c r="E335" s="39" t="s">
        <v>1225</v>
      </c>
      <c r="F335" s="39" t="s">
        <v>1171</v>
      </c>
      <c r="G335" s="39" t="s">
        <v>1215</v>
      </c>
      <c r="H335" s="39">
        <v>20</v>
      </c>
      <c r="I335" s="39" t="s">
        <v>1142</v>
      </c>
      <c r="J335" s="39" t="s">
        <v>1143</v>
      </c>
      <c r="K335" s="39" t="s">
        <v>578</v>
      </c>
      <c r="L335" s="39" t="s">
        <v>1144</v>
      </c>
      <c r="M335" s="39" t="s">
        <v>1145</v>
      </c>
      <c r="N335" s="39" t="s">
        <v>1139</v>
      </c>
      <c r="O335" s="39" t="s">
        <v>1147</v>
      </c>
      <c r="P335" s="39">
        <v>360</v>
      </c>
      <c r="Q335" s="39">
        <v>12094808</v>
      </c>
      <c r="R335" s="39" t="s">
        <v>1226</v>
      </c>
      <c r="S335" s="89">
        <v>45428</v>
      </c>
      <c r="T335" s="39">
        <v>4</v>
      </c>
      <c r="U335" s="39"/>
      <c r="V335" s="39">
        <v>0.18082191780821918</v>
      </c>
      <c r="W335" s="89">
        <v>45432</v>
      </c>
      <c r="X335" s="39">
        <v>0.18082191780821918</v>
      </c>
      <c r="Y335" s="39" t="s">
        <v>578</v>
      </c>
      <c r="Z335" s="39"/>
      <c r="AA335" s="39"/>
      <c r="AB335" s="39"/>
      <c r="AC335" s="39"/>
      <c r="AD335" s="39"/>
      <c r="AE335" s="39"/>
      <c r="AF335" s="39"/>
      <c r="AG335" s="39"/>
      <c r="AH335" s="39"/>
      <c r="AI335" s="39"/>
      <c r="AJ335" s="39"/>
      <c r="AK335" s="39"/>
      <c r="AL335" s="39"/>
      <c r="AM335" s="39"/>
      <c r="AN335" s="39"/>
      <c r="AO335" s="39"/>
    </row>
    <row r="336" spans="1:41" s="88" customFormat="1" ht="15" customHeight="1">
      <c r="A336" s="39" t="s">
        <v>580</v>
      </c>
      <c r="B336" s="39" t="s">
        <v>1227</v>
      </c>
      <c r="C336" s="39">
        <v>52838316</v>
      </c>
      <c r="D336" s="39"/>
      <c r="E336" s="39" t="s">
        <v>3</v>
      </c>
      <c r="F336" s="39" t="s">
        <v>3</v>
      </c>
      <c r="G336" s="39">
        <v>1020</v>
      </c>
      <c r="H336" s="39">
        <v>18</v>
      </c>
      <c r="I336" s="39" t="s">
        <v>1142</v>
      </c>
      <c r="J336" s="39" t="s">
        <v>1143</v>
      </c>
      <c r="K336" s="39" t="s">
        <v>578</v>
      </c>
      <c r="L336" s="39" t="s">
        <v>1144</v>
      </c>
      <c r="M336" s="39" t="s">
        <v>1145</v>
      </c>
      <c r="N336" s="39" t="s">
        <v>1181</v>
      </c>
      <c r="O336" s="39" t="s">
        <v>1147</v>
      </c>
      <c r="P336" s="39">
        <v>5</v>
      </c>
      <c r="Q336" s="39">
        <v>16153855</v>
      </c>
      <c r="R336" s="39">
        <v>0</v>
      </c>
      <c r="S336" s="89" t="s">
        <v>11</v>
      </c>
      <c r="T336" s="39"/>
      <c r="U336" s="39"/>
      <c r="V336" s="39">
        <v>1.167123287671233</v>
      </c>
      <c r="W336" s="89">
        <v>45072</v>
      </c>
      <c r="X336" s="39">
        <v>1.167123287671233</v>
      </c>
      <c r="Y336" s="39" t="s">
        <v>578</v>
      </c>
      <c r="Z336" s="39"/>
      <c r="AA336" s="39"/>
      <c r="AB336" s="39"/>
      <c r="AC336" s="39"/>
      <c r="AD336" s="39"/>
      <c r="AE336" s="39"/>
      <c r="AF336" s="39"/>
      <c r="AG336" s="39"/>
      <c r="AH336" s="39"/>
      <c r="AI336" s="39"/>
      <c r="AJ336" s="39"/>
      <c r="AK336" s="39"/>
      <c r="AL336" s="39"/>
      <c r="AM336" s="39"/>
      <c r="AN336" s="39"/>
      <c r="AO336" s="39"/>
    </row>
    <row r="337" spans="1:41" s="88" customFormat="1" ht="15" customHeight="1">
      <c r="A337" s="39" t="s">
        <v>642</v>
      </c>
      <c r="B337" s="39" t="s">
        <v>1228</v>
      </c>
      <c r="C337" s="39">
        <v>1022379166</v>
      </c>
      <c r="D337" s="39"/>
      <c r="E337" s="39" t="s">
        <v>1123</v>
      </c>
      <c r="F337" s="39" t="s">
        <v>70</v>
      </c>
      <c r="G337" s="39">
        <v>2028</v>
      </c>
      <c r="H337" s="39">
        <v>15</v>
      </c>
      <c r="I337" s="39" t="s">
        <v>1132</v>
      </c>
      <c r="J337" s="39" t="s">
        <v>1133</v>
      </c>
      <c r="K337" s="39" t="s">
        <v>1124</v>
      </c>
      <c r="L337" s="39" t="s">
        <v>1150</v>
      </c>
      <c r="M337" s="39" t="s">
        <v>1178</v>
      </c>
      <c r="N337" s="39" t="s">
        <v>1229</v>
      </c>
      <c r="O337" s="39" t="s">
        <v>1230</v>
      </c>
      <c r="P337" s="39" t="s">
        <v>1231</v>
      </c>
      <c r="Q337" s="39">
        <v>6109678</v>
      </c>
      <c r="R337" s="39" t="s">
        <v>1232</v>
      </c>
      <c r="S337" s="89" t="s">
        <v>11</v>
      </c>
      <c r="T337" s="39"/>
      <c r="U337" s="39"/>
      <c r="V337" s="39">
        <v>1.3890410958904109</v>
      </c>
      <c r="W337" s="89">
        <v>44991</v>
      </c>
      <c r="X337" s="39">
        <v>1.3890410958904109</v>
      </c>
      <c r="Y337" s="39" t="s">
        <v>599</v>
      </c>
      <c r="Z337" s="39"/>
      <c r="AA337" s="39"/>
      <c r="AB337" s="39"/>
      <c r="AC337" s="39"/>
      <c r="AD337" s="39"/>
      <c r="AE337" s="39"/>
      <c r="AF337" s="39"/>
      <c r="AG337" s="39"/>
      <c r="AH337" s="39"/>
      <c r="AI337" s="39"/>
      <c r="AJ337" s="39"/>
      <c r="AK337" s="39"/>
      <c r="AL337" s="39"/>
      <c r="AM337" s="39"/>
      <c r="AN337" s="39"/>
      <c r="AO337" s="39"/>
    </row>
    <row r="338" spans="1:41" s="88" customFormat="1" ht="15" customHeight="1">
      <c r="A338" s="39" t="s">
        <v>777</v>
      </c>
      <c r="B338" s="39" t="s">
        <v>1233</v>
      </c>
      <c r="C338" s="39">
        <v>80100912</v>
      </c>
      <c r="D338" s="39"/>
      <c r="E338" s="39" t="s">
        <v>1225</v>
      </c>
      <c r="F338" s="39" t="s">
        <v>1171</v>
      </c>
      <c r="G338" s="39" t="s">
        <v>1215</v>
      </c>
      <c r="H338" s="39">
        <v>20</v>
      </c>
      <c r="I338" s="39" t="s">
        <v>1142</v>
      </c>
      <c r="J338" s="39" t="s">
        <v>1143</v>
      </c>
      <c r="K338" s="39" t="s">
        <v>578</v>
      </c>
      <c r="L338" s="39" t="s">
        <v>1144</v>
      </c>
      <c r="M338" s="39" t="s">
        <v>1145</v>
      </c>
      <c r="N338" s="39" t="s">
        <v>1234</v>
      </c>
      <c r="O338" s="39" t="s">
        <v>1147</v>
      </c>
      <c r="P338" s="39" t="s">
        <v>1235</v>
      </c>
      <c r="Q338" s="39">
        <v>12094808</v>
      </c>
      <c r="R338" s="39" t="s">
        <v>1236</v>
      </c>
      <c r="S338" s="89" t="s">
        <v>11</v>
      </c>
      <c r="T338" s="39"/>
      <c r="U338" s="39"/>
      <c r="V338" s="39">
        <v>0.50136986301369868</v>
      </c>
      <c r="W338" s="89">
        <v>45323</v>
      </c>
      <c r="X338" s="39">
        <v>0.50136986301369868</v>
      </c>
      <c r="Y338" s="39" t="s">
        <v>578</v>
      </c>
      <c r="Z338" s="39"/>
      <c r="AA338" s="39"/>
      <c r="AB338" s="39"/>
      <c r="AC338" s="39"/>
      <c r="AD338" s="39"/>
      <c r="AE338" s="39"/>
      <c r="AF338" s="39"/>
      <c r="AG338" s="39"/>
      <c r="AH338" s="39"/>
      <c r="AI338" s="39"/>
      <c r="AJ338" s="39"/>
      <c r="AK338" s="39"/>
      <c r="AL338" s="39"/>
      <c r="AM338" s="39"/>
      <c r="AN338" s="39"/>
      <c r="AO338" s="39"/>
    </row>
    <row r="339" spans="1:41" s="88" customFormat="1" ht="15" customHeight="1">
      <c r="A339" s="39" t="s">
        <v>809</v>
      </c>
      <c r="B339" s="39" t="s">
        <v>1237</v>
      </c>
      <c r="C339" s="39">
        <v>51984242</v>
      </c>
      <c r="D339" s="39"/>
      <c r="E339" s="39" t="s">
        <v>1225</v>
      </c>
      <c r="F339" s="39" t="s">
        <v>1171</v>
      </c>
      <c r="G339" s="39" t="s">
        <v>1215</v>
      </c>
      <c r="H339" s="39">
        <v>20</v>
      </c>
      <c r="I339" s="39" t="s">
        <v>1238</v>
      </c>
      <c r="J339" s="39" t="s">
        <v>1143</v>
      </c>
      <c r="K339" s="39" t="s">
        <v>578</v>
      </c>
      <c r="L339" s="39" t="s">
        <v>1173</v>
      </c>
      <c r="M339" s="39" t="s">
        <v>1174</v>
      </c>
      <c r="N339" s="39" t="s">
        <v>1189</v>
      </c>
      <c r="O339" s="39" t="s">
        <v>1147</v>
      </c>
      <c r="P339" s="39" t="s">
        <v>1239</v>
      </c>
      <c r="Q339" s="39">
        <v>12094808</v>
      </c>
      <c r="R339" s="39" t="s">
        <v>1240</v>
      </c>
      <c r="S339" s="89" t="s">
        <v>11</v>
      </c>
      <c r="T339" s="39"/>
      <c r="U339" s="39"/>
      <c r="V339" s="39">
        <v>1.0054794520547945</v>
      </c>
      <c r="W339" s="89">
        <v>45139</v>
      </c>
      <c r="X339" s="39">
        <v>1.0054794520547945</v>
      </c>
      <c r="Y339" s="39" t="s">
        <v>578</v>
      </c>
      <c r="Z339" s="39"/>
      <c r="AA339" s="39"/>
      <c r="AB339" s="39"/>
      <c r="AC339" s="39"/>
      <c r="AD339" s="39"/>
      <c r="AE339" s="39"/>
      <c r="AF339" s="39"/>
      <c r="AG339" s="39"/>
      <c r="AH339" s="39"/>
      <c r="AI339" s="39"/>
      <c r="AJ339" s="39"/>
      <c r="AK339" s="39"/>
      <c r="AL339" s="39"/>
      <c r="AM339" s="39"/>
      <c r="AN339" s="39"/>
      <c r="AO339" s="39"/>
    </row>
    <row r="340" spans="1:41" s="88" customFormat="1" ht="15" customHeight="1">
      <c r="A340" s="39" t="s">
        <v>699</v>
      </c>
      <c r="B340" s="39" t="s">
        <v>1241</v>
      </c>
      <c r="C340" s="39">
        <v>45547566</v>
      </c>
      <c r="D340" s="39"/>
      <c r="E340" s="39" t="s">
        <v>1242</v>
      </c>
      <c r="F340" s="39" t="s">
        <v>1171</v>
      </c>
      <c r="G340" s="39" t="s">
        <v>1243</v>
      </c>
      <c r="H340" s="39">
        <v>21</v>
      </c>
      <c r="I340" s="39" t="s">
        <v>1132</v>
      </c>
      <c r="J340" s="39" t="s">
        <v>1143</v>
      </c>
      <c r="K340" s="39" t="s">
        <v>578</v>
      </c>
      <c r="L340" s="39" t="s">
        <v>1144</v>
      </c>
      <c r="M340" s="39" t="s">
        <v>1145</v>
      </c>
      <c r="N340" s="39" t="s">
        <v>1244</v>
      </c>
      <c r="O340" s="39" t="s">
        <v>1147</v>
      </c>
      <c r="P340" s="39">
        <v>168</v>
      </c>
      <c r="Q340" s="39">
        <v>12260463</v>
      </c>
      <c r="R340" s="39" t="s">
        <v>1245</v>
      </c>
      <c r="S340" s="89">
        <v>45516</v>
      </c>
      <c r="T340" s="39"/>
      <c r="U340" s="39"/>
      <c r="V340" s="39">
        <v>0.8849315068493151</v>
      </c>
      <c r="W340" s="89">
        <v>45194</v>
      </c>
      <c r="X340" s="39">
        <v>0.8849315068493151</v>
      </c>
      <c r="Y340" s="39" t="s">
        <v>578</v>
      </c>
      <c r="Z340" s="39"/>
      <c r="AA340" s="39"/>
      <c r="AB340" s="39"/>
      <c r="AC340" s="39"/>
      <c r="AD340" s="39"/>
      <c r="AE340" s="39"/>
      <c r="AF340" s="39"/>
      <c r="AG340" s="39"/>
      <c r="AH340" s="39"/>
      <c r="AI340" s="39"/>
      <c r="AJ340" s="39"/>
      <c r="AK340" s="39"/>
      <c r="AL340" s="39"/>
      <c r="AM340" s="39"/>
      <c r="AN340" s="39"/>
      <c r="AO340" s="39"/>
    </row>
    <row r="341" spans="1:41" s="88" customFormat="1" ht="15" customHeight="1">
      <c r="A341" s="39" t="s">
        <v>722</v>
      </c>
      <c r="B341" s="39" t="s">
        <v>1246</v>
      </c>
      <c r="C341" s="39">
        <v>1144057799</v>
      </c>
      <c r="D341" s="39"/>
      <c r="E341" s="39" t="s">
        <v>1123</v>
      </c>
      <c r="F341" s="39" t="s">
        <v>70</v>
      </c>
      <c r="G341" s="39">
        <v>2028</v>
      </c>
      <c r="H341" s="39">
        <v>17</v>
      </c>
      <c r="I341" s="39" t="s">
        <v>1132</v>
      </c>
      <c r="J341" s="39" t="s">
        <v>1143</v>
      </c>
      <c r="K341" s="39" t="s">
        <v>578</v>
      </c>
      <c r="L341" s="39" t="s">
        <v>1144</v>
      </c>
      <c r="M341" s="39" t="s">
        <v>1145</v>
      </c>
      <c r="N341" s="39" t="s">
        <v>1247</v>
      </c>
      <c r="O341" s="39" t="s">
        <v>1147</v>
      </c>
      <c r="P341" s="39">
        <v>194</v>
      </c>
      <c r="Q341" s="39">
        <v>6928453</v>
      </c>
      <c r="R341" s="39" t="s">
        <v>1248</v>
      </c>
      <c r="S341" s="39">
        <v>45513</v>
      </c>
      <c r="T341" s="39"/>
      <c r="U341" s="39"/>
      <c r="V341" s="39">
        <v>1.0876712328767124</v>
      </c>
      <c r="W341" s="39">
        <v>45120</v>
      </c>
      <c r="X341" s="39">
        <v>1.0876712328767124</v>
      </c>
      <c r="Y341" s="39" t="s">
        <v>578</v>
      </c>
      <c r="Z341" s="39"/>
      <c r="AA341" s="39"/>
      <c r="AB341" s="39"/>
      <c r="AC341" s="39"/>
      <c r="AD341" s="39"/>
      <c r="AE341" s="39"/>
      <c r="AF341" s="39"/>
      <c r="AG341" s="39"/>
      <c r="AH341" s="39"/>
      <c r="AI341" s="39"/>
      <c r="AJ341" s="39"/>
      <c r="AK341" s="39"/>
      <c r="AL341" s="39"/>
      <c r="AM341" s="39"/>
      <c r="AN341" s="39"/>
      <c r="AO341" s="39"/>
    </row>
    <row r="342" spans="1:41" s="88" customFormat="1" ht="15" customHeight="1">
      <c r="A342" s="39" t="s">
        <v>667</v>
      </c>
      <c r="B342" s="39" t="s">
        <v>1249</v>
      </c>
      <c r="C342" s="39">
        <v>74188377</v>
      </c>
      <c r="D342" s="39"/>
      <c r="E342" s="39" t="s">
        <v>1250</v>
      </c>
      <c r="F342" s="39" t="s">
        <v>1171</v>
      </c>
      <c r="G342" s="39" t="s">
        <v>1243</v>
      </c>
      <c r="H342" s="39">
        <v>21</v>
      </c>
      <c r="I342" s="39" t="s">
        <v>1132</v>
      </c>
      <c r="J342" s="39" t="s">
        <v>1143</v>
      </c>
      <c r="K342" s="39" t="s">
        <v>578</v>
      </c>
      <c r="L342" s="39" t="s">
        <v>1144</v>
      </c>
      <c r="M342" s="39" t="s">
        <v>1145</v>
      </c>
      <c r="N342" s="39" t="s">
        <v>1166</v>
      </c>
      <c r="O342" s="39" t="s">
        <v>1147</v>
      </c>
      <c r="P342" s="39">
        <v>124</v>
      </c>
      <c r="Q342" s="39">
        <v>12260463</v>
      </c>
      <c r="R342" s="39" t="s">
        <v>1251</v>
      </c>
      <c r="S342" s="39">
        <v>45524</v>
      </c>
      <c r="T342" s="39"/>
      <c r="U342" s="39"/>
      <c r="V342" s="39"/>
      <c r="W342" s="39"/>
      <c r="X342" s="39"/>
      <c r="Y342" s="39" t="s">
        <v>578</v>
      </c>
      <c r="Z342" s="39"/>
      <c r="AA342" s="39"/>
      <c r="AB342" s="39"/>
      <c r="AC342" s="39"/>
      <c r="AD342" s="39"/>
      <c r="AE342" s="39"/>
      <c r="AF342" s="39"/>
      <c r="AG342" s="39"/>
      <c r="AH342" s="39"/>
      <c r="AI342" s="39"/>
      <c r="AJ342" s="39"/>
      <c r="AK342" s="39"/>
      <c r="AL342" s="39"/>
      <c r="AM342" s="39"/>
      <c r="AN342" s="39"/>
      <c r="AO342" s="39"/>
    </row>
    <row r="343" spans="1:41" s="88" customFormat="1" ht="15" customHeight="1">
      <c r="A343" s="39" t="s">
        <v>783</v>
      </c>
      <c r="B343" s="39" t="s">
        <v>1252</v>
      </c>
      <c r="C343" s="39">
        <v>97612401</v>
      </c>
      <c r="D343" s="39"/>
      <c r="E343" s="39" t="s">
        <v>1214</v>
      </c>
      <c r="F343" s="39" t="s">
        <v>1171</v>
      </c>
      <c r="G343" s="39" t="s">
        <v>1215</v>
      </c>
      <c r="H343" s="39">
        <v>20</v>
      </c>
      <c r="I343" s="39" t="s">
        <v>1142</v>
      </c>
      <c r="J343" s="39" t="s">
        <v>1143</v>
      </c>
      <c r="K343" s="39" t="s">
        <v>578</v>
      </c>
      <c r="L343" s="39" t="s">
        <v>1144</v>
      </c>
      <c r="M343" s="39" t="s">
        <v>1145</v>
      </c>
      <c r="N343" s="39" t="s">
        <v>1253</v>
      </c>
      <c r="O343" s="39" t="s">
        <v>1147</v>
      </c>
      <c r="P343" s="39" t="s">
        <v>1254</v>
      </c>
      <c r="Q343" s="39">
        <v>12094808</v>
      </c>
      <c r="R343" s="39" t="s">
        <v>1255</v>
      </c>
      <c r="S343" s="39" t="s">
        <v>11</v>
      </c>
      <c r="T343" s="39"/>
      <c r="U343" s="39"/>
      <c r="V343" s="39">
        <v>0.64109589041095894</v>
      </c>
      <c r="W343" s="39">
        <v>45323</v>
      </c>
      <c r="X343" s="39">
        <v>0.64109589041095894</v>
      </c>
      <c r="Y343" s="39" t="s">
        <v>578</v>
      </c>
      <c r="Z343" s="39"/>
      <c r="AA343" s="39"/>
      <c r="AB343" s="39"/>
      <c r="AC343" s="39"/>
      <c r="AD343" s="39"/>
      <c r="AE343" s="39"/>
      <c r="AF343" s="39"/>
      <c r="AG343" s="39"/>
      <c r="AH343" s="39"/>
      <c r="AI343" s="39"/>
      <c r="AJ343" s="39"/>
      <c r="AK343" s="39"/>
      <c r="AL343" s="39"/>
      <c r="AM343" s="39"/>
      <c r="AN343" s="39"/>
      <c r="AO343" s="39"/>
    </row>
    <row r="344" spans="1:41" s="88" customFormat="1" ht="15" customHeight="1">
      <c r="A344" s="39" t="s">
        <v>1050</v>
      </c>
      <c r="B344" s="39" t="s">
        <v>1256</v>
      </c>
      <c r="C344" s="39">
        <v>19343096</v>
      </c>
      <c r="D344" s="39"/>
      <c r="E344" s="39" t="s">
        <v>1123</v>
      </c>
      <c r="F344" s="39" t="s">
        <v>70</v>
      </c>
      <c r="G344" s="39">
        <v>2028</v>
      </c>
      <c r="H344" s="39">
        <v>21</v>
      </c>
      <c r="I344" s="39" t="s">
        <v>1142</v>
      </c>
      <c r="J344" s="39" t="s">
        <v>1133</v>
      </c>
      <c r="K344" s="39" t="s">
        <v>1124</v>
      </c>
      <c r="L344" s="39" t="s">
        <v>1134</v>
      </c>
      <c r="M344" s="39" t="s">
        <v>1178</v>
      </c>
      <c r="N344" s="39" t="s">
        <v>1189</v>
      </c>
      <c r="O344" s="39" t="s">
        <v>1190</v>
      </c>
      <c r="P344" s="39" t="s">
        <v>1257</v>
      </c>
      <c r="Q344" s="39">
        <v>9208704</v>
      </c>
      <c r="R344" s="39" t="s">
        <v>1258</v>
      </c>
      <c r="S344" s="39" t="s">
        <v>11</v>
      </c>
      <c r="T344" s="39"/>
      <c r="U344" s="39">
        <v>45252</v>
      </c>
      <c r="V344" s="39">
        <v>0.85479452054794525</v>
      </c>
      <c r="W344" s="39">
        <v>34681</v>
      </c>
      <c r="X344" s="39">
        <v>29.816438356164383</v>
      </c>
      <c r="Y344" s="39" t="s">
        <v>535</v>
      </c>
      <c r="Z344" s="39" t="s">
        <v>70</v>
      </c>
      <c r="AA344" s="39" t="s">
        <v>70</v>
      </c>
      <c r="AB344" s="39">
        <v>2028</v>
      </c>
      <c r="AC344" s="39">
        <v>16</v>
      </c>
      <c r="AD344" s="39">
        <v>0</v>
      </c>
      <c r="AE344" s="39">
        <v>0</v>
      </c>
      <c r="AF344" s="39" t="s">
        <v>1124</v>
      </c>
      <c r="AG344" s="39" t="s">
        <v>1150</v>
      </c>
      <c r="AH344" s="39" t="s">
        <v>1178</v>
      </c>
      <c r="AI344" s="39" t="s">
        <v>1139</v>
      </c>
      <c r="AJ344" s="39" t="s">
        <v>1259</v>
      </c>
      <c r="AK344" s="39">
        <v>373</v>
      </c>
      <c r="AL344" s="39"/>
      <c r="AM344" s="39"/>
      <c r="AN344" s="39"/>
      <c r="AO344" s="39"/>
    </row>
    <row r="345" spans="1:41" s="88" customFormat="1" ht="15" customHeight="1">
      <c r="A345" s="39" t="s">
        <v>605</v>
      </c>
      <c r="B345" s="39" t="s">
        <v>1260</v>
      </c>
      <c r="C345" s="39">
        <v>1020807391</v>
      </c>
      <c r="D345" s="39"/>
      <c r="E345" s="39" t="s">
        <v>1123</v>
      </c>
      <c r="F345" s="39" t="s">
        <v>70</v>
      </c>
      <c r="G345" s="39">
        <v>2028</v>
      </c>
      <c r="H345" s="39">
        <v>15</v>
      </c>
      <c r="I345" s="39" t="s">
        <v>1132</v>
      </c>
      <c r="J345" s="39" t="s">
        <v>1133</v>
      </c>
      <c r="K345" s="39" t="s">
        <v>578</v>
      </c>
      <c r="L345" s="39" t="s">
        <v>1144</v>
      </c>
      <c r="M345" s="39" t="s">
        <v>1145</v>
      </c>
      <c r="N345" s="39" t="s">
        <v>1181</v>
      </c>
      <c r="O345" s="39" t="s">
        <v>1261</v>
      </c>
      <c r="P345" s="39">
        <v>37</v>
      </c>
      <c r="Q345" s="39">
        <v>6109678</v>
      </c>
      <c r="R345" s="39" t="s">
        <v>1262</v>
      </c>
      <c r="S345" s="39" t="s">
        <v>11</v>
      </c>
      <c r="T345" s="39"/>
      <c r="U345" s="39"/>
      <c r="V345" s="39">
        <v>1.989041095890411</v>
      </c>
      <c r="W345" s="39">
        <v>44838</v>
      </c>
      <c r="X345" s="39">
        <v>1.989041095890411</v>
      </c>
      <c r="Y345" s="39" t="s">
        <v>578</v>
      </c>
      <c r="Z345" s="39"/>
      <c r="AA345" s="39"/>
      <c r="AB345" s="39"/>
      <c r="AC345" s="39"/>
      <c r="AD345" s="39"/>
      <c r="AE345" s="39"/>
      <c r="AF345" s="39"/>
      <c r="AG345" s="39"/>
      <c r="AH345" s="39"/>
      <c r="AI345" s="39"/>
      <c r="AJ345" s="39"/>
      <c r="AK345" s="39"/>
      <c r="AL345" s="39"/>
      <c r="AM345" s="39"/>
      <c r="AN345" s="39"/>
      <c r="AO345" s="39"/>
    </row>
    <row r="346" spans="1:41" s="88" customFormat="1" ht="15" customHeight="1">
      <c r="A346" s="39" t="s">
        <v>938</v>
      </c>
      <c r="B346" s="39" t="s">
        <v>1263</v>
      </c>
      <c r="C346" s="39">
        <v>51899727</v>
      </c>
      <c r="D346" s="39" t="s">
        <v>577</v>
      </c>
      <c r="E346" s="39" t="s">
        <v>1264</v>
      </c>
      <c r="F346" s="39" t="s">
        <v>1171</v>
      </c>
      <c r="G346" s="39" t="s">
        <v>1265</v>
      </c>
      <c r="H346" s="39">
        <v>19</v>
      </c>
      <c r="I346" s="39" t="s">
        <v>1266</v>
      </c>
      <c r="J346" s="39" t="s">
        <v>1143</v>
      </c>
      <c r="K346" s="39" t="s">
        <v>578</v>
      </c>
      <c r="L346" s="39" t="s">
        <v>1144</v>
      </c>
      <c r="M346" s="39" t="s">
        <v>1145</v>
      </c>
      <c r="N346" s="39" t="s">
        <v>1151</v>
      </c>
      <c r="O346" s="39" t="s">
        <v>1147</v>
      </c>
      <c r="P346" s="39" t="s">
        <v>1267</v>
      </c>
      <c r="Q346" s="39">
        <v>10998808</v>
      </c>
      <c r="R346" s="39" t="s">
        <v>1268</v>
      </c>
      <c r="S346" s="39" t="s">
        <v>11</v>
      </c>
      <c r="T346" s="39"/>
      <c r="U346" s="39"/>
      <c r="V346" s="39">
        <v>1.1863013698630136</v>
      </c>
      <c r="W346" s="39">
        <v>45140</v>
      </c>
      <c r="X346" s="39">
        <v>1.1863013698630136</v>
      </c>
      <c r="Y346" s="39" t="s">
        <v>578</v>
      </c>
      <c r="Z346" s="39"/>
      <c r="AA346" s="39"/>
      <c r="AB346" s="39"/>
      <c r="AC346" s="39"/>
      <c r="AD346" s="39"/>
      <c r="AE346" s="39"/>
      <c r="AF346" s="39"/>
      <c r="AG346" s="39"/>
      <c r="AH346" s="39"/>
      <c r="AI346" s="39"/>
      <c r="AJ346" s="39"/>
      <c r="AK346" s="39"/>
      <c r="AL346" s="39"/>
      <c r="AM346" s="39"/>
      <c r="AN346" s="39"/>
      <c r="AO346" s="39"/>
    </row>
    <row r="347" spans="1:41" s="88" customFormat="1" ht="15" customHeight="1">
      <c r="A347" s="39" t="s">
        <v>1069</v>
      </c>
      <c r="B347" s="39" t="s">
        <v>1269</v>
      </c>
      <c r="C347" s="39">
        <v>1083455954</v>
      </c>
      <c r="D347" s="39" t="s">
        <v>577</v>
      </c>
      <c r="E347" s="39" t="s">
        <v>1270</v>
      </c>
      <c r="F347" s="39" t="s">
        <v>1171</v>
      </c>
      <c r="G347" s="39" t="s">
        <v>1265</v>
      </c>
      <c r="H347" s="39">
        <v>19</v>
      </c>
      <c r="I347" s="39" t="s">
        <v>1266</v>
      </c>
      <c r="J347" s="39" t="s">
        <v>1143</v>
      </c>
      <c r="K347" s="39" t="s">
        <v>578</v>
      </c>
      <c r="L347" s="39" t="s">
        <v>1173</v>
      </c>
      <c r="M347" s="39" t="s">
        <v>1174</v>
      </c>
      <c r="N347" s="39" t="s">
        <v>1127</v>
      </c>
      <c r="O347" s="39" t="s">
        <v>1147</v>
      </c>
      <c r="P347" s="39" t="s">
        <v>1271</v>
      </c>
      <c r="Q347" s="39">
        <v>10998808</v>
      </c>
      <c r="R347" s="39" t="s">
        <v>1272</v>
      </c>
      <c r="S347" s="39" t="s">
        <v>11</v>
      </c>
      <c r="T347" s="39"/>
      <c r="U347" s="39"/>
      <c r="V347" s="39">
        <v>0.68493150684931503</v>
      </c>
      <c r="W347" s="39">
        <v>45323</v>
      </c>
      <c r="X347" s="39">
        <v>0.68493150684931503</v>
      </c>
      <c r="Y347" s="39" t="s">
        <v>578</v>
      </c>
      <c r="Z347" s="39"/>
      <c r="AA347" s="39"/>
      <c r="AB347" s="39"/>
      <c r="AC347" s="39"/>
      <c r="AD347" s="39"/>
      <c r="AE347" s="39"/>
      <c r="AF347" s="39"/>
      <c r="AG347" s="39"/>
      <c r="AH347" s="39"/>
      <c r="AI347" s="39"/>
      <c r="AJ347" s="39"/>
      <c r="AK347" s="39"/>
      <c r="AL347" s="39"/>
      <c r="AM347" s="39"/>
      <c r="AN347" s="39"/>
      <c r="AO347" s="39"/>
    </row>
    <row r="348" spans="1:41" s="9" customFormat="1" ht="15" customHeight="1">
      <c r="A348" s="39" t="s">
        <v>611</v>
      </c>
      <c r="B348" s="39" t="s">
        <v>1273</v>
      </c>
      <c r="C348" s="39">
        <v>79967250</v>
      </c>
      <c r="D348" s="39" t="s">
        <v>577</v>
      </c>
      <c r="E348" s="39" t="s">
        <v>1274</v>
      </c>
      <c r="F348" s="39" t="s">
        <v>3</v>
      </c>
      <c r="G348" s="39">
        <v>1045</v>
      </c>
      <c r="H348" s="39">
        <v>16</v>
      </c>
      <c r="I348" s="39" t="s">
        <v>1132</v>
      </c>
      <c r="J348" s="39" t="s">
        <v>1143</v>
      </c>
      <c r="K348" s="39" t="s">
        <v>578</v>
      </c>
      <c r="L348" s="39" t="s">
        <v>1173</v>
      </c>
      <c r="M348" s="39" t="s">
        <v>1174</v>
      </c>
      <c r="N348" s="39" t="s">
        <v>1275</v>
      </c>
      <c r="O348" s="39" t="s">
        <v>1147</v>
      </c>
      <c r="P348" s="39">
        <v>46</v>
      </c>
      <c r="Q348" s="39">
        <v>13470323</v>
      </c>
      <c r="R348" s="39" t="s">
        <v>1276</v>
      </c>
      <c r="S348" s="39">
        <v>45583</v>
      </c>
      <c r="T348" s="39"/>
      <c r="U348" s="39"/>
      <c r="V348" s="39">
        <v>0.74520547945205484</v>
      </c>
      <c r="W348" s="39">
        <v>45316</v>
      </c>
      <c r="X348" s="39">
        <v>0.74520547945205484</v>
      </c>
      <c r="Y348" s="39" t="s">
        <v>578</v>
      </c>
      <c r="Z348" s="39"/>
      <c r="AA348" s="39"/>
      <c r="AB348" s="39"/>
      <c r="AC348" s="39"/>
      <c r="AD348" s="39"/>
      <c r="AE348" s="39"/>
      <c r="AF348" s="39"/>
      <c r="AG348" s="39"/>
      <c r="AH348" s="39"/>
      <c r="AI348" s="39"/>
      <c r="AJ348" s="39"/>
      <c r="AK348" s="39"/>
      <c r="AL348" s="39"/>
      <c r="AM348" s="39"/>
      <c r="AN348" s="39"/>
      <c r="AO348" s="39"/>
    </row>
    <row r="349" spans="1:41" s="88" customFormat="1" ht="15" customHeight="1">
      <c r="B349" s="74"/>
      <c r="C349" s="74"/>
      <c r="D349" s="74"/>
      <c r="E349" s="74"/>
      <c r="F349" s="74"/>
      <c r="G349" s="74"/>
      <c r="H349" s="74"/>
      <c r="I349" s="74"/>
      <c r="J349" s="74"/>
      <c r="K349" s="74"/>
      <c r="L349" s="74"/>
      <c r="M349" s="74"/>
      <c r="N349" s="74"/>
      <c r="O349" s="74"/>
      <c r="P349" s="74"/>
      <c r="Q349" s="74"/>
      <c r="R349" s="74"/>
      <c r="S349" s="92"/>
      <c r="T349" s="74"/>
      <c r="U349" s="74"/>
      <c r="V349" s="74"/>
      <c r="W349" s="92"/>
      <c r="X349" s="74"/>
      <c r="Y349" s="74"/>
      <c r="Z349" s="74"/>
      <c r="AA349" s="74"/>
      <c r="AB349" s="74"/>
      <c r="AC349" s="74"/>
      <c r="AD349" s="74"/>
      <c r="AE349" s="74"/>
      <c r="AF349" s="74"/>
      <c r="AG349" s="74"/>
      <c r="AH349" s="74"/>
      <c r="AI349" s="74"/>
      <c r="AJ349" s="74"/>
      <c r="AK349" s="74"/>
      <c r="AL349" s="74"/>
      <c r="AM349" s="74"/>
      <c r="AN349" s="74"/>
      <c r="AO349" s="74"/>
    </row>
    <row r="350" spans="1:41" s="88" customFormat="1" ht="15" customHeight="1">
      <c r="A350" s="74"/>
      <c r="B350" s="74"/>
      <c r="C350" s="74"/>
      <c r="D350" s="74"/>
      <c r="E350" s="74"/>
      <c r="F350" s="74"/>
      <c r="G350" s="74"/>
      <c r="H350" s="74"/>
      <c r="I350" s="74"/>
      <c r="J350" s="74"/>
      <c r="K350" s="74"/>
      <c r="L350" s="74"/>
      <c r="M350" s="74"/>
      <c r="N350" s="74"/>
      <c r="O350" s="74"/>
      <c r="P350" s="74"/>
      <c r="Q350" s="74"/>
      <c r="R350" s="74"/>
      <c r="S350" s="92"/>
      <c r="T350" s="74"/>
      <c r="U350" s="74"/>
      <c r="V350" s="74"/>
      <c r="W350" s="92"/>
      <c r="X350" s="74"/>
      <c r="Y350" s="74"/>
      <c r="Z350" s="74"/>
      <c r="AA350" s="74"/>
      <c r="AB350" s="74"/>
      <c r="AC350" s="74"/>
      <c r="AD350" s="74"/>
      <c r="AE350" s="74"/>
      <c r="AF350" s="74"/>
      <c r="AG350" s="74"/>
      <c r="AH350" s="74"/>
      <c r="AI350" s="74"/>
      <c r="AJ350" s="74"/>
      <c r="AK350" s="74"/>
      <c r="AL350" s="74"/>
      <c r="AM350" s="74"/>
      <c r="AN350" s="74"/>
      <c r="AO350" s="74"/>
    </row>
    <row r="351" spans="1:41" s="88" customFormat="1" ht="15" customHeight="1">
      <c r="A351" s="74"/>
      <c r="B351" s="74"/>
      <c r="C351" s="74"/>
      <c r="D351" s="74"/>
      <c r="E351" s="74"/>
      <c r="F351" s="74"/>
      <c r="G351" s="74"/>
      <c r="H351" s="74"/>
      <c r="I351" s="74"/>
      <c r="J351" s="74"/>
      <c r="K351" s="74"/>
      <c r="L351" s="74"/>
      <c r="M351" s="74"/>
      <c r="N351" s="74"/>
      <c r="O351" s="74"/>
      <c r="P351" s="74"/>
      <c r="Q351" s="74"/>
      <c r="R351" s="74"/>
      <c r="S351" s="92"/>
      <c r="T351" s="74"/>
      <c r="U351" s="74"/>
      <c r="V351" s="74"/>
      <c r="W351" s="92"/>
      <c r="X351" s="74"/>
      <c r="Y351" s="74"/>
      <c r="Z351" s="74"/>
      <c r="AA351" s="74"/>
      <c r="AB351" s="74"/>
      <c r="AC351" s="74"/>
      <c r="AD351" s="74"/>
      <c r="AE351" s="74"/>
      <c r="AF351" s="74"/>
      <c r="AG351" s="74"/>
      <c r="AH351" s="74"/>
      <c r="AI351" s="74"/>
      <c r="AJ351" s="74"/>
      <c r="AK351" s="74"/>
      <c r="AL351" s="74"/>
      <c r="AM351" s="74"/>
      <c r="AN351" s="74"/>
      <c r="AO351" s="74"/>
    </row>
    <row r="352" spans="1:41" s="88" customFormat="1" ht="15" customHeight="1">
      <c r="A352" s="74"/>
      <c r="B352" s="74"/>
      <c r="C352" s="74"/>
      <c r="D352" s="74"/>
      <c r="E352" s="74"/>
      <c r="F352" s="74"/>
      <c r="G352" s="74"/>
      <c r="H352" s="74"/>
      <c r="I352" s="74"/>
      <c r="J352" s="74"/>
      <c r="K352" s="74"/>
      <c r="L352" s="74"/>
      <c r="M352" s="74"/>
      <c r="N352" s="74"/>
      <c r="O352" s="74"/>
      <c r="P352" s="74"/>
      <c r="Q352" s="74"/>
      <c r="R352" s="74"/>
      <c r="S352" s="92"/>
      <c r="T352" s="74"/>
      <c r="U352" s="74"/>
      <c r="V352" s="74"/>
      <c r="W352" s="92"/>
      <c r="X352" s="74"/>
      <c r="Y352" s="74"/>
      <c r="Z352" s="74"/>
      <c r="AA352" s="74"/>
      <c r="AB352" s="74"/>
      <c r="AC352" s="74"/>
      <c r="AD352" s="74"/>
      <c r="AE352" s="74"/>
      <c r="AF352" s="74"/>
      <c r="AG352" s="74"/>
      <c r="AH352" s="74"/>
      <c r="AI352" s="74"/>
      <c r="AJ352" s="74"/>
      <c r="AK352" s="74"/>
      <c r="AL352" s="74"/>
      <c r="AM352" s="74"/>
      <c r="AN352" s="74"/>
      <c r="AO352" s="74"/>
    </row>
    <row r="353" spans="1:41" s="88" customFormat="1" ht="15" customHeight="1">
      <c r="A353" s="74"/>
      <c r="B353" s="74"/>
      <c r="C353" s="74"/>
      <c r="D353" s="74"/>
      <c r="E353" s="74"/>
      <c r="F353" s="74"/>
      <c r="G353" s="74"/>
      <c r="H353" s="74"/>
      <c r="I353" s="74"/>
      <c r="J353" s="74"/>
      <c r="K353" s="74"/>
      <c r="L353" s="74"/>
      <c r="M353" s="74"/>
      <c r="N353" s="74"/>
      <c r="O353" s="74"/>
      <c r="P353" s="74"/>
      <c r="Q353" s="74"/>
      <c r="R353" s="74"/>
      <c r="S353" s="92"/>
      <c r="T353" s="74"/>
      <c r="U353" s="74"/>
      <c r="V353" s="74"/>
      <c r="W353" s="92"/>
      <c r="X353" s="74"/>
      <c r="Y353" s="74"/>
      <c r="Z353" s="74"/>
      <c r="AA353" s="74"/>
      <c r="AB353" s="74"/>
      <c r="AC353" s="74"/>
      <c r="AD353" s="74"/>
      <c r="AE353" s="74"/>
      <c r="AF353" s="74"/>
      <c r="AG353" s="74"/>
      <c r="AH353" s="74"/>
      <c r="AI353" s="74"/>
      <c r="AJ353" s="74"/>
      <c r="AK353" s="74"/>
      <c r="AL353" s="74"/>
      <c r="AM353" s="74"/>
      <c r="AN353" s="74"/>
      <c r="AO353" s="74"/>
    </row>
    <row r="354" spans="1:41" s="88" customFormat="1" ht="15" customHeight="1">
      <c r="A354" s="74"/>
      <c r="B354" s="74"/>
      <c r="C354" s="74"/>
      <c r="D354" s="74"/>
      <c r="E354" s="74"/>
      <c r="F354" s="74"/>
      <c r="G354" s="74"/>
      <c r="H354" s="74"/>
      <c r="I354" s="74"/>
      <c r="J354" s="74"/>
      <c r="K354" s="74"/>
      <c r="L354" s="74"/>
      <c r="M354" s="74"/>
      <c r="N354" s="74"/>
      <c r="O354" s="74"/>
      <c r="P354" s="74"/>
      <c r="Q354" s="74"/>
      <c r="R354" s="74"/>
      <c r="S354" s="92"/>
      <c r="T354" s="74"/>
      <c r="U354" s="74"/>
      <c r="V354" s="74"/>
      <c r="W354" s="92"/>
      <c r="X354" s="74"/>
      <c r="Y354" s="74"/>
      <c r="Z354" s="74"/>
      <c r="AA354" s="74"/>
      <c r="AB354" s="74"/>
      <c r="AC354" s="74"/>
      <c r="AD354" s="74"/>
      <c r="AE354" s="74"/>
      <c r="AF354" s="74"/>
      <c r="AG354" s="74"/>
      <c r="AH354" s="74"/>
      <c r="AI354" s="74"/>
      <c r="AJ354" s="74"/>
      <c r="AK354" s="74"/>
      <c r="AL354" s="74"/>
      <c r="AM354" s="74"/>
      <c r="AN354" s="74"/>
      <c r="AO354" s="74"/>
    </row>
    <row r="355" spans="1:41" s="88" customFormat="1" ht="15" customHeight="1">
      <c r="A355" s="74"/>
      <c r="B355" s="74"/>
      <c r="C355" s="74"/>
      <c r="D355" s="74"/>
      <c r="E355" s="74"/>
      <c r="F355" s="74"/>
      <c r="G355" s="74"/>
      <c r="H355" s="74"/>
      <c r="I355" s="74"/>
      <c r="J355" s="74"/>
      <c r="K355" s="74"/>
      <c r="L355" s="74"/>
      <c r="M355" s="74"/>
      <c r="N355" s="74"/>
      <c r="O355" s="74"/>
      <c r="P355" s="74"/>
      <c r="Q355" s="74"/>
      <c r="R355" s="74"/>
      <c r="S355" s="92"/>
      <c r="T355" s="74"/>
      <c r="U355" s="74"/>
      <c r="V355" s="74"/>
      <c r="W355" s="92"/>
      <c r="X355" s="74"/>
      <c r="Y355" s="74"/>
      <c r="Z355" s="74"/>
      <c r="AA355" s="74"/>
      <c r="AB355" s="74"/>
      <c r="AC355" s="74"/>
      <c r="AD355" s="74"/>
      <c r="AE355" s="74"/>
      <c r="AF355" s="74"/>
      <c r="AG355" s="74"/>
      <c r="AH355" s="74"/>
      <c r="AI355" s="74"/>
      <c r="AJ355" s="74"/>
      <c r="AK355" s="74"/>
      <c r="AL355" s="74"/>
      <c r="AM355" s="74"/>
      <c r="AN355" s="74"/>
      <c r="AO355" s="74"/>
    </row>
    <row r="356" spans="1:41">
      <c r="E356" s="3"/>
      <c r="F356" s="3"/>
      <c r="G356" s="3"/>
      <c r="H356" s="3"/>
      <c r="I356" s="3"/>
      <c r="S356" s="93"/>
      <c r="W356" s="12"/>
    </row>
    <row r="357" spans="1:41">
      <c r="A357" s="167" t="s">
        <v>1277</v>
      </c>
      <c r="B357" s="168"/>
      <c r="C357" s="94" t="s">
        <v>1278</v>
      </c>
      <c r="D357" s="94"/>
      <c r="E357" s="94" t="s">
        <v>551</v>
      </c>
      <c r="F357" s="95" t="s">
        <v>1279</v>
      </c>
      <c r="G357" s="96" t="s">
        <v>1280</v>
      </c>
      <c r="H357" s="97" t="s">
        <v>1281</v>
      </c>
      <c r="I357" s="3"/>
      <c r="S357" s="93"/>
      <c r="W357" s="12"/>
    </row>
    <row r="358" spans="1:41">
      <c r="A358" s="13">
        <v>52990333</v>
      </c>
      <c r="B358" s="13" t="s">
        <v>1282</v>
      </c>
      <c r="C358" s="13" t="s">
        <v>1171</v>
      </c>
      <c r="D358" s="13"/>
      <c r="E358" s="13" t="s">
        <v>1172</v>
      </c>
      <c r="F358" s="13"/>
      <c r="G358" s="13"/>
      <c r="H358" s="13"/>
      <c r="I358" s="3"/>
      <c r="S358" s="93"/>
      <c r="W358" s="12"/>
    </row>
    <row r="359" spans="1:41">
      <c r="A359" s="13">
        <v>1014236894</v>
      </c>
      <c r="B359" s="13" t="s">
        <v>1283</v>
      </c>
      <c r="C359" s="13" t="s">
        <v>70</v>
      </c>
      <c r="D359" s="13"/>
      <c r="E359" s="13">
        <v>2028</v>
      </c>
      <c r="F359" s="13"/>
      <c r="G359" s="13"/>
      <c r="H359" s="13"/>
      <c r="I359" s="3"/>
      <c r="S359" s="93"/>
      <c r="W359" s="12"/>
    </row>
    <row r="360" spans="1:41">
      <c r="A360" s="13">
        <v>82382161</v>
      </c>
      <c r="B360" s="13" t="s">
        <v>1284</v>
      </c>
      <c r="C360" s="13" t="s">
        <v>1171</v>
      </c>
      <c r="D360" s="13"/>
      <c r="E360" s="13" t="s">
        <v>1215</v>
      </c>
      <c r="F360" s="13"/>
      <c r="G360" s="13"/>
      <c r="H360" s="13"/>
      <c r="I360" s="3"/>
      <c r="S360" s="93"/>
      <c r="W360" s="12"/>
    </row>
    <row r="361" spans="1:41">
      <c r="A361" s="13">
        <v>40941573</v>
      </c>
      <c r="B361" s="13" t="s">
        <v>1285</v>
      </c>
      <c r="C361" s="13" t="s">
        <v>70</v>
      </c>
      <c r="D361" s="13"/>
      <c r="E361" s="13">
        <v>2028</v>
      </c>
      <c r="F361" s="13"/>
      <c r="G361" s="13"/>
      <c r="H361" s="13"/>
      <c r="S361" s="93"/>
      <c r="W361" s="12"/>
    </row>
    <row r="362" spans="1:41">
      <c r="A362" s="13">
        <v>1024549463</v>
      </c>
      <c r="B362" s="13" t="s">
        <v>1286</v>
      </c>
      <c r="C362" s="13" t="s">
        <v>70</v>
      </c>
      <c r="D362" s="13"/>
      <c r="E362" s="13">
        <v>2028</v>
      </c>
      <c r="F362" s="13"/>
      <c r="G362" s="13"/>
      <c r="H362" s="13"/>
      <c r="S362" s="93"/>
      <c r="W362" s="12"/>
    </row>
    <row r="363" spans="1:41">
      <c r="A363" s="13">
        <v>1100402200</v>
      </c>
      <c r="B363" s="13" t="s">
        <v>1287</v>
      </c>
      <c r="C363" s="13" t="s">
        <v>70</v>
      </c>
      <c r="D363" s="13"/>
      <c r="E363" s="13">
        <v>2028</v>
      </c>
      <c r="F363" s="13"/>
      <c r="G363" s="13"/>
      <c r="H363" s="13"/>
      <c r="S363" s="93"/>
      <c r="W363" s="12"/>
    </row>
    <row r="364" spans="1:41">
      <c r="A364" s="13">
        <v>79883616</v>
      </c>
      <c r="B364" s="13" t="s">
        <v>1288</v>
      </c>
      <c r="C364" s="13" t="s">
        <v>70</v>
      </c>
      <c r="D364" s="13"/>
      <c r="E364" s="13">
        <v>2028</v>
      </c>
      <c r="F364" s="13"/>
      <c r="G364" s="13"/>
      <c r="H364" s="13"/>
      <c r="S364" s="93"/>
      <c r="W364" s="12"/>
    </row>
    <row r="365" spans="1:41">
      <c r="A365" s="13">
        <v>1067906252</v>
      </c>
      <c r="B365" s="13" t="s">
        <v>1289</v>
      </c>
      <c r="C365" s="13" t="s">
        <v>70</v>
      </c>
      <c r="D365" s="13"/>
      <c r="E365" s="13">
        <v>2028</v>
      </c>
      <c r="F365" s="13"/>
      <c r="G365" s="13"/>
      <c r="H365" s="13"/>
      <c r="S365" s="93"/>
      <c r="W365" s="12"/>
    </row>
    <row r="366" spans="1:41">
      <c r="A366" s="13">
        <v>1078369066</v>
      </c>
      <c r="B366" s="13" t="s">
        <v>1290</v>
      </c>
      <c r="C366" s="13" t="s">
        <v>17</v>
      </c>
      <c r="D366" s="13"/>
      <c r="E366" s="13">
        <v>4210</v>
      </c>
      <c r="F366" s="13"/>
      <c r="G366" s="13"/>
      <c r="H366" s="13"/>
      <c r="S366" s="93"/>
      <c r="W366" s="12"/>
    </row>
    <row r="367" spans="1:41">
      <c r="A367" s="13">
        <v>1073156814</v>
      </c>
      <c r="B367" s="13" t="s">
        <v>1291</v>
      </c>
      <c r="C367" s="13" t="s">
        <v>70</v>
      </c>
      <c r="D367" s="13"/>
      <c r="E367" s="13">
        <v>2028</v>
      </c>
      <c r="F367" s="13"/>
      <c r="G367" s="13"/>
      <c r="H367" s="13"/>
      <c r="S367" s="93"/>
      <c r="W367" s="12"/>
    </row>
    <row r="368" spans="1:41">
      <c r="A368" s="13">
        <v>57299622</v>
      </c>
      <c r="B368" s="13" t="s">
        <v>1292</v>
      </c>
      <c r="C368" s="13" t="s">
        <v>70</v>
      </c>
      <c r="D368" s="13"/>
      <c r="E368" s="13">
        <v>2028</v>
      </c>
      <c r="F368" s="13"/>
      <c r="G368" s="13"/>
      <c r="H368" s="13"/>
      <c r="S368" s="93"/>
      <c r="W368" s="12"/>
    </row>
    <row r="369" spans="1:23">
      <c r="A369" s="13">
        <v>80237612</v>
      </c>
      <c r="B369" s="13" t="s">
        <v>1293</v>
      </c>
      <c r="C369" s="13" t="s">
        <v>1171</v>
      </c>
      <c r="D369" s="13"/>
      <c r="E369" s="13" t="s">
        <v>1265</v>
      </c>
      <c r="F369" s="13"/>
      <c r="G369" s="13"/>
      <c r="H369" s="13"/>
      <c r="S369" s="93"/>
      <c r="W369" s="12"/>
    </row>
    <row r="370" spans="1:23">
      <c r="A370" s="13">
        <v>79444376</v>
      </c>
      <c r="B370" s="13" t="s">
        <v>1294</v>
      </c>
      <c r="C370" s="13" t="s">
        <v>443</v>
      </c>
      <c r="D370" s="13"/>
      <c r="E370" s="13">
        <v>3100</v>
      </c>
      <c r="F370" s="13"/>
      <c r="G370" s="13"/>
      <c r="H370" s="13"/>
      <c r="S370" s="93"/>
      <c r="W370" s="12"/>
    </row>
    <row r="371" spans="1:23">
      <c r="A371" s="13">
        <v>11433088</v>
      </c>
      <c r="B371" s="13" t="s">
        <v>1295</v>
      </c>
      <c r="C371" s="13" t="str">
        <f>VLOOKUP(F371,[1]Empleos!A$4:O$298,3,FALSE)</f>
        <v>Directivo</v>
      </c>
      <c r="D371" s="13"/>
      <c r="E371" s="13"/>
      <c r="F371" s="13" t="s">
        <v>1071</v>
      </c>
      <c r="G371" s="73" t="s">
        <v>1296</v>
      </c>
      <c r="H371" s="86">
        <v>45342</v>
      </c>
      <c r="S371" s="93"/>
      <c r="W371" s="12"/>
    </row>
    <row r="372" spans="1:23">
      <c r="A372" s="13">
        <v>1061735646</v>
      </c>
      <c r="B372" s="13" t="s">
        <v>1297</v>
      </c>
      <c r="C372" s="13" t="str">
        <f>VLOOKUP(F372,[1]Empleos!A$4:O$298,3,FALSE)</f>
        <v>Asesor</v>
      </c>
      <c r="D372" s="13"/>
      <c r="E372" s="13">
        <f>VLOOKUP(F372,[1]Empleos!A$4:O$298,5,FALSE)</f>
        <v>18</v>
      </c>
      <c r="F372" s="13" t="s">
        <v>754</v>
      </c>
      <c r="G372" s="73" t="s">
        <v>1298</v>
      </c>
      <c r="H372" s="86">
        <v>45342</v>
      </c>
      <c r="S372" s="93"/>
      <c r="W372" s="12"/>
    </row>
    <row r="373" spans="1:23">
      <c r="A373" s="13">
        <v>1018447264</v>
      </c>
      <c r="B373" s="13" t="s">
        <v>1299</v>
      </c>
      <c r="C373" s="13" t="str">
        <f>VLOOKUP(F373,[1]Empleos!A$4:O$298,3,FALSE)</f>
        <v>Asesor</v>
      </c>
      <c r="D373" s="13"/>
      <c r="E373" s="13"/>
      <c r="F373" s="13" t="s">
        <v>1074</v>
      </c>
      <c r="G373" s="73" t="s">
        <v>1300</v>
      </c>
      <c r="H373" s="86">
        <v>45342</v>
      </c>
      <c r="S373" s="93"/>
      <c r="W373" s="12"/>
    </row>
    <row r="374" spans="1:23">
      <c r="A374" s="13">
        <v>3070128</v>
      </c>
      <c r="B374" s="13" t="s">
        <v>1301</v>
      </c>
      <c r="C374" s="13" t="s">
        <v>70</v>
      </c>
      <c r="D374" s="13"/>
      <c r="E374" s="13">
        <v>11</v>
      </c>
      <c r="F374" s="13" t="s">
        <v>1105</v>
      </c>
      <c r="G374" s="73" t="s">
        <v>1302</v>
      </c>
      <c r="H374" s="86">
        <v>45342</v>
      </c>
      <c r="S374" s="93"/>
      <c r="W374" s="12"/>
    </row>
    <row r="375" spans="1:23">
      <c r="A375" s="13">
        <v>80056034</v>
      </c>
      <c r="B375" s="13" t="s">
        <v>1303</v>
      </c>
      <c r="C375" s="13" t="str">
        <f>VLOOKUP(F375,[1]Empleos!A$4:O$298,3,FALSE)</f>
        <v>Profesional</v>
      </c>
      <c r="D375" s="13"/>
      <c r="E375" s="13">
        <v>15</v>
      </c>
      <c r="F375" s="13" t="s">
        <v>835</v>
      </c>
      <c r="G375" s="73"/>
      <c r="H375" s="86">
        <v>45322</v>
      </c>
      <c r="S375" s="93"/>
      <c r="W375" s="12"/>
    </row>
    <row r="376" spans="1:23">
      <c r="A376" s="13">
        <v>45442403</v>
      </c>
      <c r="B376" s="13" t="s">
        <v>1304</v>
      </c>
      <c r="C376" s="13" t="s">
        <v>70</v>
      </c>
      <c r="D376" s="13"/>
      <c r="E376" s="13">
        <v>18</v>
      </c>
      <c r="F376" s="13" t="s">
        <v>678</v>
      </c>
      <c r="G376" s="13"/>
      <c r="H376" s="13"/>
      <c r="S376" s="93"/>
      <c r="W376" s="12"/>
    </row>
    <row r="377" spans="1:23">
      <c r="A377" s="13"/>
      <c r="B377" s="13" t="s">
        <v>1305</v>
      </c>
      <c r="C377" s="13" t="s">
        <v>3</v>
      </c>
      <c r="D377" s="13"/>
      <c r="E377" s="13">
        <v>12</v>
      </c>
      <c r="F377" s="13"/>
      <c r="G377" s="73"/>
      <c r="H377" s="86"/>
      <c r="S377" s="93"/>
      <c r="W377" s="12"/>
    </row>
    <row r="378" spans="1:23">
      <c r="A378" s="13">
        <v>79648550</v>
      </c>
      <c r="B378" s="13" t="s">
        <v>1306</v>
      </c>
      <c r="C378" s="13" t="s">
        <v>17</v>
      </c>
      <c r="D378" s="13"/>
      <c r="E378" s="13">
        <v>11</v>
      </c>
      <c r="F378" s="13" t="s">
        <v>1004</v>
      </c>
      <c r="G378" s="73" t="s">
        <v>1307</v>
      </c>
      <c r="H378" s="86">
        <v>45349</v>
      </c>
      <c r="S378" s="93"/>
      <c r="W378" s="12"/>
    </row>
    <row r="379" spans="1:23">
      <c r="A379" s="13">
        <v>52443450</v>
      </c>
      <c r="B379" s="13" t="s">
        <v>1100</v>
      </c>
      <c r="C379" s="13" t="s">
        <v>70</v>
      </c>
      <c r="D379" s="13"/>
      <c r="E379" s="13">
        <v>13</v>
      </c>
      <c r="F379" s="13" t="s">
        <v>616</v>
      </c>
      <c r="G379" s="73" t="s">
        <v>1308</v>
      </c>
      <c r="H379" s="86">
        <v>45349</v>
      </c>
      <c r="S379" s="93"/>
      <c r="W379" s="12"/>
    </row>
    <row r="380" spans="1:23">
      <c r="A380" s="13">
        <v>19295410</v>
      </c>
      <c r="B380" s="13" t="s">
        <v>1309</v>
      </c>
      <c r="C380" s="13" t="s">
        <v>443</v>
      </c>
      <c r="D380" s="13"/>
      <c r="E380" s="13">
        <v>16</v>
      </c>
      <c r="F380" s="13" t="s">
        <v>1015</v>
      </c>
      <c r="G380" s="73" t="s">
        <v>1310</v>
      </c>
      <c r="H380" s="86"/>
      <c r="S380" s="93"/>
      <c r="W380" s="12"/>
    </row>
    <row r="381" spans="1:23">
      <c r="A381" s="62">
        <v>1018477394</v>
      </c>
      <c r="B381" s="13" t="s">
        <v>1311</v>
      </c>
      <c r="C381" s="13" t="s">
        <v>443</v>
      </c>
      <c r="D381" s="13"/>
      <c r="E381" s="13">
        <v>16</v>
      </c>
      <c r="F381" s="13" t="s">
        <v>689</v>
      </c>
      <c r="G381" s="13" t="s">
        <v>1312</v>
      </c>
      <c r="H381" s="13">
        <v>45365</v>
      </c>
      <c r="S381" s="93"/>
      <c r="W381" s="12"/>
    </row>
    <row r="382" spans="1:23">
      <c r="A382" s="13">
        <v>52884262</v>
      </c>
      <c r="B382" s="13" t="s">
        <v>1313</v>
      </c>
      <c r="C382" s="13" t="str">
        <f>VLOOKUP(F382,[1]Empleos!A$4:O$298,3,FALSE)</f>
        <v>Asesor</v>
      </c>
      <c r="D382" s="13"/>
      <c r="E382" s="13">
        <v>12</v>
      </c>
      <c r="F382" s="13" t="s">
        <v>588</v>
      </c>
      <c r="G382" s="73"/>
      <c r="H382" s="86"/>
      <c r="S382" s="93"/>
      <c r="W382" s="12"/>
    </row>
    <row r="383" spans="1:23">
      <c r="S383" s="93"/>
      <c r="W383" s="12"/>
    </row>
    <row r="384" spans="1:23">
      <c r="S384" s="93"/>
      <c r="W384" s="12"/>
    </row>
    <row r="385" spans="19:23">
      <c r="S385" s="93"/>
      <c r="W385" s="12"/>
    </row>
    <row r="386" spans="19:23">
      <c r="S386" s="93"/>
      <c r="W386" s="12"/>
    </row>
    <row r="387" spans="19:23">
      <c r="S387" s="93"/>
    </row>
    <row r="388" spans="19:23">
      <c r="S388" s="93"/>
    </row>
    <row r="389" spans="19:23">
      <c r="S389" s="93"/>
    </row>
    <row r="390" spans="19:23">
      <c r="S390" s="93"/>
    </row>
  </sheetData>
  <sheetProtection algorithmName="SHA-512" hashValue="VaPpaKD0v/dK+S+zqUWuXn039pKza2SmmivAxiLFQqwLsV3gb/xyNPaTVQVyM7cE5L0ypb2Cwf8qTpxt8Xp6bw==" saltValue="QeWC/2GBZnZb2zFjn4Uhhw==" spinCount="100000" sheet="1" formatCells="0" formatColumns="0" formatRows="0" insertHyperlinks="0" sort="0" autoFilter="0" pivotTables="0"/>
  <autoFilter ref="A6:AO299" xr:uid="{F01C772F-64A5-4FD8-9DE9-5EBD4F0BA9DD}">
    <filterColumn colId="3">
      <filters>
        <filter val="223899"/>
        <filter val="223900"/>
        <filter val="223965"/>
        <filter val="224014"/>
        <filter val="224015"/>
        <filter val="224016"/>
        <filter val="224026"/>
        <filter val="224027"/>
        <filter val="224036"/>
        <filter val="224040"/>
        <filter val="224042"/>
        <filter val="224065"/>
        <filter val="224115"/>
        <filter val="224117"/>
        <filter val="224119"/>
        <filter val="224122"/>
        <filter val="224124"/>
        <filter val="224125"/>
        <filter val="224128"/>
        <filter val="224129"/>
        <filter val="224130"/>
        <filter val="224135"/>
        <filter val="224137"/>
        <filter val="224138"/>
        <filter val="224146"/>
        <filter val="224148"/>
        <filter val="224150"/>
        <filter val="224151"/>
        <filter val="224155"/>
        <filter val="224157"/>
        <filter val="224159"/>
        <filter val="224160"/>
        <filter val="224162"/>
        <filter val="224164"/>
        <filter val="224176"/>
        <filter val="224177"/>
        <filter val="224178"/>
        <filter val="224180"/>
        <filter val="224335"/>
        <filter val="224336"/>
        <filter val="224337"/>
        <filter val="224338"/>
        <filter val="224339"/>
        <filter val="224340"/>
        <filter val="224341"/>
        <filter val="224342"/>
        <filter val="224343"/>
        <filter val="224344"/>
        <filter val="224345"/>
        <filter val="224346"/>
        <filter val="224347"/>
        <filter val="224348"/>
        <filter val="224349"/>
        <filter val="224350"/>
        <filter val="224351"/>
        <filter val="224352"/>
        <filter val="224353"/>
        <filter val="224354"/>
        <filter val="224355"/>
        <filter val="224356"/>
        <filter val="224357"/>
        <filter val="224358"/>
        <filter val="224360"/>
        <filter val="224361"/>
        <filter val="224362"/>
        <filter val="224363"/>
        <filter val="224365"/>
        <filter val="224369"/>
        <filter val="224370"/>
        <filter val="224371"/>
        <filter val="224372"/>
        <filter val="224375"/>
        <filter val="224376"/>
        <filter val="224379"/>
        <filter val="224382"/>
        <filter val="224383"/>
        <filter val="224385"/>
        <filter val="224386"/>
        <filter val="224387"/>
        <filter val="224388"/>
        <filter val="224389"/>
        <filter val="224390"/>
        <filter val="224392"/>
        <filter val="224393"/>
        <filter val="224394"/>
        <filter val="224395"/>
        <filter val="224398"/>
        <filter val="224399"/>
        <filter val="224400"/>
        <filter val="224401"/>
        <filter val="224402"/>
        <filter val="224403"/>
        <filter val="224404"/>
        <filter val="224405"/>
        <filter val="224406"/>
        <filter val="224407"/>
        <filter val="224408"/>
        <filter val="224409"/>
        <filter val="224410"/>
        <filter val="224411"/>
        <filter val="224412"/>
        <filter val="224413"/>
        <filter val="224414"/>
        <filter val="224415"/>
        <filter val="224416"/>
        <filter val="224417"/>
        <filter val="224418"/>
        <filter val="226452"/>
        <filter val="226453"/>
        <filter val="226465"/>
        <filter val="226466"/>
        <filter val="226467"/>
        <filter val="226468"/>
        <filter val="226469"/>
        <filter val="226470"/>
        <filter val="226471"/>
        <filter val="226564"/>
        <filter val="226585"/>
      </filters>
    </filterColumn>
  </autoFilter>
  <mergeCells count="8">
    <mergeCell ref="G1:I1"/>
    <mergeCell ref="C2:M2"/>
    <mergeCell ref="A5:B5"/>
    <mergeCell ref="S5:T5"/>
    <mergeCell ref="U5:X5"/>
    <mergeCell ref="Y5:AO5"/>
    <mergeCell ref="A307:C307"/>
    <mergeCell ref="A357:B357"/>
  </mergeCells>
  <conditionalFormatting sqref="A308">
    <cfRule type="duplicateValues" dxfId="175" priority="126"/>
    <cfRule type="duplicateValues" dxfId="174" priority="125"/>
    <cfRule type="duplicateValues" dxfId="173" priority="124"/>
    <cfRule type="duplicateValues" dxfId="172" priority="123"/>
  </conditionalFormatting>
  <conditionalFormatting sqref="A229:B229">
    <cfRule type="duplicateValues" dxfId="171" priority="121"/>
    <cfRule type="duplicateValues" dxfId="170" priority="117"/>
    <cfRule type="duplicateValues" dxfId="169" priority="122"/>
    <cfRule type="duplicateValues" dxfId="168" priority="120"/>
    <cfRule type="duplicateValues" dxfId="167" priority="119"/>
    <cfRule type="duplicateValues" dxfId="166" priority="118"/>
    <cfRule type="duplicateValues" dxfId="165" priority="116"/>
  </conditionalFormatting>
  <conditionalFormatting sqref="B358:B370">
    <cfRule type="duplicateValues" dxfId="164" priority="66"/>
  </conditionalFormatting>
  <conditionalFormatting sqref="B383:B1048576 B222:B228 B304:B306 B308:B309 B1:B26 B291:B301 B230:B289 B28:B220">
    <cfRule type="duplicateValues" dxfId="163" priority="127"/>
  </conditionalFormatting>
  <conditionalFormatting sqref="C7:C299">
    <cfRule type="duplicateValues" dxfId="162" priority="69"/>
  </conditionalFormatting>
  <conditionalFormatting sqref="C9">
    <cfRule type="duplicateValues" dxfId="161" priority="100"/>
    <cfRule type="duplicateValues" dxfId="160" priority="101"/>
  </conditionalFormatting>
  <conditionalFormatting sqref="C50">
    <cfRule type="duplicateValues" dxfId="159" priority="103"/>
    <cfRule type="duplicateValues" dxfId="158" priority="102"/>
  </conditionalFormatting>
  <conditionalFormatting sqref="C90">
    <cfRule type="duplicateValues" dxfId="157" priority="107"/>
    <cfRule type="duplicateValues" dxfId="156" priority="106"/>
  </conditionalFormatting>
  <conditionalFormatting sqref="C91:C92 C51:C89 C10:C49 C94:C131 C302:C306 C133:C241 C7:C8 C243:C263">
    <cfRule type="duplicateValues" dxfId="155" priority="115"/>
    <cfRule type="duplicateValues" dxfId="154" priority="114"/>
  </conditionalFormatting>
  <conditionalFormatting sqref="C93">
    <cfRule type="duplicateValues" dxfId="153" priority="99"/>
    <cfRule type="duplicateValues" dxfId="152" priority="98"/>
  </conditionalFormatting>
  <conditionalFormatting sqref="C132">
    <cfRule type="duplicateValues" dxfId="151" priority="71"/>
    <cfRule type="duplicateValues" dxfId="150" priority="70"/>
  </conditionalFormatting>
  <conditionalFormatting sqref="C242">
    <cfRule type="duplicateValues" dxfId="149" priority="110"/>
    <cfRule type="duplicateValues" dxfId="148" priority="111"/>
  </conditionalFormatting>
  <conditionalFormatting sqref="C264:C265">
    <cfRule type="duplicateValues" dxfId="147" priority="97"/>
    <cfRule type="duplicateValues" dxfId="146" priority="96"/>
  </conditionalFormatting>
  <conditionalFormatting sqref="C266">
    <cfRule type="duplicateValues" dxfId="145" priority="95"/>
    <cfRule type="duplicateValues" dxfId="144" priority="94"/>
  </conditionalFormatting>
  <conditionalFormatting sqref="C267:C274">
    <cfRule type="duplicateValues" dxfId="143" priority="92"/>
    <cfRule type="duplicateValues" dxfId="142" priority="93"/>
  </conditionalFormatting>
  <conditionalFormatting sqref="C275:C278">
    <cfRule type="duplicateValues" dxfId="141" priority="90"/>
    <cfRule type="duplicateValues" dxfId="140" priority="91"/>
  </conditionalFormatting>
  <conditionalFormatting sqref="C279">
    <cfRule type="duplicateValues" dxfId="139" priority="113"/>
    <cfRule type="duplicateValues" dxfId="138" priority="112"/>
  </conditionalFormatting>
  <conditionalFormatting sqref="C280:C281">
    <cfRule type="duplicateValues" dxfId="137" priority="89"/>
    <cfRule type="duplicateValues" dxfId="136" priority="88"/>
  </conditionalFormatting>
  <conditionalFormatting sqref="C282:C283">
    <cfRule type="duplicateValues" dxfId="135" priority="87"/>
    <cfRule type="duplicateValues" dxfId="134" priority="86"/>
  </conditionalFormatting>
  <conditionalFormatting sqref="C284:C292">
    <cfRule type="duplicateValues" dxfId="133" priority="85"/>
    <cfRule type="duplicateValues" dxfId="132" priority="84"/>
  </conditionalFormatting>
  <conditionalFormatting sqref="C293">
    <cfRule type="duplicateValues" dxfId="131" priority="82"/>
    <cfRule type="duplicateValues" dxfId="130" priority="83"/>
  </conditionalFormatting>
  <conditionalFormatting sqref="C294">
    <cfRule type="duplicateValues" dxfId="129" priority="81"/>
    <cfRule type="duplicateValues" dxfId="128" priority="80"/>
  </conditionalFormatting>
  <conditionalFormatting sqref="C295">
    <cfRule type="duplicateValues" dxfId="127" priority="79"/>
    <cfRule type="duplicateValues" dxfId="126" priority="78"/>
  </conditionalFormatting>
  <conditionalFormatting sqref="C296">
    <cfRule type="duplicateValues" dxfId="125" priority="76"/>
    <cfRule type="duplicateValues" dxfId="124" priority="77"/>
  </conditionalFormatting>
  <conditionalFormatting sqref="C297:C298">
    <cfRule type="duplicateValues" dxfId="123" priority="75"/>
    <cfRule type="duplicateValues" dxfId="122" priority="74"/>
  </conditionalFormatting>
  <conditionalFormatting sqref="C299">
    <cfRule type="duplicateValues" dxfId="121" priority="72"/>
    <cfRule type="duplicateValues" dxfId="120" priority="73"/>
  </conditionalFormatting>
  <conditionalFormatting sqref="C357">
    <cfRule type="duplicateValues" dxfId="119" priority="64"/>
    <cfRule type="duplicateValues" dxfId="118" priority="65"/>
    <cfRule type="duplicateValues" dxfId="117" priority="67"/>
    <cfRule type="duplicateValues" dxfId="116" priority="68"/>
  </conditionalFormatting>
  <conditionalFormatting sqref="C383:C1048576 C1:C131 C302:C306 C133:C299">
    <cfRule type="duplicateValues" dxfId="115" priority="129"/>
  </conditionalFormatting>
  <conditionalFormatting sqref="C383:C1048576 C1:C306">
    <cfRule type="duplicateValues" dxfId="114" priority="131"/>
    <cfRule type="duplicateValues" dxfId="113" priority="130"/>
  </conditionalFormatting>
  <conditionalFormatting sqref="C383:C1048576 C91:C92 C51:C89 C10:C49 C94:C131 C133:C241 C1:C8 C302:C306 C243:C263">
    <cfRule type="duplicateValues" dxfId="112" priority="128"/>
  </conditionalFormatting>
  <conditionalFormatting sqref="W1">
    <cfRule type="duplicateValues" dxfId="111" priority="3"/>
    <cfRule type="duplicateValues" dxfId="110" priority="4"/>
  </conditionalFormatting>
  <conditionalFormatting sqref="Y1">
    <cfRule type="duplicateValues" dxfId="109" priority="1"/>
    <cfRule type="duplicateValues" dxfId="108" priority="2"/>
  </conditionalFormatting>
  <conditionalFormatting sqref="Y2:Y342 Y344:Y1048576">
    <cfRule type="duplicateValues" dxfId="107" priority="5"/>
  </conditionalFormatting>
  <conditionalFormatting sqref="Y26">
    <cfRule type="duplicateValues" dxfId="106" priority="109"/>
    <cfRule type="duplicateValues" dxfId="105" priority="108"/>
  </conditionalFormatting>
  <conditionalFormatting sqref="Y28:Y50 Y124:Y134 Y89:Y107 Y270 Y230 Y272:Y299 Y52:Y87 Y6:Y25 Y136:Y228 Y109:Y122 Y232:Y265">
    <cfRule type="duplicateValues" dxfId="104" priority="132"/>
  </conditionalFormatting>
  <conditionalFormatting sqref="Y51">
    <cfRule type="duplicateValues" dxfId="103" priority="49"/>
    <cfRule type="duplicateValues" dxfId="102" priority="48"/>
    <cfRule type="duplicateValues" dxfId="101" priority="47"/>
    <cfRule type="duplicateValues" dxfId="100" priority="46"/>
    <cfRule type="duplicateValues" dxfId="99" priority="45"/>
    <cfRule type="duplicateValues" dxfId="98" priority="44"/>
    <cfRule type="duplicateValues" dxfId="97" priority="43"/>
  </conditionalFormatting>
  <conditionalFormatting sqref="Y108">
    <cfRule type="duplicateValues" dxfId="96" priority="6"/>
    <cfRule type="duplicateValues" dxfId="95" priority="7"/>
  </conditionalFormatting>
  <conditionalFormatting sqref="Y123">
    <cfRule type="duplicateValues" dxfId="94" priority="28"/>
    <cfRule type="duplicateValues" dxfId="93" priority="22"/>
    <cfRule type="duplicateValues" dxfId="92" priority="23"/>
    <cfRule type="duplicateValues" dxfId="91" priority="26"/>
    <cfRule type="duplicateValues" dxfId="90" priority="24"/>
    <cfRule type="duplicateValues" dxfId="89" priority="27"/>
    <cfRule type="duplicateValues" dxfId="88" priority="25"/>
  </conditionalFormatting>
  <conditionalFormatting sqref="Y135">
    <cfRule type="duplicateValues" dxfId="87" priority="105"/>
    <cfRule type="duplicateValues" dxfId="86" priority="104"/>
  </conditionalFormatting>
  <conditionalFormatting sqref="Y231">
    <cfRule type="duplicateValues" dxfId="85" priority="56"/>
    <cfRule type="duplicateValues" dxfId="84" priority="55"/>
    <cfRule type="duplicateValues" dxfId="83" priority="54"/>
    <cfRule type="duplicateValues" dxfId="82" priority="52"/>
    <cfRule type="duplicateValues" dxfId="81" priority="50"/>
    <cfRule type="duplicateValues" dxfId="80" priority="51"/>
    <cfRule type="duplicateValues" dxfId="79" priority="53"/>
  </conditionalFormatting>
  <conditionalFormatting sqref="Y308">
    <cfRule type="duplicateValues" dxfId="78" priority="133"/>
  </conditionalFormatting>
  <conditionalFormatting sqref="AB318:AO319">
    <cfRule type="duplicateValues" dxfId="77" priority="62"/>
    <cfRule type="duplicateValues" dxfId="76" priority="57"/>
    <cfRule type="duplicateValues" dxfId="75" priority="58"/>
    <cfRule type="duplicateValues" dxfId="74" priority="59"/>
    <cfRule type="duplicateValues" dxfId="73" priority="60"/>
    <cfRule type="duplicateValues" dxfId="72" priority="61"/>
    <cfRule type="duplicateValues" dxfId="71" priority="63"/>
  </conditionalFormatting>
  <conditionalFormatting sqref="AB320:AO320">
    <cfRule type="duplicateValues" dxfId="70" priority="36"/>
    <cfRule type="duplicateValues" dxfId="69" priority="37"/>
    <cfRule type="duplicateValues" dxfId="68" priority="38"/>
    <cfRule type="duplicateValues" dxfId="67" priority="39"/>
    <cfRule type="duplicateValues" dxfId="66" priority="40"/>
    <cfRule type="duplicateValues" dxfId="65" priority="41"/>
    <cfRule type="duplicateValues" dxfId="64" priority="42"/>
  </conditionalFormatting>
  <conditionalFormatting sqref="AB320:AO323">
    <cfRule type="duplicateValues" dxfId="63" priority="14"/>
    <cfRule type="duplicateValues" dxfId="62" priority="13"/>
    <cfRule type="duplicateValues" dxfId="61" priority="12"/>
    <cfRule type="duplicateValues" dxfId="60" priority="11"/>
    <cfRule type="duplicateValues" dxfId="59" priority="10"/>
    <cfRule type="duplicateValues" dxfId="58" priority="9"/>
    <cfRule type="duplicateValues" dxfId="57" priority="8"/>
  </conditionalFormatting>
  <conditionalFormatting sqref="AB321:AO321">
    <cfRule type="duplicateValues" dxfId="56" priority="34"/>
    <cfRule type="duplicateValues" dxfId="55" priority="32"/>
    <cfRule type="duplicateValues" dxfId="54" priority="31"/>
    <cfRule type="duplicateValues" dxfId="53" priority="30"/>
    <cfRule type="duplicateValues" dxfId="52" priority="29"/>
    <cfRule type="duplicateValues" dxfId="51" priority="35"/>
    <cfRule type="duplicateValues" dxfId="50" priority="33"/>
  </conditionalFormatting>
  <conditionalFormatting sqref="AB322:AO322">
    <cfRule type="duplicateValues" dxfId="49" priority="15"/>
    <cfRule type="duplicateValues" dxfId="48" priority="20"/>
    <cfRule type="duplicateValues" dxfId="47" priority="17"/>
    <cfRule type="duplicateValues" dxfId="46" priority="19"/>
    <cfRule type="duplicateValues" dxfId="45" priority="18"/>
    <cfRule type="duplicateValues" dxfId="44" priority="16"/>
    <cfRule type="duplicateValues" dxfId="43" priority="21"/>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CEC11-68C1-411F-A338-68932A0574EB}">
  <dimension ref="A1:N188"/>
  <sheetViews>
    <sheetView zoomScale="80" zoomScaleNormal="80" workbookViewId="0">
      <selection activeCell="H11" sqref="H11"/>
    </sheetView>
  </sheetViews>
  <sheetFormatPr baseColWidth="10" defaultRowHeight="14.4"/>
  <cols>
    <col min="2" max="2" width="28" style="122" customWidth="1"/>
    <col min="5" max="5" width="20.5546875" customWidth="1"/>
    <col min="7" max="7" width="9.33203125" customWidth="1"/>
    <col min="8" max="8" width="11.5546875" customWidth="1"/>
    <col min="10" max="10" width="8.5546875" customWidth="1"/>
    <col min="12" max="12" width="24.77734375" customWidth="1"/>
    <col min="13" max="13" width="26.5546875" customWidth="1"/>
    <col min="14" max="14" width="35.88671875" customWidth="1"/>
  </cols>
  <sheetData>
    <row r="1" spans="1:14" ht="34.200000000000003">
      <c r="A1" s="98" t="s">
        <v>544</v>
      </c>
      <c r="B1" s="117" t="s">
        <v>545</v>
      </c>
      <c r="C1" s="99" t="s">
        <v>546</v>
      </c>
      <c r="D1" s="100" t="s">
        <v>547</v>
      </c>
      <c r="E1" s="101" t="s">
        <v>548</v>
      </c>
      <c r="F1" s="101" t="s">
        <v>549</v>
      </c>
      <c r="G1" s="101" t="s">
        <v>550</v>
      </c>
      <c r="H1" s="101" t="s">
        <v>551</v>
      </c>
      <c r="I1" s="101" t="s">
        <v>552</v>
      </c>
      <c r="J1" s="101" t="s">
        <v>553</v>
      </c>
      <c r="K1" s="101" t="s">
        <v>554</v>
      </c>
      <c r="L1" s="102" t="s">
        <v>555</v>
      </c>
      <c r="M1" s="102" t="s">
        <v>556</v>
      </c>
      <c r="N1" s="101" t="s">
        <v>557</v>
      </c>
    </row>
    <row r="2" spans="1:14" ht="22.8">
      <c r="A2" s="103">
        <v>51854323</v>
      </c>
      <c r="B2" s="118" t="s">
        <v>612</v>
      </c>
      <c r="C2" s="105" t="s">
        <v>613</v>
      </c>
      <c r="D2" s="106">
        <v>224351</v>
      </c>
      <c r="E2" s="107" t="s">
        <v>1314</v>
      </c>
      <c r="F2" s="107" t="s">
        <v>17</v>
      </c>
      <c r="G2" s="107">
        <v>4178</v>
      </c>
      <c r="H2" s="107">
        <v>14</v>
      </c>
      <c r="I2" s="107" t="s">
        <v>1142</v>
      </c>
      <c r="J2" s="107" t="s">
        <v>1133</v>
      </c>
      <c r="K2" s="107" t="s">
        <v>1124</v>
      </c>
      <c r="L2" s="107" t="s">
        <v>1134</v>
      </c>
      <c r="M2" s="107" t="s">
        <v>1135</v>
      </c>
      <c r="N2" s="107" t="s">
        <v>1275</v>
      </c>
    </row>
    <row r="3" spans="1:14">
      <c r="A3" s="108">
        <v>79381404</v>
      </c>
      <c r="B3" s="115" t="s">
        <v>614</v>
      </c>
      <c r="C3" s="106" t="s">
        <v>615</v>
      </c>
      <c r="D3" s="106">
        <v>226452</v>
      </c>
      <c r="E3" s="107" t="s">
        <v>1123</v>
      </c>
      <c r="F3" s="107" t="s">
        <v>70</v>
      </c>
      <c r="G3" s="107">
        <v>2028</v>
      </c>
      <c r="H3" s="107">
        <v>17</v>
      </c>
      <c r="I3" s="107" t="s">
        <v>1132</v>
      </c>
      <c r="J3" s="107" t="s">
        <v>1133</v>
      </c>
      <c r="K3" s="107" t="s">
        <v>1124</v>
      </c>
      <c r="L3" s="107" t="s">
        <v>1134</v>
      </c>
      <c r="M3" s="107" t="s">
        <v>1158</v>
      </c>
      <c r="N3" s="107" t="s">
        <v>1275</v>
      </c>
    </row>
    <row r="4" spans="1:14">
      <c r="A4" s="103">
        <v>51613919</v>
      </c>
      <c r="B4" s="119" t="s">
        <v>617</v>
      </c>
      <c r="C4" s="105" t="s">
        <v>618</v>
      </c>
      <c r="D4" s="106">
        <v>223899</v>
      </c>
      <c r="E4" s="107" t="s">
        <v>1123</v>
      </c>
      <c r="F4" s="107" t="s">
        <v>70</v>
      </c>
      <c r="G4" s="107">
        <v>2028</v>
      </c>
      <c r="H4" s="107">
        <v>21</v>
      </c>
      <c r="I4" s="107" t="s">
        <v>1132</v>
      </c>
      <c r="J4" s="107" t="s">
        <v>1133</v>
      </c>
      <c r="K4" s="107" t="s">
        <v>1124</v>
      </c>
      <c r="L4" s="107" t="s">
        <v>1134</v>
      </c>
      <c r="M4" s="107" t="s">
        <v>1158</v>
      </c>
      <c r="N4" s="107" t="s">
        <v>1275</v>
      </c>
    </row>
    <row r="5" spans="1:14">
      <c r="A5" s="110"/>
      <c r="B5" s="120"/>
      <c r="C5" s="111" t="s">
        <v>620</v>
      </c>
      <c r="D5" s="106">
        <v>224399</v>
      </c>
      <c r="E5" s="107" t="s">
        <v>1123</v>
      </c>
      <c r="F5" s="107" t="s">
        <v>70</v>
      </c>
      <c r="G5" s="107">
        <v>2028</v>
      </c>
      <c r="H5" s="107">
        <v>16</v>
      </c>
      <c r="I5" s="107" t="s">
        <v>1132</v>
      </c>
      <c r="J5" s="107" t="s">
        <v>1133</v>
      </c>
      <c r="K5" s="107" t="s">
        <v>1124</v>
      </c>
      <c r="L5" s="107" t="s">
        <v>1134</v>
      </c>
      <c r="M5" s="107" t="s">
        <v>1178</v>
      </c>
      <c r="N5" s="107" t="s">
        <v>1275</v>
      </c>
    </row>
    <row r="6" spans="1:14">
      <c r="A6" s="103">
        <v>79572453</v>
      </c>
      <c r="B6" s="119" t="s">
        <v>621</v>
      </c>
      <c r="C6" s="106" t="s">
        <v>622</v>
      </c>
      <c r="D6" s="106">
        <v>224400</v>
      </c>
      <c r="E6" s="107" t="s">
        <v>1123</v>
      </c>
      <c r="F6" s="107" t="s">
        <v>70</v>
      </c>
      <c r="G6" s="107">
        <v>2028</v>
      </c>
      <c r="H6" s="107">
        <v>15</v>
      </c>
      <c r="I6" s="107" t="s">
        <v>1132</v>
      </c>
      <c r="J6" s="107" t="s">
        <v>1133</v>
      </c>
      <c r="K6" s="107" t="s">
        <v>1124</v>
      </c>
      <c r="L6" s="107" t="s">
        <v>1134</v>
      </c>
      <c r="M6" s="107" t="s">
        <v>1158</v>
      </c>
      <c r="N6" s="107" t="s">
        <v>1275</v>
      </c>
    </row>
    <row r="7" spans="1:14">
      <c r="A7" s="108">
        <v>79726664</v>
      </c>
      <c r="B7" s="119" t="s">
        <v>624</v>
      </c>
      <c r="C7" s="106" t="s">
        <v>625</v>
      </c>
      <c r="D7" s="106">
        <v>223899</v>
      </c>
      <c r="E7" s="107" t="s">
        <v>1123</v>
      </c>
      <c r="F7" s="107" t="s">
        <v>70</v>
      </c>
      <c r="G7" s="107" t="s">
        <v>68</v>
      </c>
      <c r="H7" s="107">
        <v>21</v>
      </c>
      <c r="I7" s="107" t="s">
        <v>1132</v>
      </c>
      <c r="J7" s="107" t="s">
        <v>1133</v>
      </c>
      <c r="K7" s="107" t="s">
        <v>1124</v>
      </c>
      <c r="L7" s="107" t="s">
        <v>1134</v>
      </c>
      <c r="M7" s="107" t="s">
        <v>1158</v>
      </c>
      <c r="N7" s="107" t="s">
        <v>1275</v>
      </c>
    </row>
    <row r="8" spans="1:14">
      <c r="A8" s="103">
        <v>9535783</v>
      </c>
      <c r="B8" s="118" t="s">
        <v>634</v>
      </c>
      <c r="C8" s="106" t="s">
        <v>635</v>
      </c>
      <c r="D8" s="106">
        <v>226564</v>
      </c>
      <c r="E8" s="107" t="s">
        <v>1123</v>
      </c>
      <c r="F8" s="107" t="s">
        <v>70</v>
      </c>
      <c r="G8" s="107">
        <v>2028</v>
      </c>
      <c r="H8" s="107">
        <v>14</v>
      </c>
      <c r="I8" s="107" t="s">
        <v>1132</v>
      </c>
      <c r="J8" s="107" t="s">
        <v>1133</v>
      </c>
      <c r="K8" s="107" t="s">
        <v>1124</v>
      </c>
      <c r="L8" s="107" t="s">
        <v>1134</v>
      </c>
      <c r="M8" s="107" t="s">
        <v>1135</v>
      </c>
      <c r="N8" s="107" t="s">
        <v>1275</v>
      </c>
    </row>
    <row r="9" spans="1:14">
      <c r="A9" s="103">
        <v>51832745</v>
      </c>
      <c r="B9" s="118" t="s">
        <v>638</v>
      </c>
      <c r="C9" s="111" t="s">
        <v>639</v>
      </c>
      <c r="D9" s="106">
        <v>224160</v>
      </c>
      <c r="E9" s="107" t="s">
        <v>1195</v>
      </c>
      <c r="F9" s="107" t="s">
        <v>17</v>
      </c>
      <c r="G9" s="107">
        <v>4210</v>
      </c>
      <c r="H9" s="107">
        <v>18</v>
      </c>
      <c r="I9" s="107" t="s">
        <v>1142</v>
      </c>
      <c r="J9" s="107" t="s">
        <v>1133</v>
      </c>
      <c r="K9" s="107" t="s">
        <v>1124</v>
      </c>
      <c r="L9" s="107" t="s">
        <v>1134</v>
      </c>
      <c r="M9" s="107" t="s">
        <v>1135</v>
      </c>
      <c r="N9" s="107" t="s">
        <v>1151</v>
      </c>
    </row>
    <row r="10" spans="1:14">
      <c r="A10" s="103">
        <v>79903562</v>
      </c>
      <c r="B10" s="119" t="s">
        <v>640</v>
      </c>
      <c r="C10" s="106" t="s">
        <v>641</v>
      </c>
      <c r="D10" s="106">
        <v>224401</v>
      </c>
      <c r="E10" s="107" t="s">
        <v>3</v>
      </c>
      <c r="F10" s="107" t="s">
        <v>3</v>
      </c>
      <c r="G10" s="107">
        <v>1020</v>
      </c>
      <c r="H10" s="107">
        <v>12</v>
      </c>
      <c r="I10" s="107" t="s">
        <v>1238</v>
      </c>
      <c r="J10" s="107" t="s">
        <v>1133</v>
      </c>
      <c r="K10" s="107" t="s">
        <v>1124</v>
      </c>
      <c r="L10" s="107" t="s">
        <v>1134</v>
      </c>
      <c r="M10" s="107" t="s">
        <v>1158</v>
      </c>
      <c r="N10" s="107" t="s">
        <v>1229</v>
      </c>
    </row>
    <row r="11" spans="1:14">
      <c r="A11" s="103">
        <v>1003304655</v>
      </c>
      <c r="B11" s="118" t="s">
        <v>643</v>
      </c>
      <c r="C11" s="111" t="s">
        <v>644</v>
      </c>
      <c r="D11" s="106">
        <v>224336</v>
      </c>
      <c r="E11" s="107" t="s">
        <v>1149</v>
      </c>
      <c r="F11" s="107" t="s">
        <v>17</v>
      </c>
      <c r="G11" s="107">
        <v>4044</v>
      </c>
      <c r="H11" s="107">
        <v>11</v>
      </c>
      <c r="I11" s="107" t="s">
        <v>1142</v>
      </c>
      <c r="J11" s="107" t="s">
        <v>1133</v>
      </c>
      <c r="K11" s="107" t="s">
        <v>1124</v>
      </c>
      <c r="L11" s="107" t="s">
        <v>1134</v>
      </c>
      <c r="M11" s="107" t="s">
        <v>1135</v>
      </c>
      <c r="N11" s="107" t="s">
        <v>1229</v>
      </c>
    </row>
    <row r="12" spans="1:14">
      <c r="A12" s="103">
        <v>52729202</v>
      </c>
      <c r="B12" s="118" t="s">
        <v>645</v>
      </c>
      <c r="C12" s="111" t="s">
        <v>646</v>
      </c>
      <c r="D12" s="106">
        <v>224336</v>
      </c>
      <c r="E12" s="107" t="s">
        <v>1149</v>
      </c>
      <c r="F12" s="107" t="s">
        <v>17</v>
      </c>
      <c r="G12" s="107">
        <v>4044</v>
      </c>
      <c r="H12" s="107">
        <v>11</v>
      </c>
      <c r="I12" s="107" t="s">
        <v>1142</v>
      </c>
      <c r="J12" s="107" t="s">
        <v>1133</v>
      </c>
      <c r="K12" s="107" t="s">
        <v>1124</v>
      </c>
      <c r="L12" s="107" t="s">
        <v>1134</v>
      </c>
      <c r="M12" s="107" t="s">
        <v>1135</v>
      </c>
      <c r="N12" s="107" t="s">
        <v>1229</v>
      </c>
    </row>
    <row r="13" spans="1:14">
      <c r="A13" s="103">
        <v>4946701</v>
      </c>
      <c r="B13" s="118" t="s">
        <v>647</v>
      </c>
      <c r="C13" s="106" t="s">
        <v>648</v>
      </c>
      <c r="D13" s="106">
        <v>224402</v>
      </c>
      <c r="E13" s="107" t="s">
        <v>1123</v>
      </c>
      <c r="F13" s="107" t="s">
        <v>70</v>
      </c>
      <c r="G13" s="107">
        <v>2028</v>
      </c>
      <c r="H13" s="107">
        <v>14</v>
      </c>
      <c r="I13" s="107" t="s">
        <v>1132</v>
      </c>
      <c r="J13" s="107" t="s">
        <v>1133</v>
      </c>
      <c r="K13" s="107" t="s">
        <v>1124</v>
      </c>
      <c r="L13" s="107" t="s">
        <v>1134</v>
      </c>
      <c r="M13" s="107" t="s">
        <v>1135</v>
      </c>
      <c r="N13" s="107" t="s">
        <v>1229</v>
      </c>
    </row>
    <row r="14" spans="1:14">
      <c r="A14" s="103">
        <v>1064790040</v>
      </c>
      <c r="B14" s="118" t="s">
        <v>649</v>
      </c>
      <c r="C14" s="106" t="s">
        <v>650</v>
      </c>
      <c r="D14" s="106">
        <v>224387</v>
      </c>
      <c r="E14" s="107" t="s">
        <v>1123</v>
      </c>
      <c r="F14" s="107" t="s">
        <v>70</v>
      </c>
      <c r="G14" s="107">
        <v>2028</v>
      </c>
      <c r="H14" s="107">
        <v>13</v>
      </c>
      <c r="I14" s="107" t="s">
        <v>1132</v>
      </c>
      <c r="J14" s="107" t="s">
        <v>1133</v>
      </c>
      <c r="K14" s="107" t="s">
        <v>1124</v>
      </c>
      <c r="L14" s="107" t="s">
        <v>1134</v>
      </c>
      <c r="M14" s="107" t="s">
        <v>1135</v>
      </c>
      <c r="N14" s="107" t="s">
        <v>1229</v>
      </c>
    </row>
    <row r="15" spans="1:14">
      <c r="A15" s="103">
        <v>1019091851</v>
      </c>
      <c r="B15" s="118" t="s">
        <v>651</v>
      </c>
      <c r="C15" s="106" t="s">
        <v>652</v>
      </c>
      <c r="D15" s="106">
        <v>224403</v>
      </c>
      <c r="E15" s="107" t="s">
        <v>1154</v>
      </c>
      <c r="F15" s="107" t="s">
        <v>443</v>
      </c>
      <c r="G15" s="107">
        <v>3124</v>
      </c>
      <c r="H15" s="107">
        <v>18</v>
      </c>
      <c r="I15" s="107" t="s">
        <v>1142</v>
      </c>
      <c r="J15" s="107" t="s">
        <v>1133</v>
      </c>
      <c r="K15" s="107" t="s">
        <v>1124</v>
      </c>
      <c r="L15" s="107" t="s">
        <v>1134</v>
      </c>
      <c r="M15" s="107" t="s">
        <v>1135</v>
      </c>
      <c r="N15" s="107" t="s">
        <v>1229</v>
      </c>
    </row>
    <row r="16" spans="1:14">
      <c r="A16" s="103">
        <v>1061794670</v>
      </c>
      <c r="B16" s="118" t="s">
        <v>653</v>
      </c>
      <c r="C16" s="106" t="s">
        <v>654</v>
      </c>
      <c r="D16" s="106">
        <v>224404</v>
      </c>
      <c r="E16" s="107" t="s">
        <v>1154</v>
      </c>
      <c r="F16" s="107" t="s">
        <v>443</v>
      </c>
      <c r="G16" s="107">
        <v>3124</v>
      </c>
      <c r="H16" s="107">
        <v>14</v>
      </c>
      <c r="I16" s="107" t="s">
        <v>1142</v>
      </c>
      <c r="J16" s="107" t="s">
        <v>1133</v>
      </c>
      <c r="K16" s="107" t="s">
        <v>1124</v>
      </c>
      <c r="L16" s="107" t="s">
        <v>1134</v>
      </c>
      <c r="M16" s="107" t="s">
        <v>1135</v>
      </c>
      <c r="N16" s="107" t="s">
        <v>1229</v>
      </c>
    </row>
    <row r="17" spans="1:14">
      <c r="A17" s="108">
        <v>1013648515</v>
      </c>
      <c r="B17" s="118" t="s">
        <v>655</v>
      </c>
      <c r="C17" s="111" t="s">
        <v>656</v>
      </c>
      <c r="D17" s="106">
        <v>224383</v>
      </c>
      <c r="E17" s="107" t="s">
        <v>1123</v>
      </c>
      <c r="F17" s="107" t="s">
        <v>70</v>
      </c>
      <c r="G17" s="107">
        <v>2028</v>
      </c>
      <c r="H17" s="107">
        <v>16</v>
      </c>
      <c r="I17" s="107" t="s">
        <v>1132</v>
      </c>
      <c r="J17" s="107" t="s">
        <v>1133</v>
      </c>
      <c r="K17" s="107" t="s">
        <v>1124</v>
      </c>
      <c r="L17" s="107" t="s">
        <v>1134</v>
      </c>
      <c r="M17" s="107" t="s">
        <v>1135</v>
      </c>
      <c r="N17" s="107" t="s">
        <v>1229</v>
      </c>
    </row>
    <row r="18" spans="1:14">
      <c r="A18" s="103">
        <v>14249001</v>
      </c>
      <c r="B18" s="118" t="s">
        <v>657</v>
      </c>
      <c r="C18" s="106" t="s">
        <v>658</v>
      </c>
      <c r="D18" s="106">
        <v>224036</v>
      </c>
      <c r="E18" s="107" t="s">
        <v>1123</v>
      </c>
      <c r="F18" s="107" t="s">
        <v>70</v>
      </c>
      <c r="G18" s="107">
        <v>2028</v>
      </c>
      <c r="H18" s="107">
        <v>17</v>
      </c>
      <c r="I18" s="107" t="s">
        <v>1142</v>
      </c>
      <c r="J18" s="107" t="s">
        <v>1133</v>
      </c>
      <c r="K18" s="107" t="s">
        <v>1124</v>
      </c>
      <c r="L18" s="107" t="s">
        <v>1134</v>
      </c>
      <c r="M18" s="107" t="s">
        <v>1135</v>
      </c>
      <c r="N18" s="107" t="s">
        <v>1229</v>
      </c>
    </row>
    <row r="19" spans="1:14">
      <c r="A19" s="103">
        <v>51592771</v>
      </c>
      <c r="B19" s="119" t="s">
        <v>659</v>
      </c>
      <c r="C19" s="111" t="s">
        <v>660</v>
      </c>
      <c r="D19" s="106">
        <v>224383</v>
      </c>
      <c r="E19" s="107" t="s">
        <v>1123</v>
      </c>
      <c r="F19" s="107" t="s">
        <v>70</v>
      </c>
      <c r="G19" s="107">
        <v>2028</v>
      </c>
      <c r="H19" s="107">
        <v>16</v>
      </c>
      <c r="I19" s="107" t="s">
        <v>1132</v>
      </c>
      <c r="J19" s="107" t="s">
        <v>1133</v>
      </c>
      <c r="K19" s="107" t="s">
        <v>1124</v>
      </c>
      <c r="L19" s="107" t="s">
        <v>1134</v>
      </c>
      <c r="M19" s="107" t="s">
        <v>1158</v>
      </c>
      <c r="N19" s="107" t="s">
        <v>1229</v>
      </c>
    </row>
    <row r="20" spans="1:14">
      <c r="A20" s="103">
        <v>38286065</v>
      </c>
      <c r="B20" s="118" t="s">
        <v>662</v>
      </c>
      <c r="C20" s="106" t="s">
        <v>663</v>
      </c>
      <c r="D20" s="106">
        <v>224395</v>
      </c>
      <c r="E20" s="107" t="s">
        <v>1123</v>
      </c>
      <c r="F20" s="107" t="s">
        <v>70</v>
      </c>
      <c r="G20" s="107">
        <v>2028</v>
      </c>
      <c r="H20" s="107">
        <v>15</v>
      </c>
      <c r="I20" s="107" t="s">
        <v>1132</v>
      </c>
      <c r="J20" s="107" t="s">
        <v>1133</v>
      </c>
      <c r="K20" s="107" t="s">
        <v>1124</v>
      </c>
      <c r="L20" s="107" t="s">
        <v>1134</v>
      </c>
      <c r="M20" s="107" t="s">
        <v>1135</v>
      </c>
      <c r="N20" s="107" t="s">
        <v>1229</v>
      </c>
    </row>
    <row r="21" spans="1:14">
      <c r="A21" s="103">
        <v>79281550</v>
      </c>
      <c r="B21" s="118" t="s">
        <v>664</v>
      </c>
      <c r="C21" s="106" t="s">
        <v>665</v>
      </c>
      <c r="D21" s="106">
        <v>224395</v>
      </c>
      <c r="E21" s="107" t="s">
        <v>1123</v>
      </c>
      <c r="F21" s="107" t="s">
        <v>70</v>
      </c>
      <c r="G21" s="107">
        <v>2028</v>
      </c>
      <c r="H21" s="107">
        <v>15</v>
      </c>
      <c r="I21" s="107" t="s">
        <v>1132</v>
      </c>
      <c r="J21" s="107" t="s">
        <v>1133</v>
      </c>
      <c r="K21" s="107" t="s">
        <v>1124</v>
      </c>
      <c r="L21" s="107" t="s">
        <v>1134</v>
      </c>
      <c r="M21" s="107" t="s">
        <v>1135</v>
      </c>
      <c r="N21" s="107" t="s">
        <v>1229</v>
      </c>
    </row>
    <row r="22" spans="1:14" ht="22.8">
      <c r="A22" s="103">
        <v>1067401508</v>
      </c>
      <c r="B22" s="118" t="s">
        <v>668</v>
      </c>
      <c r="C22" s="112" t="s">
        <v>669</v>
      </c>
      <c r="D22" s="106">
        <v>224335</v>
      </c>
      <c r="E22" s="107" t="s">
        <v>1123</v>
      </c>
      <c r="F22" s="107" t="s">
        <v>70</v>
      </c>
      <c r="G22" s="107">
        <v>2028</v>
      </c>
      <c r="H22" s="107">
        <v>16</v>
      </c>
      <c r="I22" s="107" t="s">
        <v>1315</v>
      </c>
      <c r="J22" s="107" t="s">
        <v>1133</v>
      </c>
      <c r="K22" s="107" t="s">
        <v>1124</v>
      </c>
      <c r="L22" s="107" t="s">
        <v>1134</v>
      </c>
      <c r="M22" s="107" t="s">
        <v>1135</v>
      </c>
      <c r="N22" s="107" t="s">
        <v>1162</v>
      </c>
    </row>
    <row r="23" spans="1:14" ht="22.8">
      <c r="A23" s="103">
        <v>23049815</v>
      </c>
      <c r="B23" s="115" t="s">
        <v>672</v>
      </c>
      <c r="C23" s="106" t="s">
        <v>673</v>
      </c>
      <c r="D23" s="106">
        <v>224040</v>
      </c>
      <c r="E23" s="107" t="s">
        <v>1123</v>
      </c>
      <c r="F23" s="107" t="s">
        <v>70</v>
      </c>
      <c r="G23" s="107">
        <v>2028</v>
      </c>
      <c r="H23" s="107">
        <v>17</v>
      </c>
      <c r="I23" s="107" t="s">
        <v>1132</v>
      </c>
      <c r="J23" s="107" t="s">
        <v>1133</v>
      </c>
      <c r="K23" s="107" t="s">
        <v>1124</v>
      </c>
      <c r="L23" s="107" t="s">
        <v>1134</v>
      </c>
      <c r="M23" s="107" t="s">
        <v>1158</v>
      </c>
      <c r="N23" s="107" t="s">
        <v>1166</v>
      </c>
    </row>
    <row r="24" spans="1:14">
      <c r="A24" s="103">
        <v>51815787</v>
      </c>
      <c r="B24" s="119" t="s">
        <v>677</v>
      </c>
      <c r="C24" s="106" t="s">
        <v>678</v>
      </c>
      <c r="D24" s="106">
        <v>224014</v>
      </c>
      <c r="E24" s="107" t="s">
        <v>1123</v>
      </c>
      <c r="F24" s="107" t="s">
        <v>70</v>
      </c>
      <c r="G24" s="107">
        <v>2028</v>
      </c>
      <c r="H24" s="107">
        <v>18</v>
      </c>
      <c r="I24" s="107" t="s">
        <v>1132</v>
      </c>
      <c r="J24" s="107" t="s">
        <v>1133</v>
      </c>
      <c r="K24" s="107" t="s">
        <v>1124</v>
      </c>
      <c r="L24" s="107" t="s">
        <v>1134</v>
      </c>
      <c r="M24" s="107" t="s">
        <v>1158</v>
      </c>
      <c r="N24" s="107" t="s">
        <v>1166</v>
      </c>
    </row>
    <row r="25" spans="1:14">
      <c r="A25" s="103"/>
      <c r="B25" s="118"/>
      <c r="C25" s="106" t="s">
        <v>679</v>
      </c>
      <c r="D25" s="106">
        <v>224405</v>
      </c>
      <c r="E25" s="107" t="s">
        <v>1123</v>
      </c>
      <c r="F25" s="107" t="s">
        <v>70</v>
      </c>
      <c r="G25" s="107">
        <v>2028</v>
      </c>
      <c r="H25" s="107">
        <v>15</v>
      </c>
      <c r="I25" s="107" t="s">
        <v>1316</v>
      </c>
      <c r="J25" s="107" t="s">
        <v>1133</v>
      </c>
      <c r="K25" s="107" t="s">
        <v>1124</v>
      </c>
      <c r="L25" s="107" t="s">
        <v>1134</v>
      </c>
      <c r="M25" s="107" t="s">
        <v>1178</v>
      </c>
      <c r="N25" s="107" t="s">
        <v>1166</v>
      </c>
    </row>
    <row r="26" spans="1:14">
      <c r="A26" s="103"/>
      <c r="B26" s="118"/>
      <c r="C26" s="106" t="s">
        <v>680</v>
      </c>
      <c r="D26" s="106">
        <v>224388</v>
      </c>
      <c r="E26" s="107" t="s">
        <v>1123</v>
      </c>
      <c r="F26" s="107" t="s">
        <v>70</v>
      </c>
      <c r="G26" s="107">
        <v>2028</v>
      </c>
      <c r="H26" s="107">
        <v>13</v>
      </c>
      <c r="I26" s="107" t="s">
        <v>1132</v>
      </c>
      <c r="J26" s="107" t="s">
        <v>1133</v>
      </c>
      <c r="K26" s="107" t="s">
        <v>1124</v>
      </c>
      <c r="L26" s="107" t="s">
        <v>1134</v>
      </c>
      <c r="M26" s="107" t="s">
        <v>1178</v>
      </c>
      <c r="N26" s="107" t="s">
        <v>1166</v>
      </c>
    </row>
    <row r="27" spans="1:14">
      <c r="A27" s="103">
        <v>79365387</v>
      </c>
      <c r="B27" s="119" t="s">
        <v>687</v>
      </c>
      <c r="C27" s="106" t="s">
        <v>688</v>
      </c>
      <c r="D27" s="106">
        <v>224398</v>
      </c>
      <c r="E27" s="107" t="s">
        <v>1123</v>
      </c>
      <c r="F27" s="107" t="s">
        <v>70</v>
      </c>
      <c r="G27" s="107">
        <v>2028</v>
      </c>
      <c r="H27" s="107">
        <v>15</v>
      </c>
      <c r="I27" s="107" t="s">
        <v>1316</v>
      </c>
      <c r="J27" s="107" t="s">
        <v>1133</v>
      </c>
      <c r="K27" s="107" t="s">
        <v>1124</v>
      </c>
      <c r="L27" s="107" t="s">
        <v>1134</v>
      </c>
      <c r="M27" s="107" t="s">
        <v>1158</v>
      </c>
      <c r="N27" s="107" t="s">
        <v>1317</v>
      </c>
    </row>
    <row r="28" spans="1:14">
      <c r="A28" s="103">
        <v>52905724</v>
      </c>
      <c r="B28" s="118" t="s">
        <v>690</v>
      </c>
      <c r="C28" s="106" t="s">
        <v>691</v>
      </c>
      <c r="D28" s="106">
        <v>224389</v>
      </c>
      <c r="E28" s="107" t="s">
        <v>1123</v>
      </c>
      <c r="F28" s="107" t="s">
        <v>70</v>
      </c>
      <c r="G28" s="107">
        <v>2028</v>
      </c>
      <c r="H28" s="107">
        <v>13</v>
      </c>
      <c r="I28" s="107" t="s">
        <v>1132</v>
      </c>
      <c r="J28" s="107" t="s">
        <v>1133</v>
      </c>
      <c r="K28" s="107" t="s">
        <v>1124</v>
      </c>
      <c r="L28" s="107" t="s">
        <v>1134</v>
      </c>
      <c r="M28" s="107" t="s">
        <v>1135</v>
      </c>
      <c r="N28" s="107" t="s">
        <v>1317</v>
      </c>
    </row>
    <row r="29" spans="1:14">
      <c r="A29" s="103">
        <v>19325007</v>
      </c>
      <c r="B29" s="118" t="s">
        <v>692</v>
      </c>
      <c r="C29" s="106" t="s">
        <v>693</v>
      </c>
      <c r="D29" s="106">
        <v>224389</v>
      </c>
      <c r="E29" s="107" t="s">
        <v>1123</v>
      </c>
      <c r="F29" s="107" t="s">
        <v>70</v>
      </c>
      <c r="G29" s="107">
        <v>2028</v>
      </c>
      <c r="H29" s="107">
        <v>13</v>
      </c>
      <c r="I29" s="107" t="s">
        <v>1132</v>
      </c>
      <c r="J29" s="107" t="s">
        <v>1133</v>
      </c>
      <c r="K29" s="107" t="s">
        <v>1124</v>
      </c>
      <c r="L29" s="107" t="s">
        <v>1134</v>
      </c>
      <c r="M29" s="107" t="s">
        <v>1135</v>
      </c>
      <c r="N29" s="107" t="s">
        <v>1317</v>
      </c>
    </row>
    <row r="30" spans="1:14">
      <c r="A30" s="103">
        <v>63306453</v>
      </c>
      <c r="B30" s="118" t="s">
        <v>694</v>
      </c>
      <c r="C30" s="106" t="s">
        <v>695</v>
      </c>
      <c r="D30" s="106">
        <v>224389</v>
      </c>
      <c r="E30" s="107" t="s">
        <v>1123</v>
      </c>
      <c r="F30" s="107" t="s">
        <v>70</v>
      </c>
      <c r="G30" s="107">
        <v>2028</v>
      </c>
      <c r="H30" s="107">
        <v>13</v>
      </c>
      <c r="I30" s="107" t="s">
        <v>1132</v>
      </c>
      <c r="J30" s="107" t="s">
        <v>1133</v>
      </c>
      <c r="K30" s="107" t="s">
        <v>1124</v>
      </c>
      <c r="L30" s="107" t="s">
        <v>1134</v>
      </c>
      <c r="M30" s="107" t="s">
        <v>1135</v>
      </c>
      <c r="N30" s="107" t="s">
        <v>1317</v>
      </c>
    </row>
    <row r="31" spans="1:14">
      <c r="A31" s="103">
        <v>79513837</v>
      </c>
      <c r="B31" s="118" t="s">
        <v>696</v>
      </c>
      <c r="C31" s="106" t="s">
        <v>697</v>
      </c>
      <c r="D31" s="106">
        <v>224389</v>
      </c>
      <c r="E31" s="107" t="s">
        <v>1123</v>
      </c>
      <c r="F31" s="107" t="s">
        <v>70</v>
      </c>
      <c r="G31" s="107">
        <v>2028</v>
      </c>
      <c r="H31" s="107">
        <v>13</v>
      </c>
      <c r="I31" s="107" t="s">
        <v>1132</v>
      </c>
      <c r="J31" s="107" t="s">
        <v>1133</v>
      </c>
      <c r="K31" s="107" t="s">
        <v>1124</v>
      </c>
      <c r="L31" s="107" t="s">
        <v>1134</v>
      </c>
      <c r="M31" s="107" t="s">
        <v>1135</v>
      </c>
      <c r="N31" s="107" t="s">
        <v>1317</v>
      </c>
    </row>
    <row r="32" spans="1:14">
      <c r="A32" s="103">
        <v>52229729</v>
      </c>
      <c r="B32" s="119" t="s">
        <v>700</v>
      </c>
      <c r="C32" s="106" t="s">
        <v>701</v>
      </c>
      <c r="D32" s="106">
        <v>224119</v>
      </c>
      <c r="E32" s="107" t="s">
        <v>1195</v>
      </c>
      <c r="F32" s="107" t="s">
        <v>17</v>
      </c>
      <c r="G32" s="107">
        <v>4210</v>
      </c>
      <c r="H32" s="107">
        <v>22</v>
      </c>
      <c r="I32" s="107" t="s">
        <v>1142</v>
      </c>
      <c r="J32" s="107" t="s">
        <v>1133</v>
      </c>
      <c r="K32" s="107" t="s">
        <v>1124</v>
      </c>
      <c r="L32" s="107" t="s">
        <v>1134</v>
      </c>
      <c r="M32" s="107" t="s">
        <v>1158</v>
      </c>
      <c r="N32" s="107" t="s">
        <v>1244</v>
      </c>
    </row>
    <row r="33" spans="1:14">
      <c r="A33" s="103">
        <v>3024748</v>
      </c>
      <c r="B33" s="118" t="s">
        <v>703</v>
      </c>
      <c r="C33" s="106" t="s">
        <v>704</v>
      </c>
      <c r="D33" s="106">
        <v>224406</v>
      </c>
      <c r="E33" s="107" t="s">
        <v>1154</v>
      </c>
      <c r="F33" s="107" t="s">
        <v>443</v>
      </c>
      <c r="G33" s="107">
        <v>3124</v>
      </c>
      <c r="H33" s="107">
        <v>15</v>
      </c>
      <c r="I33" s="107" t="s">
        <v>1132</v>
      </c>
      <c r="J33" s="107" t="s">
        <v>1133</v>
      </c>
      <c r="K33" s="107" t="s">
        <v>1124</v>
      </c>
      <c r="L33" s="107" t="s">
        <v>1134</v>
      </c>
      <c r="M33" s="107" t="s">
        <v>1135</v>
      </c>
      <c r="N33" s="107" t="s">
        <v>1244</v>
      </c>
    </row>
    <row r="34" spans="1:14">
      <c r="A34" s="103">
        <v>79276497</v>
      </c>
      <c r="B34" s="118" t="s">
        <v>705</v>
      </c>
      <c r="C34" s="106" t="s">
        <v>706</v>
      </c>
      <c r="D34" s="106">
        <v>224407</v>
      </c>
      <c r="E34" s="107" t="s">
        <v>1154</v>
      </c>
      <c r="F34" s="107" t="s">
        <v>443</v>
      </c>
      <c r="G34" s="107">
        <v>3124</v>
      </c>
      <c r="H34" s="107">
        <v>14</v>
      </c>
      <c r="I34" s="107" t="s">
        <v>1142</v>
      </c>
      <c r="J34" s="107" t="s">
        <v>1133</v>
      </c>
      <c r="K34" s="107" t="s">
        <v>1124</v>
      </c>
      <c r="L34" s="107" t="s">
        <v>1134</v>
      </c>
      <c r="M34" s="107" t="s">
        <v>1135</v>
      </c>
      <c r="N34" s="107" t="s">
        <v>1244</v>
      </c>
    </row>
    <row r="35" spans="1:14">
      <c r="A35" s="103">
        <v>13884355</v>
      </c>
      <c r="B35" s="119" t="s">
        <v>707</v>
      </c>
      <c r="C35" s="106" t="s">
        <v>708</v>
      </c>
      <c r="D35" s="106">
        <v>224408</v>
      </c>
      <c r="E35" s="107" t="s">
        <v>1123</v>
      </c>
      <c r="F35" s="107" t="s">
        <v>70</v>
      </c>
      <c r="G35" s="107">
        <v>2028</v>
      </c>
      <c r="H35" s="107">
        <v>16</v>
      </c>
      <c r="I35" s="107" t="s">
        <v>1132</v>
      </c>
      <c r="J35" s="107" t="s">
        <v>1133</v>
      </c>
      <c r="K35" s="107" t="s">
        <v>1124</v>
      </c>
      <c r="L35" s="107" t="s">
        <v>1134</v>
      </c>
      <c r="M35" s="107" t="s">
        <v>1158</v>
      </c>
      <c r="N35" s="107" t="s">
        <v>1244</v>
      </c>
    </row>
    <row r="36" spans="1:14">
      <c r="A36" s="103">
        <v>80166324</v>
      </c>
      <c r="B36" s="118" t="s">
        <v>710</v>
      </c>
      <c r="C36" s="106" t="s">
        <v>711</v>
      </c>
      <c r="D36" s="106">
        <v>224409</v>
      </c>
      <c r="E36" s="107" t="s">
        <v>1123</v>
      </c>
      <c r="F36" s="107" t="s">
        <v>70</v>
      </c>
      <c r="G36" s="107">
        <v>2028</v>
      </c>
      <c r="H36" s="107">
        <v>13</v>
      </c>
      <c r="I36" s="107" t="s">
        <v>1316</v>
      </c>
      <c r="J36" s="107" t="s">
        <v>1133</v>
      </c>
      <c r="K36" s="107" t="s">
        <v>1124</v>
      </c>
      <c r="L36" s="107" t="s">
        <v>1134</v>
      </c>
      <c r="M36" s="107" t="s">
        <v>1135</v>
      </c>
      <c r="N36" s="107" t="s">
        <v>1244</v>
      </c>
    </row>
    <row r="37" spans="1:14">
      <c r="A37" s="103">
        <v>79720269</v>
      </c>
      <c r="B37" s="118" t="s">
        <v>712</v>
      </c>
      <c r="C37" s="106" t="s">
        <v>713</v>
      </c>
      <c r="D37" s="106">
        <v>224410</v>
      </c>
      <c r="E37" s="107" t="s">
        <v>1318</v>
      </c>
      <c r="F37" s="107" t="s">
        <v>70</v>
      </c>
      <c r="G37" s="107">
        <v>2044</v>
      </c>
      <c r="H37" s="107">
        <v>11</v>
      </c>
      <c r="I37" s="107" t="s">
        <v>1132</v>
      </c>
      <c r="J37" s="107" t="s">
        <v>1133</v>
      </c>
      <c r="K37" s="107" t="s">
        <v>1124</v>
      </c>
      <c r="L37" s="107" t="s">
        <v>1134</v>
      </c>
      <c r="M37" s="107" t="s">
        <v>1135</v>
      </c>
      <c r="N37" s="107" t="s">
        <v>1244</v>
      </c>
    </row>
    <row r="38" spans="1:14">
      <c r="A38" s="108">
        <v>12241685</v>
      </c>
      <c r="B38" s="118" t="s">
        <v>714</v>
      </c>
      <c r="C38" s="106" t="s">
        <v>715</v>
      </c>
      <c r="D38" s="106">
        <v>224411</v>
      </c>
      <c r="E38" s="107" t="s">
        <v>1157</v>
      </c>
      <c r="F38" s="107" t="s">
        <v>443</v>
      </c>
      <c r="G38" s="107">
        <v>3100</v>
      </c>
      <c r="H38" s="107">
        <v>16</v>
      </c>
      <c r="I38" s="107" t="s">
        <v>1142</v>
      </c>
      <c r="J38" s="107" t="s">
        <v>1133</v>
      </c>
      <c r="K38" s="107" t="s">
        <v>1124</v>
      </c>
      <c r="L38" s="107" t="s">
        <v>1134</v>
      </c>
      <c r="M38" s="107" t="s">
        <v>1135</v>
      </c>
      <c r="N38" s="107" t="s">
        <v>1244</v>
      </c>
    </row>
    <row r="39" spans="1:14" ht="22.8">
      <c r="A39" s="103">
        <v>35423026</v>
      </c>
      <c r="B39" s="118" t="s">
        <v>716</v>
      </c>
      <c r="C39" s="106" t="s">
        <v>717</v>
      </c>
      <c r="D39" s="106">
        <v>224412</v>
      </c>
      <c r="E39" s="107" t="s">
        <v>1154</v>
      </c>
      <c r="F39" s="107" t="s">
        <v>443</v>
      </c>
      <c r="G39" s="107">
        <v>3124</v>
      </c>
      <c r="H39" s="107">
        <v>15</v>
      </c>
      <c r="I39" s="107" t="s">
        <v>1132</v>
      </c>
      <c r="J39" s="107" t="s">
        <v>1133</v>
      </c>
      <c r="K39" s="107" t="s">
        <v>1124</v>
      </c>
      <c r="L39" s="107" t="s">
        <v>1134</v>
      </c>
      <c r="M39" s="107" t="s">
        <v>1135</v>
      </c>
      <c r="N39" s="107" t="s">
        <v>1244</v>
      </c>
    </row>
    <row r="40" spans="1:14">
      <c r="A40" s="103">
        <v>1108935856</v>
      </c>
      <c r="B40" s="118" t="s">
        <v>725</v>
      </c>
      <c r="C40" s="111" t="s">
        <v>726</v>
      </c>
      <c r="D40" s="106">
        <v>224138</v>
      </c>
      <c r="E40" s="107" t="s">
        <v>1195</v>
      </c>
      <c r="F40" s="107" t="s">
        <v>17</v>
      </c>
      <c r="G40" s="107">
        <v>4210</v>
      </c>
      <c r="H40" s="107">
        <v>16</v>
      </c>
      <c r="I40" s="107" t="s">
        <v>1142</v>
      </c>
      <c r="J40" s="107" t="s">
        <v>1133</v>
      </c>
      <c r="K40" s="107" t="s">
        <v>1124</v>
      </c>
      <c r="L40" s="107" t="s">
        <v>1134</v>
      </c>
      <c r="M40" s="107" t="s">
        <v>1135</v>
      </c>
      <c r="N40" s="107" t="s">
        <v>1216</v>
      </c>
    </row>
    <row r="41" spans="1:14">
      <c r="A41" s="103">
        <v>51903878</v>
      </c>
      <c r="B41" s="119" t="s">
        <v>730</v>
      </c>
      <c r="C41" s="106" t="s">
        <v>731</v>
      </c>
      <c r="D41" s="106">
        <v>224042</v>
      </c>
      <c r="E41" s="107" t="s">
        <v>1123</v>
      </c>
      <c r="F41" s="107" t="s">
        <v>70</v>
      </c>
      <c r="G41" s="107">
        <v>2028</v>
      </c>
      <c r="H41" s="107">
        <v>17</v>
      </c>
      <c r="I41" s="107" t="s">
        <v>1142</v>
      </c>
      <c r="J41" s="107" t="s">
        <v>1133</v>
      </c>
      <c r="K41" s="107" t="s">
        <v>1124</v>
      </c>
      <c r="L41" s="107" t="s">
        <v>1134</v>
      </c>
      <c r="M41" s="107" t="s">
        <v>1158</v>
      </c>
      <c r="N41" s="107" t="s">
        <v>1216</v>
      </c>
    </row>
    <row r="42" spans="1:14">
      <c r="A42" s="103">
        <v>23161469</v>
      </c>
      <c r="B42" s="119" t="s">
        <v>732</v>
      </c>
      <c r="C42" s="109" t="s">
        <v>733</v>
      </c>
      <c r="D42" s="106">
        <v>224413</v>
      </c>
      <c r="E42" s="107" t="s">
        <v>1123</v>
      </c>
      <c r="F42" s="107" t="s">
        <v>70</v>
      </c>
      <c r="G42" s="107">
        <v>2028</v>
      </c>
      <c r="H42" s="107">
        <v>15</v>
      </c>
      <c r="I42" s="107" t="s">
        <v>1316</v>
      </c>
      <c r="J42" s="107" t="s">
        <v>1133</v>
      </c>
      <c r="K42" s="107" t="s">
        <v>1124</v>
      </c>
      <c r="L42" s="107" t="s">
        <v>1134</v>
      </c>
      <c r="M42" s="107" t="s">
        <v>1158</v>
      </c>
      <c r="N42" s="107" t="s">
        <v>1216</v>
      </c>
    </row>
    <row r="43" spans="1:14">
      <c r="A43" s="103">
        <v>1110464333</v>
      </c>
      <c r="B43" s="118" t="s">
        <v>735</v>
      </c>
      <c r="C43" s="106" t="s">
        <v>736</v>
      </c>
      <c r="D43" s="106">
        <v>224414</v>
      </c>
      <c r="E43" s="107" t="s">
        <v>1154</v>
      </c>
      <c r="F43" s="107" t="s">
        <v>443</v>
      </c>
      <c r="G43" s="107">
        <v>3124</v>
      </c>
      <c r="H43" s="107">
        <v>15</v>
      </c>
      <c r="I43" s="107" t="s">
        <v>1132</v>
      </c>
      <c r="J43" s="107" t="s">
        <v>1133</v>
      </c>
      <c r="K43" s="107" t="s">
        <v>1124</v>
      </c>
      <c r="L43" s="107" t="s">
        <v>1134</v>
      </c>
      <c r="M43" s="107" t="s">
        <v>1135</v>
      </c>
      <c r="N43" s="107" t="s">
        <v>1216</v>
      </c>
    </row>
    <row r="44" spans="1:14">
      <c r="A44" s="103">
        <v>1019059255</v>
      </c>
      <c r="B44" s="118" t="s">
        <v>737</v>
      </c>
      <c r="C44" s="111" t="s">
        <v>738</v>
      </c>
      <c r="D44" s="106">
        <v>224138</v>
      </c>
      <c r="E44" s="107" t="s">
        <v>1195</v>
      </c>
      <c r="F44" s="107" t="s">
        <v>17</v>
      </c>
      <c r="G44" s="107">
        <v>4210</v>
      </c>
      <c r="H44" s="107">
        <v>16</v>
      </c>
      <c r="I44" s="107" t="s">
        <v>1142</v>
      </c>
      <c r="J44" s="107" t="s">
        <v>1133</v>
      </c>
      <c r="K44" s="107" t="s">
        <v>1124</v>
      </c>
      <c r="L44" s="107" t="s">
        <v>1134</v>
      </c>
      <c r="M44" s="107" t="s">
        <v>1135</v>
      </c>
      <c r="N44" s="107" t="s">
        <v>1234</v>
      </c>
    </row>
    <row r="45" spans="1:14">
      <c r="A45" s="103"/>
      <c r="B45" s="119"/>
      <c r="C45" s="106" t="s">
        <v>739</v>
      </c>
      <c r="D45" s="106">
        <v>224415</v>
      </c>
      <c r="E45" s="107" t="s">
        <v>1123</v>
      </c>
      <c r="F45" s="107" t="s">
        <v>70</v>
      </c>
      <c r="G45" s="107">
        <v>2028</v>
      </c>
      <c r="H45" s="107">
        <v>15</v>
      </c>
      <c r="I45" s="107" t="s">
        <v>1316</v>
      </c>
      <c r="J45" s="107" t="s">
        <v>1133</v>
      </c>
      <c r="K45" s="107" t="s">
        <v>1124</v>
      </c>
      <c r="L45" s="107" t="s">
        <v>1134</v>
      </c>
      <c r="M45" s="107" t="s">
        <v>1178</v>
      </c>
      <c r="N45" s="107" t="s">
        <v>1127</v>
      </c>
    </row>
    <row r="46" spans="1:14">
      <c r="A46" s="103">
        <v>17646655</v>
      </c>
      <c r="B46" s="118" t="s">
        <v>740</v>
      </c>
      <c r="C46" s="106" t="s">
        <v>741</v>
      </c>
      <c r="D46" s="106">
        <v>224385</v>
      </c>
      <c r="E46" s="107" t="s">
        <v>1123</v>
      </c>
      <c r="F46" s="107" t="s">
        <v>70</v>
      </c>
      <c r="G46" s="107">
        <v>2028</v>
      </c>
      <c r="H46" s="107">
        <v>14</v>
      </c>
      <c r="I46" s="107" t="s">
        <v>1132</v>
      </c>
      <c r="J46" s="107" t="s">
        <v>1133</v>
      </c>
      <c r="K46" s="107" t="s">
        <v>1124</v>
      </c>
      <c r="L46" s="107" t="s">
        <v>1134</v>
      </c>
      <c r="M46" s="107" t="s">
        <v>1135</v>
      </c>
      <c r="N46" s="107" t="s">
        <v>1234</v>
      </c>
    </row>
    <row r="47" spans="1:14">
      <c r="A47" s="103">
        <v>52198536</v>
      </c>
      <c r="B47" s="119" t="s">
        <v>743</v>
      </c>
      <c r="C47" s="106" t="s">
        <v>744</v>
      </c>
      <c r="D47" s="106">
        <v>224416</v>
      </c>
      <c r="E47" s="107" t="s">
        <v>1157</v>
      </c>
      <c r="F47" s="107" t="s">
        <v>443</v>
      </c>
      <c r="G47" s="107">
        <v>3100</v>
      </c>
      <c r="H47" s="107">
        <v>16</v>
      </c>
      <c r="I47" s="107" t="s">
        <v>1142</v>
      </c>
      <c r="J47" s="107" t="s">
        <v>1133</v>
      </c>
      <c r="K47" s="107" t="s">
        <v>1124</v>
      </c>
      <c r="L47" s="107" t="s">
        <v>1134</v>
      </c>
      <c r="M47" s="107" t="s">
        <v>1158</v>
      </c>
      <c r="N47" s="107" t="s">
        <v>1234</v>
      </c>
    </row>
    <row r="48" spans="1:14">
      <c r="A48" s="103">
        <v>39950432</v>
      </c>
      <c r="B48" s="119" t="s">
        <v>747</v>
      </c>
      <c r="C48" s="106" t="s">
        <v>748</v>
      </c>
      <c r="D48" s="106">
        <v>224135</v>
      </c>
      <c r="E48" s="107" t="s">
        <v>1123</v>
      </c>
      <c r="F48" s="107" t="s">
        <v>70</v>
      </c>
      <c r="G48" s="107">
        <v>2028</v>
      </c>
      <c r="H48" s="107">
        <v>15</v>
      </c>
      <c r="I48" s="107" t="s">
        <v>1316</v>
      </c>
      <c r="J48" s="107" t="s">
        <v>1133</v>
      </c>
      <c r="K48" s="107" t="s">
        <v>1124</v>
      </c>
      <c r="L48" s="107" t="s">
        <v>1134</v>
      </c>
      <c r="M48" s="107" t="s">
        <v>1158</v>
      </c>
      <c r="N48" s="107" t="s">
        <v>1136</v>
      </c>
    </row>
    <row r="49" spans="1:14">
      <c r="A49" s="103">
        <v>79791946</v>
      </c>
      <c r="B49" s="118" t="s">
        <v>751</v>
      </c>
      <c r="C49" s="106" t="s">
        <v>752</v>
      </c>
      <c r="D49" s="106">
        <v>224417</v>
      </c>
      <c r="E49" s="107" t="s">
        <v>1318</v>
      </c>
      <c r="F49" s="107" t="s">
        <v>70</v>
      </c>
      <c r="G49" s="107">
        <v>2044</v>
      </c>
      <c r="H49" s="107">
        <v>11</v>
      </c>
      <c r="I49" s="107" t="s">
        <v>1132</v>
      </c>
      <c r="J49" s="107" t="s">
        <v>1133</v>
      </c>
      <c r="K49" s="107" t="s">
        <v>1124</v>
      </c>
      <c r="L49" s="107" t="s">
        <v>1134</v>
      </c>
      <c r="M49" s="107" t="s">
        <v>1135</v>
      </c>
      <c r="N49" s="107" t="s">
        <v>1234</v>
      </c>
    </row>
    <row r="50" spans="1:14">
      <c r="A50" s="103">
        <v>1016004411</v>
      </c>
      <c r="B50" s="121" t="s">
        <v>755</v>
      </c>
      <c r="C50" s="113" t="s">
        <v>756</v>
      </c>
      <c r="D50" s="106">
        <v>224160</v>
      </c>
      <c r="E50" s="107" t="s">
        <v>1195</v>
      </c>
      <c r="F50" s="107" t="s">
        <v>17</v>
      </c>
      <c r="G50" s="107">
        <v>4210</v>
      </c>
      <c r="H50" s="107">
        <v>18</v>
      </c>
      <c r="I50" s="107" t="s">
        <v>1142</v>
      </c>
      <c r="J50" s="107" t="s">
        <v>1133</v>
      </c>
      <c r="K50" s="107" t="s">
        <v>1124</v>
      </c>
      <c r="L50" s="107" t="s">
        <v>1134</v>
      </c>
      <c r="M50" s="107" t="s">
        <v>1135</v>
      </c>
      <c r="N50" s="107" t="s">
        <v>1319</v>
      </c>
    </row>
    <row r="51" spans="1:14">
      <c r="A51" s="103">
        <v>80367445</v>
      </c>
      <c r="B51" s="118" t="s">
        <v>757</v>
      </c>
      <c r="C51" s="106" t="s">
        <v>758</v>
      </c>
      <c r="D51" s="106">
        <v>224115</v>
      </c>
      <c r="E51" s="107" t="s">
        <v>1123</v>
      </c>
      <c r="F51" s="107" t="s">
        <v>70</v>
      </c>
      <c r="G51" s="107">
        <v>2028</v>
      </c>
      <c r="H51" s="107">
        <v>14</v>
      </c>
      <c r="I51" s="107" t="s">
        <v>1316</v>
      </c>
      <c r="J51" s="107" t="s">
        <v>1133</v>
      </c>
      <c r="K51" s="107" t="s">
        <v>1124</v>
      </c>
      <c r="L51" s="107" t="s">
        <v>1134</v>
      </c>
      <c r="M51" s="107" t="s">
        <v>1135</v>
      </c>
      <c r="N51" s="107" t="s">
        <v>1319</v>
      </c>
    </row>
    <row r="52" spans="1:14">
      <c r="A52" s="103">
        <v>80136266</v>
      </c>
      <c r="B52" s="118" t="s">
        <v>759</v>
      </c>
      <c r="C52" s="111" t="s">
        <v>760</v>
      </c>
      <c r="D52" s="106">
        <v>224336</v>
      </c>
      <c r="E52" s="107" t="s">
        <v>1149</v>
      </c>
      <c r="F52" s="107" t="s">
        <v>17</v>
      </c>
      <c r="G52" s="107">
        <v>4044</v>
      </c>
      <c r="H52" s="107">
        <v>11</v>
      </c>
      <c r="I52" s="107" t="s">
        <v>1142</v>
      </c>
      <c r="J52" s="107" t="s">
        <v>1133</v>
      </c>
      <c r="K52" s="107" t="s">
        <v>1124</v>
      </c>
      <c r="L52" s="107" t="s">
        <v>1134</v>
      </c>
      <c r="M52" s="107" t="s">
        <v>1135</v>
      </c>
      <c r="N52" s="107" t="s">
        <v>1319</v>
      </c>
    </row>
    <row r="53" spans="1:14">
      <c r="A53" s="103">
        <v>35601224</v>
      </c>
      <c r="B53" s="118" t="s">
        <v>761</v>
      </c>
      <c r="C53" s="106" t="s">
        <v>762</v>
      </c>
      <c r="D53" s="106">
        <v>224390</v>
      </c>
      <c r="E53" s="107" t="s">
        <v>1123</v>
      </c>
      <c r="F53" s="107" t="s">
        <v>70</v>
      </c>
      <c r="G53" s="107">
        <v>2028</v>
      </c>
      <c r="H53" s="107">
        <v>13</v>
      </c>
      <c r="I53" s="107" t="s">
        <v>1316</v>
      </c>
      <c r="J53" s="107" t="s">
        <v>1133</v>
      </c>
      <c r="K53" s="107" t="s">
        <v>1124</v>
      </c>
      <c r="L53" s="107" t="s">
        <v>1134</v>
      </c>
      <c r="M53" s="107" t="s">
        <v>1135</v>
      </c>
      <c r="N53" s="107" t="s">
        <v>1319</v>
      </c>
    </row>
    <row r="54" spans="1:14">
      <c r="A54" s="103">
        <v>93297303</v>
      </c>
      <c r="B54" s="118" t="s">
        <v>765</v>
      </c>
      <c r="C54" s="106" t="s">
        <v>766</v>
      </c>
      <c r="D54" s="106">
        <v>224418</v>
      </c>
      <c r="E54" s="107" t="s">
        <v>1154</v>
      </c>
      <c r="F54" s="107" t="s">
        <v>443</v>
      </c>
      <c r="G54" s="107">
        <v>3124</v>
      </c>
      <c r="H54" s="107">
        <v>15</v>
      </c>
      <c r="I54" s="107" t="s">
        <v>1132</v>
      </c>
      <c r="J54" s="107" t="s">
        <v>1133</v>
      </c>
      <c r="K54" s="107" t="s">
        <v>1124</v>
      </c>
      <c r="L54" s="107" t="s">
        <v>1134</v>
      </c>
      <c r="M54" s="107" t="s">
        <v>1135</v>
      </c>
      <c r="N54" s="107" t="s">
        <v>1319</v>
      </c>
    </row>
    <row r="55" spans="1:14">
      <c r="A55" s="108">
        <v>74376316</v>
      </c>
      <c r="B55" s="118" t="s">
        <v>767</v>
      </c>
      <c r="C55" s="106" t="s">
        <v>768</v>
      </c>
      <c r="D55" s="106">
        <v>224115</v>
      </c>
      <c r="E55" s="107" t="s">
        <v>1123</v>
      </c>
      <c r="F55" s="107" t="s">
        <v>70</v>
      </c>
      <c r="G55" s="107">
        <v>2028</v>
      </c>
      <c r="H55" s="107">
        <v>14</v>
      </c>
      <c r="I55" s="107" t="s">
        <v>1316</v>
      </c>
      <c r="J55" s="107" t="s">
        <v>1133</v>
      </c>
      <c r="K55" s="107" t="s">
        <v>1124</v>
      </c>
      <c r="L55" s="107" t="s">
        <v>1134</v>
      </c>
      <c r="M55" s="107" t="s">
        <v>1135</v>
      </c>
      <c r="N55" s="107" t="s">
        <v>1319</v>
      </c>
    </row>
    <row r="56" spans="1:14">
      <c r="A56" s="103">
        <v>21022760</v>
      </c>
      <c r="B56" s="118" t="s">
        <v>769</v>
      </c>
      <c r="C56" s="106" t="s">
        <v>770</v>
      </c>
      <c r="D56" s="106">
        <v>224117</v>
      </c>
      <c r="E56" s="107" t="s">
        <v>1123</v>
      </c>
      <c r="F56" s="107" t="s">
        <v>70</v>
      </c>
      <c r="G56" s="107">
        <v>2028</v>
      </c>
      <c r="H56" s="107">
        <v>15</v>
      </c>
      <c r="I56" s="107" t="s">
        <v>1316</v>
      </c>
      <c r="J56" s="107" t="s">
        <v>1133</v>
      </c>
      <c r="K56" s="107" t="s">
        <v>1124</v>
      </c>
      <c r="L56" s="107" t="s">
        <v>1134</v>
      </c>
      <c r="M56" s="107" t="s">
        <v>1135</v>
      </c>
      <c r="N56" s="107" t="s">
        <v>1319</v>
      </c>
    </row>
    <row r="57" spans="1:14">
      <c r="A57" s="103">
        <v>52160242</v>
      </c>
      <c r="B57" s="119" t="s">
        <v>773</v>
      </c>
      <c r="C57" s="106" t="s">
        <v>774</v>
      </c>
      <c r="D57" s="106">
        <v>224119</v>
      </c>
      <c r="E57" s="107" t="s">
        <v>1195</v>
      </c>
      <c r="F57" s="107" t="s">
        <v>17</v>
      </c>
      <c r="G57" s="107">
        <v>4210</v>
      </c>
      <c r="H57" s="107">
        <v>22</v>
      </c>
      <c r="I57" s="107" t="s">
        <v>1142</v>
      </c>
      <c r="J57" s="107" t="s">
        <v>1133</v>
      </c>
      <c r="K57" s="107" t="s">
        <v>1124</v>
      </c>
      <c r="L57" s="107" t="s">
        <v>1134</v>
      </c>
      <c r="M57" s="107" t="s">
        <v>1158</v>
      </c>
      <c r="N57" s="107" t="s">
        <v>1320</v>
      </c>
    </row>
    <row r="58" spans="1:14">
      <c r="A58" s="103">
        <v>51801807</v>
      </c>
      <c r="B58" s="119" t="s">
        <v>784</v>
      </c>
      <c r="C58" s="106" t="s">
        <v>785</v>
      </c>
      <c r="D58" s="106">
        <v>224122</v>
      </c>
      <c r="E58" s="107" t="s">
        <v>1195</v>
      </c>
      <c r="F58" s="107" t="s">
        <v>17</v>
      </c>
      <c r="G58" s="107">
        <v>4210</v>
      </c>
      <c r="H58" s="107">
        <v>24</v>
      </c>
      <c r="I58" s="107" t="s">
        <v>1142</v>
      </c>
      <c r="J58" s="107" t="s">
        <v>1133</v>
      </c>
      <c r="K58" s="107" t="s">
        <v>1124</v>
      </c>
      <c r="L58" s="107" t="s">
        <v>1134</v>
      </c>
      <c r="M58" s="107" t="s">
        <v>1158</v>
      </c>
      <c r="N58" s="107" t="s">
        <v>1253</v>
      </c>
    </row>
    <row r="59" spans="1:14">
      <c r="A59" s="108">
        <v>7183347</v>
      </c>
      <c r="B59" s="114" t="s">
        <v>787</v>
      </c>
      <c r="C59" s="106" t="s">
        <v>788</v>
      </c>
      <c r="D59" s="106">
        <v>224124</v>
      </c>
      <c r="E59" s="107" t="s">
        <v>1123</v>
      </c>
      <c r="F59" s="107" t="s">
        <v>70</v>
      </c>
      <c r="G59" s="107">
        <v>2028</v>
      </c>
      <c r="H59" s="107">
        <v>13</v>
      </c>
      <c r="I59" s="107" t="s">
        <v>1316</v>
      </c>
      <c r="J59" s="107" t="s">
        <v>1133</v>
      </c>
      <c r="K59" s="107" t="s">
        <v>1124</v>
      </c>
      <c r="L59" s="107" t="s">
        <v>1134</v>
      </c>
      <c r="M59" s="107" t="s">
        <v>1135</v>
      </c>
      <c r="N59" s="107" t="s">
        <v>1253</v>
      </c>
    </row>
    <row r="60" spans="1:14">
      <c r="A60" s="103">
        <v>11791798</v>
      </c>
      <c r="B60" s="115" t="s">
        <v>789</v>
      </c>
      <c r="C60" s="111" t="s">
        <v>790</v>
      </c>
      <c r="D60" s="106">
        <v>224125</v>
      </c>
      <c r="E60" s="107" t="s">
        <v>1123</v>
      </c>
      <c r="F60" s="107" t="s">
        <v>70</v>
      </c>
      <c r="G60" s="107">
        <v>2028</v>
      </c>
      <c r="H60" s="107">
        <v>17</v>
      </c>
      <c r="I60" s="107" t="s">
        <v>1142</v>
      </c>
      <c r="J60" s="107" t="s">
        <v>1133</v>
      </c>
      <c r="K60" s="107" t="s">
        <v>1124</v>
      </c>
      <c r="L60" s="107" t="s">
        <v>1134</v>
      </c>
      <c r="M60" s="107" t="s">
        <v>1158</v>
      </c>
      <c r="N60" s="107" t="s">
        <v>1253</v>
      </c>
    </row>
    <row r="61" spans="1:14">
      <c r="A61" s="108">
        <v>93370539</v>
      </c>
      <c r="B61" s="118" t="s">
        <v>792</v>
      </c>
      <c r="C61" s="106" t="s">
        <v>793</v>
      </c>
      <c r="D61" s="106">
        <v>226468</v>
      </c>
      <c r="E61" s="107" t="s">
        <v>1123</v>
      </c>
      <c r="F61" s="107" t="s">
        <v>70</v>
      </c>
      <c r="G61" s="107">
        <v>2028</v>
      </c>
      <c r="H61" s="107">
        <v>16</v>
      </c>
      <c r="I61" s="107" t="s">
        <v>1132</v>
      </c>
      <c r="J61" s="107" t="s">
        <v>1133</v>
      </c>
      <c r="K61" s="107" t="s">
        <v>1124</v>
      </c>
      <c r="L61" s="107" t="s">
        <v>1134</v>
      </c>
      <c r="M61" s="107" t="s">
        <v>1135</v>
      </c>
      <c r="N61" s="107" t="s">
        <v>1253</v>
      </c>
    </row>
    <row r="62" spans="1:14">
      <c r="A62" s="108">
        <v>51969049</v>
      </c>
      <c r="B62" s="119" t="s">
        <v>796</v>
      </c>
      <c r="C62" s="111" t="s">
        <v>797</v>
      </c>
      <c r="D62" s="106">
        <v>224125</v>
      </c>
      <c r="E62" s="107" t="s">
        <v>1123</v>
      </c>
      <c r="F62" s="107" t="s">
        <v>70</v>
      </c>
      <c r="G62" s="107">
        <v>2028</v>
      </c>
      <c r="H62" s="107">
        <v>17</v>
      </c>
      <c r="I62" s="107" t="s">
        <v>1142</v>
      </c>
      <c r="J62" s="107" t="s">
        <v>1133</v>
      </c>
      <c r="K62" s="107" t="s">
        <v>1124</v>
      </c>
      <c r="L62" s="107" t="s">
        <v>1134</v>
      </c>
      <c r="M62" s="107" t="s">
        <v>1158</v>
      </c>
      <c r="N62" s="107" t="s">
        <v>1253</v>
      </c>
    </row>
    <row r="63" spans="1:14">
      <c r="A63" s="103">
        <v>1010174631</v>
      </c>
      <c r="B63" s="118" t="s">
        <v>798</v>
      </c>
      <c r="C63" s="106" t="s">
        <v>799</v>
      </c>
      <c r="D63" s="106">
        <v>224128</v>
      </c>
      <c r="E63" s="107" t="s">
        <v>1123</v>
      </c>
      <c r="F63" s="107" t="s">
        <v>70</v>
      </c>
      <c r="G63" s="107">
        <v>2028</v>
      </c>
      <c r="H63" s="107">
        <v>14</v>
      </c>
      <c r="I63" s="107" t="s">
        <v>1316</v>
      </c>
      <c r="J63" s="107" t="s">
        <v>1133</v>
      </c>
      <c r="K63" s="107" t="s">
        <v>1124</v>
      </c>
      <c r="L63" s="107" t="s">
        <v>1134</v>
      </c>
      <c r="M63" s="107" t="s">
        <v>1135</v>
      </c>
      <c r="N63" s="107" t="s">
        <v>1253</v>
      </c>
    </row>
    <row r="64" spans="1:14">
      <c r="A64" s="103">
        <v>52183259</v>
      </c>
      <c r="B64" s="118" t="s">
        <v>800</v>
      </c>
      <c r="C64" s="106" t="s">
        <v>801</v>
      </c>
      <c r="D64" s="106">
        <v>226465</v>
      </c>
      <c r="E64" s="107" t="s">
        <v>1318</v>
      </c>
      <c r="F64" s="107" t="s">
        <v>70</v>
      </c>
      <c r="G64" s="107">
        <v>2044</v>
      </c>
      <c r="H64" s="107">
        <v>11</v>
      </c>
      <c r="I64" s="107" t="s">
        <v>1132</v>
      </c>
      <c r="J64" s="107" t="s">
        <v>1133</v>
      </c>
      <c r="K64" s="107" t="s">
        <v>1124</v>
      </c>
      <c r="L64" s="107" t="s">
        <v>1134</v>
      </c>
      <c r="M64" s="107" t="s">
        <v>1135</v>
      </c>
      <c r="N64" s="107" t="s">
        <v>1253</v>
      </c>
    </row>
    <row r="65" spans="1:14">
      <c r="A65" s="103">
        <v>79294083</v>
      </c>
      <c r="B65" s="119" t="s">
        <v>802</v>
      </c>
      <c r="C65" s="111" t="s">
        <v>803</v>
      </c>
      <c r="D65" s="106">
        <v>224016</v>
      </c>
      <c r="E65" s="107" t="s">
        <v>1123</v>
      </c>
      <c r="F65" s="107" t="s">
        <v>70</v>
      </c>
      <c r="G65" s="107">
        <v>2028</v>
      </c>
      <c r="H65" s="107">
        <v>18</v>
      </c>
      <c r="I65" s="107" t="s">
        <v>1132</v>
      </c>
      <c r="J65" s="107" t="s">
        <v>1133</v>
      </c>
      <c r="K65" s="107" t="s">
        <v>1124</v>
      </c>
      <c r="L65" s="107" t="s">
        <v>1134</v>
      </c>
      <c r="M65" s="107" t="s">
        <v>1158</v>
      </c>
      <c r="N65" s="107" t="s">
        <v>1253</v>
      </c>
    </row>
    <row r="66" spans="1:14">
      <c r="A66" s="103">
        <v>7685261</v>
      </c>
      <c r="B66" s="118" t="s">
        <v>804</v>
      </c>
      <c r="C66" s="106" t="s">
        <v>805</v>
      </c>
      <c r="D66" s="106">
        <v>224129</v>
      </c>
      <c r="E66" s="107" t="s">
        <v>1123</v>
      </c>
      <c r="F66" s="107" t="s">
        <v>70</v>
      </c>
      <c r="G66" s="107">
        <v>2028</v>
      </c>
      <c r="H66" s="107">
        <v>15</v>
      </c>
      <c r="I66" s="107" t="s">
        <v>1316</v>
      </c>
      <c r="J66" s="107" t="s">
        <v>1133</v>
      </c>
      <c r="K66" s="107" t="s">
        <v>1124</v>
      </c>
      <c r="L66" s="107" t="s">
        <v>1134</v>
      </c>
      <c r="M66" s="107" t="s">
        <v>1135</v>
      </c>
      <c r="N66" s="107" t="s">
        <v>1253</v>
      </c>
    </row>
    <row r="67" spans="1:14">
      <c r="A67" s="103">
        <v>1065565020</v>
      </c>
      <c r="B67" s="118" t="s">
        <v>806</v>
      </c>
      <c r="C67" s="106" t="s">
        <v>807</v>
      </c>
      <c r="D67" s="106">
        <v>224124</v>
      </c>
      <c r="E67" s="107" t="s">
        <v>1123</v>
      </c>
      <c r="F67" s="107" t="s">
        <v>70</v>
      </c>
      <c r="G67" s="107">
        <v>2028</v>
      </c>
      <c r="H67" s="107">
        <v>13</v>
      </c>
      <c r="I67" s="107" t="s">
        <v>1316</v>
      </c>
      <c r="J67" s="107" t="s">
        <v>1133</v>
      </c>
      <c r="K67" s="107" t="s">
        <v>1124</v>
      </c>
      <c r="L67" s="107" t="s">
        <v>1134</v>
      </c>
      <c r="M67" s="107" t="s">
        <v>1135</v>
      </c>
      <c r="N67" s="107" t="s">
        <v>1253</v>
      </c>
    </row>
    <row r="68" spans="1:14">
      <c r="A68" s="103">
        <v>51610976</v>
      </c>
      <c r="B68" s="118" t="s">
        <v>810</v>
      </c>
      <c r="C68" s="111" t="s">
        <v>811</v>
      </c>
      <c r="D68" s="106">
        <v>224119</v>
      </c>
      <c r="E68" s="107" t="s">
        <v>1195</v>
      </c>
      <c r="F68" s="107" t="s">
        <v>17</v>
      </c>
      <c r="G68" s="107">
        <v>4210</v>
      </c>
      <c r="H68" s="107">
        <v>22</v>
      </c>
      <c r="I68" s="107" t="s">
        <v>1142</v>
      </c>
      <c r="J68" s="107" t="s">
        <v>1133</v>
      </c>
      <c r="K68" s="107" t="s">
        <v>1124</v>
      </c>
      <c r="L68" s="107" t="s">
        <v>1134</v>
      </c>
      <c r="M68" s="107" t="s">
        <v>1135</v>
      </c>
      <c r="N68" s="107" t="s">
        <v>1189</v>
      </c>
    </row>
    <row r="69" spans="1:14">
      <c r="A69" s="103">
        <v>52960749</v>
      </c>
      <c r="B69" s="118" t="s">
        <v>812</v>
      </c>
      <c r="C69" s="106" t="s">
        <v>813</v>
      </c>
      <c r="D69" s="106">
        <v>224146</v>
      </c>
      <c r="E69" s="107" t="s">
        <v>1123</v>
      </c>
      <c r="F69" s="107" t="s">
        <v>70</v>
      </c>
      <c r="G69" s="107">
        <v>2028</v>
      </c>
      <c r="H69" s="107">
        <v>14</v>
      </c>
      <c r="I69" s="107" t="s">
        <v>1316</v>
      </c>
      <c r="J69" s="107" t="s">
        <v>1133</v>
      </c>
      <c r="K69" s="107" t="s">
        <v>1124</v>
      </c>
      <c r="L69" s="107" t="s">
        <v>1134</v>
      </c>
      <c r="M69" s="107" t="s">
        <v>1135</v>
      </c>
      <c r="N69" s="107" t="s">
        <v>1189</v>
      </c>
    </row>
    <row r="70" spans="1:14">
      <c r="A70" s="108">
        <v>52111638</v>
      </c>
      <c r="B70" s="118" t="s">
        <v>814</v>
      </c>
      <c r="C70" s="111" t="s">
        <v>815</v>
      </c>
      <c r="D70" s="106">
        <v>223900</v>
      </c>
      <c r="E70" s="107" t="s">
        <v>1123</v>
      </c>
      <c r="F70" s="107" t="s">
        <v>70</v>
      </c>
      <c r="G70" s="107">
        <v>2028</v>
      </c>
      <c r="H70" s="107">
        <v>21</v>
      </c>
      <c r="I70" s="107" t="s">
        <v>1132</v>
      </c>
      <c r="J70" s="107" t="s">
        <v>1133</v>
      </c>
      <c r="K70" s="107" t="s">
        <v>1124</v>
      </c>
      <c r="L70" s="107" t="s">
        <v>1134</v>
      </c>
      <c r="M70" s="107" t="s">
        <v>1135</v>
      </c>
      <c r="N70" s="107" t="s">
        <v>1189</v>
      </c>
    </row>
    <row r="71" spans="1:14">
      <c r="A71" s="103">
        <v>79400912</v>
      </c>
      <c r="B71" s="119" t="s">
        <v>819</v>
      </c>
      <c r="C71" s="106" t="s">
        <v>820</v>
      </c>
      <c r="D71" s="106">
        <v>224130</v>
      </c>
      <c r="E71" s="107" t="s">
        <v>1157</v>
      </c>
      <c r="F71" s="107" t="s">
        <v>443</v>
      </c>
      <c r="G71" s="107">
        <v>3100</v>
      </c>
      <c r="H71" s="107">
        <v>16</v>
      </c>
      <c r="I71" s="107" t="s">
        <v>1142</v>
      </c>
      <c r="J71" s="107" t="s">
        <v>1133</v>
      </c>
      <c r="K71" s="107" t="s">
        <v>1124</v>
      </c>
      <c r="L71" s="107" t="s">
        <v>1134</v>
      </c>
      <c r="M71" s="107" t="s">
        <v>1158</v>
      </c>
      <c r="N71" s="107" t="s">
        <v>1189</v>
      </c>
    </row>
    <row r="72" spans="1:14">
      <c r="A72" s="103">
        <v>3102407</v>
      </c>
      <c r="B72" s="119" t="s">
        <v>824</v>
      </c>
      <c r="C72" s="111" t="s">
        <v>825</v>
      </c>
      <c r="D72" s="106">
        <v>223900</v>
      </c>
      <c r="E72" s="107" t="s">
        <v>1123</v>
      </c>
      <c r="F72" s="107" t="s">
        <v>70</v>
      </c>
      <c r="G72" s="107">
        <v>2028</v>
      </c>
      <c r="H72" s="107">
        <v>21</v>
      </c>
      <c r="I72" s="107" t="s">
        <v>1142</v>
      </c>
      <c r="J72" s="107" t="s">
        <v>1133</v>
      </c>
      <c r="K72" s="107" t="s">
        <v>1124</v>
      </c>
      <c r="L72" s="107" t="s">
        <v>1134</v>
      </c>
      <c r="M72" s="107" t="s">
        <v>1158</v>
      </c>
      <c r="N72" s="107" t="s">
        <v>1189</v>
      </c>
    </row>
    <row r="73" spans="1:14">
      <c r="A73" s="104"/>
      <c r="B73" s="119"/>
      <c r="C73" s="106" t="s">
        <v>827</v>
      </c>
      <c r="D73" s="106">
        <v>224135</v>
      </c>
      <c r="E73" s="107" t="s">
        <v>1123</v>
      </c>
      <c r="F73" s="107" t="s">
        <v>70</v>
      </c>
      <c r="G73" s="107">
        <v>2028</v>
      </c>
      <c r="H73" s="107">
        <v>15</v>
      </c>
      <c r="I73" s="107" t="s">
        <v>1316</v>
      </c>
      <c r="J73" s="107" t="s">
        <v>1133</v>
      </c>
      <c r="K73" s="107" t="s">
        <v>1124</v>
      </c>
      <c r="L73" s="107" t="s">
        <v>1134</v>
      </c>
      <c r="M73" s="107" t="s">
        <v>1178</v>
      </c>
      <c r="N73" s="107" t="s">
        <v>1189</v>
      </c>
    </row>
    <row r="74" spans="1:14">
      <c r="A74" s="103">
        <v>52540051</v>
      </c>
      <c r="B74" s="118" t="s">
        <v>828</v>
      </c>
      <c r="C74" s="106" t="s">
        <v>829</v>
      </c>
      <c r="D74" s="106">
        <v>224137</v>
      </c>
      <c r="E74" s="107" t="s">
        <v>1123</v>
      </c>
      <c r="F74" s="107" t="s">
        <v>70</v>
      </c>
      <c r="G74" s="107">
        <v>2028</v>
      </c>
      <c r="H74" s="107">
        <v>13</v>
      </c>
      <c r="I74" s="107" t="s">
        <v>1316</v>
      </c>
      <c r="J74" s="107" t="s">
        <v>1133</v>
      </c>
      <c r="K74" s="107" t="s">
        <v>1124</v>
      </c>
      <c r="L74" s="107" t="s">
        <v>1134</v>
      </c>
      <c r="M74" s="107" t="s">
        <v>1135</v>
      </c>
      <c r="N74" s="107" t="s">
        <v>1189</v>
      </c>
    </row>
    <row r="75" spans="1:14">
      <c r="A75" s="103">
        <v>53073351</v>
      </c>
      <c r="B75" s="118" t="s">
        <v>832</v>
      </c>
      <c r="C75" s="106" t="s">
        <v>833</v>
      </c>
      <c r="D75" s="106">
        <v>224138</v>
      </c>
      <c r="E75" s="107" t="s">
        <v>1195</v>
      </c>
      <c r="F75" s="107" t="s">
        <v>17</v>
      </c>
      <c r="G75" s="107">
        <v>4210</v>
      </c>
      <c r="H75" s="107">
        <v>16</v>
      </c>
      <c r="I75" s="107" t="s">
        <v>1142</v>
      </c>
      <c r="J75" s="107" t="s">
        <v>1133</v>
      </c>
      <c r="K75" s="107" t="s">
        <v>1124</v>
      </c>
      <c r="L75" s="107" t="s">
        <v>1134</v>
      </c>
      <c r="M75" s="107" t="s">
        <v>1135</v>
      </c>
      <c r="N75" s="107" t="s">
        <v>1136</v>
      </c>
    </row>
    <row r="76" spans="1:14">
      <c r="A76" s="108">
        <v>1143350254</v>
      </c>
      <c r="B76" s="118" t="s">
        <v>834</v>
      </c>
      <c r="C76" s="112" t="s">
        <v>835</v>
      </c>
      <c r="D76" s="106">
        <v>224135</v>
      </c>
      <c r="E76" s="107" t="s">
        <v>1123</v>
      </c>
      <c r="F76" s="107" t="s">
        <v>70</v>
      </c>
      <c r="G76" s="107">
        <v>2028</v>
      </c>
      <c r="H76" s="107">
        <v>15</v>
      </c>
      <c r="I76" s="107" t="s">
        <v>1316</v>
      </c>
      <c r="J76" s="107" t="s">
        <v>1133</v>
      </c>
      <c r="K76" s="107" t="s">
        <v>1124</v>
      </c>
      <c r="L76" s="107" t="s">
        <v>1134</v>
      </c>
      <c r="M76" s="107" t="s">
        <v>1135</v>
      </c>
      <c r="N76" s="107" t="s">
        <v>1136</v>
      </c>
    </row>
    <row r="77" spans="1:14">
      <c r="A77" s="103"/>
      <c r="B77" s="118"/>
      <c r="C77" s="106" t="s">
        <v>836</v>
      </c>
      <c r="D77" s="106">
        <v>224148</v>
      </c>
      <c r="E77" s="107" t="s">
        <v>1123</v>
      </c>
      <c r="F77" s="107" t="s">
        <v>70</v>
      </c>
      <c r="G77" s="107">
        <v>2028</v>
      </c>
      <c r="H77" s="107">
        <v>16</v>
      </c>
      <c r="I77" s="107" t="s">
        <v>1132</v>
      </c>
      <c r="J77" s="107" t="s">
        <v>1133</v>
      </c>
      <c r="K77" s="107" t="s">
        <v>1124</v>
      </c>
      <c r="L77" s="107" t="s">
        <v>1134</v>
      </c>
      <c r="M77" s="107" t="s">
        <v>1178</v>
      </c>
      <c r="N77" s="107" t="s">
        <v>1136</v>
      </c>
    </row>
    <row r="78" spans="1:14" ht="22.8">
      <c r="A78" s="108">
        <v>17337975</v>
      </c>
      <c r="B78" s="119" t="s">
        <v>838</v>
      </c>
      <c r="C78" s="111" t="s">
        <v>839</v>
      </c>
      <c r="D78" s="106">
        <v>223965</v>
      </c>
      <c r="E78" s="107" t="s">
        <v>1123</v>
      </c>
      <c r="F78" s="107" t="s">
        <v>70</v>
      </c>
      <c r="G78" s="107">
        <v>2028</v>
      </c>
      <c r="H78" s="107">
        <v>21</v>
      </c>
      <c r="I78" s="107" t="s">
        <v>1142</v>
      </c>
      <c r="J78" s="107" t="s">
        <v>1133</v>
      </c>
      <c r="K78" s="107" t="s">
        <v>1124</v>
      </c>
      <c r="L78" s="107" t="s">
        <v>1134</v>
      </c>
      <c r="M78" s="107" t="s">
        <v>1158</v>
      </c>
      <c r="N78" s="107" t="s">
        <v>1136</v>
      </c>
    </row>
    <row r="79" spans="1:14">
      <c r="A79" s="103">
        <v>19374792</v>
      </c>
      <c r="B79" s="119" t="s">
        <v>841</v>
      </c>
      <c r="C79" s="111" t="s">
        <v>842</v>
      </c>
      <c r="D79" s="106">
        <v>224026</v>
      </c>
      <c r="E79" s="107" t="s">
        <v>1123</v>
      </c>
      <c r="F79" s="107" t="s">
        <v>70</v>
      </c>
      <c r="G79" s="107">
        <v>2028</v>
      </c>
      <c r="H79" s="107">
        <v>18</v>
      </c>
      <c r="I79" s="107" t="s">
        <v>1238</v>
      </c>
      <c r="J79" s="107" t="s">
        <v>1133</v>
      </c>
      <c r="K79" s="107" t="s">
        <v>1124</v>
      </c>
      <c r="L79" s="107" t="s">
        <v>1134</v>
      </c>
      <c r="M79" s="107" t="s">
        <v>1158</v>
      </c>
      <c r="N79" s="107" t="s">
        <v>1136</v>
      </c>
    </row>
    <row r="80" spans="1:14">
      <c r="A80" s="103">
        <v>51956654</v>
      </c>
      <c r="B80" s="118" t="s">
        <v>843</v>
      </c>
      <c r="C80" s="106" t="s">
        <v>844</v>
      </c>
      <c r="D80" s="106">
        <v>224150</v>
      </c>
      <c r="E80" s="107" t="s">
        <v>1123</v>
      </c>
      <c r="F80" s="107" t="s">
        <v>70</v>
      </c>
      <c r="G80" s="107">
        <v>2028</v>
      </c>
      <c r="H80" s="107">
        <v>14</v>
      </c>
      <c r="I80" s="107" t="s">
        <v>1316</v>
      </c>
      <c r="J80" s="107" t="s">
        <v>1133</v>
      </c>
      <c r="K80" s="107" t="s">
        <v>1124</v>
      </c>
      <c r="L80" s="107" t="s">
        <v>1134</v>
      </c>
      <c r="M80" s="107" t="s">
        <v>1135</v>
      </c>
      <c r="N80" s="107" t="s">
        <v>1136</v>
      </c>
    </row>
    <row r="81" spans="1:14">
      <c r="A81" s="103">
        <v>52660306</v>
      </c>
      <c r="B81" s="119" t="s">
        <v>847</v>
      </c>
      <c r="C81" s="111" t="s">
        <v>848</v>
      </c>
      <c r="D81" s="106">
        <v>224119</v>
      </c>
      <c r="E81" s="107" t="s">
        <v>1195</v>
      </c>
      <c r="F81" s="107" t="s">
        <v>17</v>
      </c>
      <c r="G81" s="107">
        <v>4210</v>
      </c>
      <c r="H81" s="107">
        <v>22</v>
      </c>
      <c r="I81" s="107" t="s">
        <v>1142</v>
      </c>
      <c r="J81" s="107" t="s">
        <v>1133</v>
      </c>
      <c r="K81" s="107" t="s">
        <v>1124</v>
      </c>
      <c r="L81" s="107" t="s">
        <v>1134</v>
      </c>
      <c r="M81" s="107" t="s">
        <v>1158</v>
      </c>
      <c r="N81" s="107" t="s">
        <v>1139</v>
      </c>
    </row>
    <row r="82" spans="1:14">
      <c r="A82" s="108">
        <v>1110450106</v>
      </c>
      <c r="B82" s="118" t="s">
        <v>850</v>
      </c>
      <c r="C82" s="106" t="s">
        <v>851</v>
      </c>
      <c r="D82" s="106">
        <v>224151</v>
      </c>
      <c r="E82" s="107" t="s">
        <v>1123</v>
      </c>
      <c r="F82" s="107" t="s">
        <v>70</v>
      </c>
      <c r="G82" s="107">
        <v>2028</v>
      </c>
      <c r="H82" s="107">
        <v>13</v>
      </c>
      <c r="I82" s="107" t="s">
        <v>1316</v>
      </c>
      <c r="J82" s="107" t="s">
        <v>1133</v>
      </c>
      <c r="K82" s="107" t="s">
        <v>1124</v>
      </c>
      <c r="L82" s="107" t="s">
        <v>1134</v>
      </c>
      <c r="M82" s="107" t="s">
        <v>1135</v>
      </c>
      <c r="N82" s="107" t="s">
        <v>1139</v>
      </c>
    </row>
    <row r="83" spans="1:14">
      <c r="A83" s="103">
        <v>19354188</v>
      </c>
      <c r="B83" s="118" t="s">
        <v>852</v>
      </c>
      <c r="C83" s="111" t="s">
        <v>853</v>
      </c>
      <c r="D83" s="106">
        <v>224155</v>
      </c>
      <c r="E83" s="107" t="s">
        <v>1123</v>
      </c>
      <c r="F83" s="107" t="s">
        <v>70</v>
      </c>
      <c r="G83" s="107">
        <v>2028</v>
      </c>
      <c r="H83" s="107">
        <v>17</v>
      </c>
      <c r="I83" s="107" t="s">
        <v>1142</v>
      </c>
      <c r="J83" s="107" t="s">
        <v>1133</v>
      </c>
      <c r="K83" s="107" t="s">
        <v>1124</v>
      </c>
      <c r="L83" s="107" t="s">
        <v>1134</v>
      </c>
      <c r="M83" s="107" t="s">
        <v>1135</v>
      </c>
      <c r="N83" s="107" t="s">
        <v>1139</v>
      </c>
    </row>
    <row r="84" spans="1:14">
      <c r="A84" s="103">
        <v>79649167</v>
      </c>
      <c r="B84" s="118" t="s">
        <v>854</v>
      </c>
      <c r="C84" s="106" t="s">
        <v>855</v>
      </c>
      <c r="D84" s="106">
        <v>224151</v>
      </c>
      <c r="E84" s="107" t="s">
        <v>1123</v>
      </c>
      <c r="F84" s="107" t="s">
        <v>70</v>
      </c>
      <c r="G84" s="107">
        <v>2028</v>
      </c>
      <c r="H84" s="107">
        <v>13</v>
      </c>
      <c r="I84" s="107" t="s">
        <v>1316</v>
      </c>
      <c r="J84" s="107" t="s">
        <v>1133</v>
      </c>
      <c r="K84" s="107" t="s">
        <v>1124</v>
      </c>
      <c r="L84" s="107" t="s">
        <v>1134</v>
      </c>
      <c r="M84" s="107" t="s">
        <v>1135</v>
      </c>
      <c r="N84" s="107" t="s">
        <v>1139</v>
      </c>
    </row>
    <row r="85" spans="1:14">
      <c r="A85" s="103"/>
      <c r="B85" s="119"/>
      <c r="C85" s="106" t="s">
        <v>857</v>
      </c>
      <c r="D85" s="106">
        <v>224157</v>
      </c>
      <c r="E85" s="107" t="s">
        <v>1123</v>
      </c>
      <c r="F85" s="107" t="s">
        <v>70</v>
      </c>
      <c r="G85" s="107">
        <v>2028</v>
      </c>
      <c r="H85" s="107">
        <v>15</v>
      </c>
      <c r="I85" s="107" t="s">
        <v>1316</v>
      </c>
      <c r="J85" s="107" t="s">
        <v>1133</v>
      </c>
      <c r="K85" s="107" t="s">
        <v>1124</v>
      </c>
      <c r="L85" s="107" t="s">
        <v>1134</v>
      </c>
      <c r="M85" s="107" t="s">
        <v>1178</v>
      </c>
      <c r="N85" s="107" t="s">
        <v>1139</v>
      </c>
    </row>
    <row r="86" spans="1:14">
      <c r="A86" s="103">
        <v>80722819</v>
      </c>
      <c r="B86" s="118" t="s">
        <v>858</v>
      </c>
      <c r="C86" s="106" t="s">
        <v>859</v>
      </c>
      <c r="D86" s="106">
        <v>224159</v>
      </c>
      <c r="E86" s="107" t="s">
        <v>1154</v>
      </c>
      <c r="F86" s="107" t="s">
        <v>443</v>
      </c>
      <c r="G86" s="107">
        <v>3124</v>
      </c>
      <c r="H86" s="107">
        <v>15</v>
      </c>
      <c r="I86" s="107" t="s">
        <v>1132</v>
      </c>
      <c r="J86" s="107" t="s">
        <v>1133</v>
      </c>
      <c r="K86" s="107" t="s">
        <v>1124</v>
      </c>
      <c r="L86" s="107" t="s">
        <v>1134</v>
      </c>
      <c r="M86" s="107" t="s">
        <v>1135</v>
      </c>
      <c r="N86" s="107" t="s">
        <v>1139</v>
      </c>
    </row>
    <row r="87" spans="1:14">
      <c r="A87" s="103">
        <v>1104426035</v>
      </c>
      <c r="B87" s="118" t="s">
        <v>864</v>
      </c>
      <c r="C87" s="106" t="s">
        <v>865</v>
      </c>
      <c r="D87" s="106">
        <v>224151</v>
      </c>
      <c r="E87" s="107" t="s">
        <v>1123</v>
      </c>
      <c r="F87" s="107" t="s">
        <v>70</v>
      </c>
      <c r="G87" s="107">
        <v>2028</v>
      </c>
      <c r="H87" s="107">
        <v>13</v>
      </c>
      <c r="I87" s="107" t="s">
        <v>1316</v>
      </c>
      <c r="J87" s="107" t="s">
        <v>1133</v>
      </c>
      <c r="K87" s="107" t="s">
        <v>1124</v>
      </c>
      <c r="L87" s="107" t="s">
        <v>1134</v>
      </c>
      <c r="M87" s="107" t="s">
        <v>1135</v>
      </c>
      <c r="N87" s="107" t="s">
        <v>1139</v>
      </c>
    </row>
    <row r="88" spans="1:14">
      <c r="A88" s="103">
        <v>73191118</v>
      </c>
      <c r="B88" s="118" t="s">
        <v>866</v>
      </c>
      <c r="C88" s="106" t="s">
        <v>867</v>
      </c>
      <c r="D88" s="106">
        <v>224157</v>
      </c>
      <c r="E88" s="107" t="s">
        <v>1123</v>
      </c>
      <c r="F88" s="107" t="s">
        <v>70</v>
      </c>
      <c r="G88" s="107">
        <v>2028</v>
      </c>
      <c r="H88" s="107">
        <v>15</v>
      </c>
      <c r="I88" s="107" t="s">
        <v>1315</v>
      </c>
      <c r="J88" s="107" t="s">
        <v>1133</v>
      </c>
      <c r="K88" s="107" t="s">
        <v>1124</v>
      </c>
      <c r="L88" s="107" t="s">
        <v>1134</v>
      </c>
      <c r="M88" s="107" t="s">
        <v>1135</v>
      </c>
      <c r="N88" s="107" t="s">
        <v>1139</v>
      </c>
    </row>
    <row r="89" spans="1:14">
      <c r="A89" s="103">
        <v>1014188643</v>
      </c>
      <c r="B89" s="118" t="s">
        <v>868</v>
      </c>
      <c r="C89" s="106" t="s">
        <v>869</v>
      </c>
      <c r="D89" s="106">
        <v>224339</v>
      </c>
      <c r="E89" s="107" t="s">
        <v>1318</v>
      </c>
      <c r="F89" s="107" t="s">
        <v>70</v>
      </c>
      <c r="G89" s="107">
        <v>2044</v>
      </c>
      <c r="H89" s="107">
        <v>11</v>
      </c>
      <c r="I89" s="107" t="s">
        <v>1132</v>
      </c>
      <c r="J89" s="107" t="s">
        <v>1133</v>
      </c>
      <c r="K89" s="107" t="s">
        <v>1124</v>
      </c>
      <c r="L89" s="107" t="s">
        <v>1134</v>
      </c>
      <c r="M89" s="107" t="s">
        <v>1135</v>
      </c>
      <c r="N89" s="107" t="s">
        <v>1139</v>
      </c>
    </row>
    <row r="90" spans="1:14">
      <c r="A90" s="103">
        <v>52253197</v>
      </c>
      <c r="B90" s="118" t="s">
        <v>872</v>
      </c>
      <c r="C90" s="114" t="s">
        <v>873</v>
      </c>
      <c r="D90" s="106">
        <v>224119</v>
      </c>
      <c r="E90" s="107" t="s">
        <v>1195</v>
      </c>
      <c r="F90" s="107" t="s">
        <v>17</v>
      </c>
      <c r="G90" s="107">
        <v>4210</v>
      </c>
      <c r="H90" s="107">
        <v>22</v>
      </c>
      <c r="I90" s="107" t="s">
        <v>1142</v>
      </c>
      <c r="J90" s="107" t="s">
        <v>1133</v>
      </c>
      <c r="K90" s="107" t="s">
        <v>1124</v>
      </c>
      <c r="L90" s="107" t="s">
        <v>1134</v>
      </c>
      <c r="M90" s="107" t="s">
        <v>1135</v>
      </c>
      <c r="N90" s="107" t="s">
        <v>1162</v>
      </c>
    </row>
    <row r="91" spans="1:14">
      <c r="A91" s="108">
        <v>65800485</v>
      </c>
      <c r="B91" s="118" t="s">
        <v>878</v>
      </c>
      <c r="C91" s="106" t="s">
        <v>879</v>
      </c>
      <c r="D91" s="106">
        <v>224338</v>
      </c>
      <c r="E91" s="107" t="s">
        <v>1318</v>
      </c>
      <c r="F91" s="107" t="s">
        <v>70</v>
      </c>
      <c r="G91" s="107">
        <v>2044</v>
      </c>
      <c r="H91" s="107">
        <v>11</v>
      </c>
      <c r="I91" s="107" t="s">
        <v>1132</v>
      </c>
      <c r="J91" s="107" t="s">
        <v>1133</v>
      </c>
      <c r="K91" s="107" t="s">
        <v>1124</v>
      </c>
      <c r="L91" s="107" t="s">
        <v>1134</v>
      </c>
      <c r="M91" s="107" t="s">
        <v>1135</v>
      </c>
      <c r="N91" s="107" t="s">
        <v>1151</v>
      </c>
    </row>
    <row r="92" spans="1:14">
      <c r="A92" s="103">
        <v>1014197684</v>
      </c>
      <c r="B92" s="118" t="s">
        <v>880</v>
      </c>
      <c r="C92" s="111" t="s">
        <v>881</v>
      </c>
      <c r="D92" s="106">
        <v>224160</v>
      </c>
      <c r="E92" s="107" t="s">
        <v>1195</v>
      </c>
      <c r="F92" s="107" t="s">
        <v>17</v>
      </c>
      <c r="G92" s="107">
        <v>4210</v>
      </c>
      <c r="H92" s="107">
        <v>18</v>
      </c>
      <c r="I92" s="107" t="s">
        <v>1142</v>
      </c>
      <c r="J92" s="107" t="s">
        <v>1133</v>
      </c>
      <c r="K92" s="107" t="s">
        <v>1124</v>
      </c>
      <c r="L92" s="107" t="s">
        <v>1134</v>
      </c>
      <c r="M92" s="107" t="s">
        <v>1135</v>
      </c>
      <c r="N92" s="107" t="s">
        <v>1162</v>
      </c>
    </row>
    <row r="93" spans="1:14" ht="22.8">
      <c r="A93" s="103">
        <v>1018453095</v>
      </c>
      <c r="B93" s="118" t="s">
        <v>882</v>
      </c>
      <c r="C93" s="111" t="s">
        <v>883</v>
      </c>
      <c r="D93" s="106">
        <v>224162</v>
      </c>
      <c r="E93" s="107" t="s">
        <v>1149</v>
      </c>
      <c r="F93" s="107" t="s">
        <v>17</v>
      </c>
      <c r="G93" s="107">
        <v>4044</v>
      </c>
      <c r="H93" s="107">
        <v>14</v>
      </c>
      <c r="I93" s="107" t="s">
        <v>1142</v>
      </c>
      <c r="J93" s="107" t="s">
        <v>1133</v>
      </c>
      <c r="K93" s="107" t="s">
        <v>1124</v>
      </c>
      <c r="L93" s="107" t="s">
        <v>1134</v>
      </c>
      <c r="M93" s="107" t="s">
        <v>1135</v>
      </c>
      <c r="N93" s="107" t="s">
        <v>1162</v>
      </c>
    </row>
    <row r="94" spans="1:14">
      <c r="A94" s="103">
        <v>80747984</v>
      </c>
      <c r="B94" s="118" t="s">
        <v>884</v>
      </c>
      <c r="C94" s="114" t="s">
        <v>604</v>
      </c>
      <c r="D94" s="106">
        <v>224164</v>
      </c>
      <c r="E94" s="107" t="s">
        <v>1149</v>
      </c>
      <c r="F94" s="107" t="s">
        <v>17</v>
      </c>
      <c r="G94" s="107">
        <v>4044</v>
      </c>
      <c r="H94" s="107">
        <v>12</v>
      </c>
      <c r="I94" s="107" t="s">
        <v>1142</v>
      </c>
      <c r="J94" s="107" t="s">
        <v>1133</v>
      </c>
      <c r="K94" s="107" t="s">
        <v>1124</v>
      </c>
      <c r="L94" s="107" t="s">
        <v>1134</v>
      </c>
      <c r="M94" s="107" t="s">
        <v>1135</v>
      </c>
      <c r="N94" s="107" t="s">
        <v>1162</v>
      </c>
    </row>
    <row r="95" spans="1:14">
      <c r="A95" s="103">
        <v>23857600</v>
      </c>
      <c r="B95" s="118" t="s">
        <v>885</v>
      </c>
      <c r="C95" s="106" t="s">
        <v>886</v>
      </c>
      <c r="D95" s="106">
        <v>224176</v>
      </c>
      <c r="E95" s="107" t="s">
        <v>1123</v>
      </c>
      <c r="F95" s="107" t="s">
        <v>70</v>
      </c>
      <c r="G95" s="107">
        <v>2028</v>
      </c>
      <c r="H95" s="107">
        <v>16</v>
      </c>
      <c r="I95" s="107" t="s">
        <v>1315</v>
      </c>
      <c r="J95" s="107" t="s">
        <v>1133</v>
      </c>
      <c r="K95" s="107" t="s">
        <v>1124</v>
      </c>
      <c r="L95" s="107" t="s">
        <v>1134</v>
      </c>
      <c r="M95" s="107" t="s">
        <v>1135</v>
      </c>
      <c r="N95" s="107" t="s">
        <v>1162</v>
      </c>
    </row>
    <row r="96" spans="1:14">
      <c r="A96" s="103">
        <v>79894555</v>
      </c>
      <c r="B96" s="118" t="s">
        <v>887</v>
      </c>
      <c r="C96" s="106" t="s">
        <v>888</v>
      </c>
      <c r="D96" s="106">
        <v>224177</v>
      </c>
      <c r="E96" s="107" t="s">
        <v>1123</v>
      </c>
      <c r="F96" s="107" t="s">
        <v>70</v>
      </c>
      <c r="G96" s="107">
        <v>2028</v>
      </c>
      <c r="H96" s="107">
        <v>14</v>
      </c>
      <c r="I96" s="107" t="s">
        <v>1315</v>
      </c>
      <c r="J96" s="107" t="s">
        <v>1133</v>
      </c>
      <c r="K96" s="107" t="s">
        <v>1124</v>
      </c>
      <c r="L96" s="107" t="s">
        <v>1134</v>
      </c>
      <c r="M96" s="107" t="s">
        <v>1135</v>
      </c>
      <c r="N96" s="107" t="s">
        <v>1162</v>
      </c>
    </row>
    <row r="97" spans="1:14">
      <c r="A97" s="103">
        <v>52166354</v>
      </c>
      <c r="B97" s="118" t="s">
        <v>889</v>
      </c>
      <c r="C97" s="111" t="s">
        <v>890</v>
      </c>
      <c r="D97" s="106">
        <v>224138</v>
      </c>
      <c r="E97" s="107" t="s">
        <v>1195</v>
      </c>
      <c r="F97" s="107" t="s">
        <v>17</v>
      </c>
      <c r="G97" s="107">
        <v>4210</v>
      </c>
      <c r="H97" s="107">
        <v>16</v>
      </c>
      <c r="I97" s="107" t="s">
        <v>1142</v>
      </c>
      <c r="J97" s="107" t="s">
        <v>1133</v>
      </c>
      <c r="K97" s="107" t="s">
        <v>1124</v>
      </c>
      <c r="L97" s="107" t="s">
        <v>1134</v>
      </c>
      <c r="M97" s="107" t="s">
        <v>1135</v>
      </c>
      <c r="N97" s="107" t="s">
        <v>1162</v>
      </c>
    </row>
    <row r="98" spans="1:14">
      <c r="A98" s="108">
        <v>79610954</v>
      </c>
      <c r="B98" s="119" t="s">
        <v>891</v>
      </c>
      <c r="C98" s="106" t="s">
        <v>892</v>
      </c>
      <c r="D98" s="106">
        <v>224178</v>
      </c>
      <c r="E98" s="107" t="s">
        <v>1123</v>
      </c>
      <c r="F98" s="107" t="s">
        <v>70</v>
      </c>
      <c r="G98" s="107">
        <v>2028</v>
      </c>
      <c r="H98" s="107">
        <v>16</v>
      </c>
      <c r="I98" s="107" t="s">
        <v>1315</v>
      </c>
      <c r="J98" s="107" t="s">
        <v>1133</v>
      </c>
      <c r="K98" s="107" t="s">
        <v>1124</v>
      </c>
      <c r="L98" s="107" t="s">
        <v>1134</v>
      </c>
      <c r="M98" s="107" t="s">
        <v>1158</v>
      </c>
      <c r="N98" s="107" t="s">
        <v>1151</v>
      </c>
    </row>
    <row r="99" spans="1:14">
      <c r="A99" s="103">
        <v>19435167</v>
      </c>
      <c r="B99" s="119" t="s">
        <v>893</v>
      </c>
      <c r="C99" s="106" t="s">
        <v>894</v>
      </c>
      <c r="D99" s="106">
        <v>224180</v>
      </c>
      <c r="E99" s="107" t="s">
        <v>1123</v>
      </c>
      <c r="F99" s="107" t="s">
        <v>70</v>
      </c>
      <c r="G99" s="107">
        <v>2028</v>
      </c>
      <c r="H99" s="107">
        <v>15</v>
      </c>
      <c r="I99" s="107" t="s">
        <v>1315</v>
      </c>
      <c r="J99" s="107" t="s">
        <v>1133</v>
      </c>
      <c r="K99" s="107" t="s">
        <v>1124</v>
      </c>
      <c r="L99" s="107" t="s">
        <v>1134</v>
      </c>
      <c r="M99" s="107" t="s">
        <v>1158</v>
      </c>
      <c r="N99" s="107" t="s">
        <v>1162</v>
      </c>
    </row>
    <row r="100" spans="1:14">
      <c r="A100" s="108">
        <v>39781661</v>
      </c>
      <c r="B100" s="118" t="s">
        <v>900</v>
      </c>
      <c r="C100" s="106" t="s">
        <v>901</v>
      </c>
      <c r="D100" s="106">
        <v>224335</v>
      </c>
      <c r="E100" s="107" t="s">
        <v>1123</v>
      </c>
      <c r="F100" s="107" t="s">
        <v>70</v>
      </c>
      <c r="G100" s="107">
        <v>2028</v>
      </c>
      <c r="H100" s="107">
        <v>16</v>
      </c>
      <c r="I100" s="107" t="s">
        <v>1315</v>
      </c>
      <c r="J100" s="107" t="s">
        <v>1133</v>
      </c>
      <c r="K100" s="107" t="s">
        <v>1124</v>
      </c>
      <c r="L100" s="107" t="s">
        <v>1134</v>
      </c>
      <c r="M100" s="107" t="s">
        <v>1135</v>
      </c>
      <c r="N100" s="107" t="s">
        <v>1162</v>
      </c>
    </row>
    <row r="101" spans="1:14">
      <c r="A101" s="103">
        <v>1098797780</v>
      </c>
      <c r="B101" s="118" t="s">
        <v>906</v>
      </c>
      <c r="C101" s="111" t="s">
        <v>907</v>
      </c>
      <c r="D101" s="106">
        <v>224336</v>
      </c>
      <c r="E101" s="107" t="s">
        <v>1149</v>
      </c>
      <c r="F101" s="107" t="s">
        <v>17</v>
      </c>
      <c r="G101" s="107">
        <v>4044</v>
      </c>
      <c r="H101" s="107">
        <v>11</v>
      </c>
      <c r="I101" s="107" t="s">
        <v>1142</v>
      </c>
      <c r="J101" s="107" t="s">
        <v>1133</v>
      </c>
      <c r="K101" s="107" t="s">
        <v>1124</v>
      </c>
      <c r="L101" s="107" t="s">
        <v>1134</v>
      </c>
      <c r="M101" s="107" t="s">
        <v>1135</v>
      </c>
      <c r="N101" s="107" t="s">
        <v>1162</v>
      </c>
    </row>
    <row r="102" spans="1:14" ht="22.8">
      <c r="A102" s="108">
        <v>55064027</v>
      </c>
      <c r="B102" s="118" t="s">
        <v>908</v>
      </c>
      <c r="C102" s="106" t="s">
        <v>909</v>
      </c>
      <c r="D102" s="106">
        <v>226466</v>
      </c>
      <c r="E102" s="107" t="s">
        <v>1123</v>
      </c>
      <c r="F102" s="107" t="s">
        <v>70</v>
      </c>
      <c r="G102" s="107">
        <v>2028</v>
      </c>
      <c r="H102" s="107">
        <v>14</v>
      </c>
      <c r="I102" s="107" t="s">
        <v>1315</v>
      </c>
      <c r="J102" s="107" t="s">
        <v>1133</v>
      </c>
      <c r="K102" s="107" t="s">
        <v>1124</v>
      </c>
      <c r="L102" s="107" t="s">
        <v>1134</v>
      </c>
      <c r="M102" s="107" t="s">
        <v>1135</v>
      </c>
      <c r="N102" s="107" t="s">
        <v>1162</v>
      </c>
    </row>
    <row r="103" spans="1:14">
      <c r="A103" s="103">
        <v>79293604</v>
      </c>
      <c r="B103" s="119" t="s">
        <v>910</v>
      </c>
      <c r="C103" s="111" t="s">
        <v>911</v>
      </c>
      <c r="D103" s="106">
        <v>224337</v>
      </c>
      <c r="E103" s="107" t="s">
        <v>1123</v>
      </c>
      <c r="F103" s="107" t="s">
        <v>70</v>
      </c>
      <c r="G103" s="107">
        <v>2028</v>
      </c>
      <c r="H103" s="107">
        <v>17</v>
      </c>
      <c r="I103" s="107" t="s">
        <v>1316</v>
      </c>
      <c r="J103" s="107" t="s">
        <v>1133</v>
      </c>
      <c r="K103" s="107" t="s">
        <v>1124</v>
      </c>
      <c r="L103" s="107" t="s">
        <v>1134</v>
      </c>
      <c r="M103" s="107" t="s">
        <v>1158</v>
      </c>
      <c r="N103" s="107" t="s">
        <v>1162</v>
      </c>
    </row>
    <row r="104" spans="1:14">
      <c r="A104" s="103">
        <v>79280635</v>
      </c>
      <c r="B104" s="118" t="s">
        <v>912</v>
      </c>
      <c r="C104" s="106" t="s">
        <v>913</v>
      </c>
      <c r="D104" s="106">
        <v>224338</v>
      </c>
      <c r="E104" s="107" t="s">
        <v>1318</v>
      </c>
      <c r="F104" s="107" t="s">
        <v>70</v>
      </c>
      <c r="G104" s="107">
        <v>2044</v>
      </c>
      <c r="H104" s="107">
        <v>11</v>
      </c>
      <c r="I104" s="107" t="s">
        <v>1132</v>
      </c>
      <c r="J104" s="107" t="s">
        <v>1133</v>
      </c>
      <c r="K104" s="107" t="s">
        <v>1124</v>
      </c>
      <c r="L104" s="107" t="s">
        <v>1134</v>
      </c>
      <c r="M104" s="107" t="s">
        <v>1135</v>
      </c>
      <c r="N104" s="107" t="s">
        <v>1162</v>
      </c>
    </row>
    <row r="105" spans="1:14">
      <c r="A105" s="103">
        <v>51740233</v>
      </c>
      <c r="B105" s="118" t="s">
        <v>914</v>
      </c>
      <c r="C105" s="106" t="s">
        <v>915</v>
      </c>
      <c r="D105" s="106">
        <v>224159</v>
      </c>
      <c r="E105" s="107" t="s">
        <v>1154</v>
      </c>
      <c r="F105" s="107" t="s">
        <v>443</v>
      </c>
      <c r="G105" s="107">
        <v>3124</v>
      </c>
      <c r="H105" s="107">
        <v>15</v>
      </c>
      <c r="I105" s="107" t="s">
        <v>1132</v>
      </c>
      <c r="J105" s="107" t="s">
        <v>1133</v>
      </c>
      <c r="K105" s="107" t="s">
        <v>1124</v>
      </c>
      <c r="L105" s="107" t="s">
        <v>1134</v>
      </c>
      <c r="M105" s="107" t="s">
        <v>1135</v>
      </c>
      <c r="N105" s="107" t="s">
        <v>1162</v>
      </c>
    </row>
    <row r="106" spans="1:14">
      <c r="A106" s="108">
        <v>51947451</v>
      </c>
      <c r="B106" s="114" t="s">
        <v>918</v>
      </c>
      <c r="C106" s="111" t="s">
        <v>919</v>
      </c>
      <c r="D106" s="106">
        <v>224340</v>
      </c>
      <c r="E106" s="107" t="s">
        <v>1123</v>
      </c>
      <c r="F106" s="107" t="s">
        <v>70</v>
      </c>
      <c r="G106" s="107">
        <v>2028</v>
      </c>
      <c r="H106" s="107">
        <v>17</v>
      </c>
      <c r="I106" s="107" t="s">
        <v>1316</v>
      </c>
      <c r="J106" s="107" t="s">
        <v>1133</v>
      </c>
      <c r="K106" s="107" t="s">
        <v>1124</v>
      </c>
      <c r="L106" s="107" t="s">
        <v>1134</v>
      </c>
      <c r="M106" s="107" t="s">
        <v>1135</v>
      </c>
      <c r="N106" s="107" t="s">
        <v>1162</v>
      </c>
    </row>
    <row r="107" spans="1:14">
      <c r="A107" s="103">
        <v>80361345</v>
      </c>
      <c r="B107" s="119" t="s">
        <v>920</v>
      </c>
      <c r="C107" s="106" t="s">
        <v>921</v>
      </c>
      <c r="D107" s="106">
        <v>226467</v>
      </c>
      <c r="E107" s="107" t="s">
        <v>1123</v>
      </c>
      <c r="F107" s="107" t="s">
        <v>70</v>
      </c>
      <c r="G107" s="107">
        <v>2028</v>
      </c>
      <c r="H107" s="107">
        <v>15</v>
      </c>
      <c r="I107" s="107" t="s">
        <v>1315</v>
      </c>
      <c r="J107" s="107" t="s">
        <v>1133</v>
      </c>
      <c r="K107" s="107" t="s">
        <v>1124</v>
      </c>
      <c r="L107" s="107" t="s">
        <v>1134</v>
      </c>
      <c r="M107" s="107" t="s">
        <v>1158</v>
      </c>
      <c r="N107" s="107" t="s">
        <v>1162</v>
      </c>
    </row>
    <row r="108" spans="1:14">
      <c r="A108" s="103">
        <v>53101651</v>
      </c>
      <c r="B108" s="118" t="s">
        <v>922</v>
      </c>
      <c r="C108" s="106" t="s">
        <v>923</v>
      </c>
      <c r="D108" s="106">
        <v>224177</v>
      </c>
      <c r="E108" s="107" t="s">
        <v>1123</v>
      </c>
      <c r="F108" s="107" t="s">
        <v>70</v>
      </c>
      <c r="G108" s="107">
        <v>2028</v>
      </c>
      <c r="H108" s="107">
        <v>14</v>
      </c>
      <c r="I108" s="107" t="s">
        <v>1315</v>
      </c>
      <c r="J108" s="107" t="s">
        <v>1133</v>
      </c>
      <c r="K108" s="107" t="s">
        <v>1124</v>
      </c>
      <c r="L108" s="107" t="s">
        <v>1134</v>
      </c>
      <c r="M108" s="107" t="s">
        <v>1135</v>
      </c>
      <c r="N108" s="107" t="s">
        <v>1162</v>
      </c>
    </row>
    <row r="109" spans="1:14">
      <c r="A109" s="103">
        <v>52177673</v>
      </c>
      <c r="B109" s="118" t="s">
        <v>924</v>
      </c>
      <c r="C109" s="111" t="s">
        <v>925</v>
      </c>
      <c r="D109" s="106">
        <v>224341</v>
      </c>
      <c r="E109" s="107" t="s">
        <v>1123</v>
      </c>
      <c r="F109" s="107" t="s">
        <v>70</v>
      </c>
      <c r="G109" s="107">
        <v>2028</v>
      </c>
      <c r="H109" s="107">
        <v>12</v>
      </c>
      <c r="I109" s="107" t="s">
        <v>1132</v>
      </c>
      <c r="J109" s="107" t="s">
        <v>1133</v>
      </c>
      <c r="K109" s="107" t="s">
        <v>1124</v>
      </c>
      <c r="L109" s="107" t="s">
        <v>1134</v>
      </c>
      <c r="M109" s="107" t="s">
        <v>1135</v>
      </c>
      <c r="N109" s="107" t="s">
        <v>1162</v>
      </c>
    </row>
    <row r="110" spans="1:14" ht="22.8">
      <c r="A110" s="103">
        <v>1018437192</v>
      </c>
      <c r="B110" s="118" t="s">
        <v>926</v>
      </c>
      <c r="C110" s="111" t="s">
        <v>927</v>
      </c>
      <c r="D110" s="106">
        <v>224341</v>
      </c>
      <c r="E110" s="107" t="s">
        <v>1123</v>
      </c>
      <c r="F110" s="107" t="s">
        <v>70</v>
      </c>
      <c r="G110" s="107">
        <v>2028</v>
      </c>
      <c r="H110" s="107">
        <v>12</v>
      </c>
      <c r="I110" s="107" t="s">
        <v>1132</v>
      </c>
      <c r="J110" s="107" t="s">
        <v>1133</v>
      </c>
      <c r="K110" s="107" t="s">
        <v>1124</v>
      </c>
      <c r="L110" s="107" t="s">
        <v>1134</v>
      </c>
      <c r="M110" s="107" t="s">
        <v>1135</v>
      </c>
      <c r="N110" s="107" t="s">
        <v>1162</v>
      </c>
    </row>
    <row r="111" spans="1:14">
      <c r="A111" s="103">
        <v>80217986</v>
      </c>
      <c r="B111" s="118" t="s">
        <v>928</v>
      </c>
      <c r="C111" s="106" t="s">
        <v>929</v>
      </c>
      <c r="D111" s="106">
        <v>224342</v>
      </c>
      <c r="E111" s="107" t="s">
        <v>1157</v>
      </c>
      <c r="F111" s="107" t="s">
        <v>443</v>
      </c>
      <c r="G111" s="107">
        <v>3100</v>
      </c>
      <c r="H111" s="107">
        <v>16</v>
      </c>
      <c r="I111" s="107" t="s">
        <v>1142</v>
      </c>
      <c r="J111" s="107" t="s">
        <v>1133</v>
      </c>
      <c r="K111" s="107" t="s">
        <v>1124</v>
      </c>
      <c r="L111" s="107" t="s">
        <v>1134</v>
      </c>
      <c r="M111" s="107" t="s">
        <v>1135</v>
      </c>
      <c r="N111" s="107" t="s">
        <v>1162</v>
      </c>
    </row>
    <row r="112" spans="1:14">
      <c r="A112" s="103">
        <v>1030570675</v>
      </c>
      <c r="B112" s="118" t="s">
        <v>930</v>
      </c>
      <c r="C112" s="106" t="s">
        <v>931</v>
      </c>
      <c r="D112" s="106">
        <v>224343</v>
      </c>
      <c r="E112" s="107" t="s">
        <v>1154</v>
      </c>
      <c r="F112" s="107" t="s">
        <v>443</v>
      </c>
      <c r="G112" s="107">
        <v>3124</v>
      </c>
      <c r="H112" s="107">
        <v>15</v>
      </c>
      <c r="I112" s="107" t="s">
        <v>1142</v>
      </c>
      <c r="J112" s="107" t="s">
        <v>1143</v>
      </c>
      <c r="K112" s="107" t="s">
        <v>1124</v>
      </c>
      <c r="L112" s="107" t="s">
        <v>1134</v>
      </c>
      <c r="M112" s="107" t="s">
        <v>1135</v>
      </c>
      <c r="N112" s="107" t="s">
        <v>1162</v>
      </c>
    </row>
    <row r="113" spans="1:14">
      <c r="A113" s="103">
        <v>79344048</v>
      </c>
      <c r="B113" s="119" t="s">
        <v>933</v>
      </c>
      <c r="C113" s="111" t="s">
        <v>934</v>
      </c>
      <c r="D113" s="106">
        <v>224119</v>
      </c>
      <c r="E113" s="107" t="s">
        <v>1195</v>
      </c>
      <c r="F113" s="107" t="s">
        <v>17</v>
      </c>
      <c r="G113" s="107">
        <v>4210</v>
      </c>
      <c r="H113" s="107">
        <v>22</v>
      </c>
      <c r="I113" s="107" t="s">
        <v>1142</v>
      </c>
      <c r="J113" s="107" t="s">
        <v>1133</v>
      </c>
      <c r="K113" s="107" t="s">
        <v>1124</v>
      </c>
      <c r="L113" s="107" t="s">
        <v>1134</v>
      </c>
      <c r="M113" s="107" t="s">
        <v>1158</v>
      </c>
      <c r="N113" s="107" t="s">
        <v>1162</v>
      </c>
    </row>
    <row r="114" spans="1:14">
      <c r="A114" s="103">
        <v>25164334</v>
      </c>
      <c r="B114" s="118" t="s">
        <v>935</v>
      </c>
      <c r="C114" s="111" t="s">
        <v>936</v>
      </c>
      <c r="D114" s="106">
        <v>224336</v>
      </c>
      <c r="E114" s="107" t="s">
        <v>1149</v>
      </c>
      <c r="F114" s="107" t="s">
        <v>17</v>
      </c>
      <c r="G114" s="107">
        <v>4044</v>
      </c>
      <c r="H114" s="107">
        <v>11</v>
      </c>
      <c r="I114" s="107" t="s">
        <v>1142</v>
      </c>
      <c r="J114" s="107" t="s">
        <v>1133</v>
      </c>
      <c r="K114" s="107" t="s">
        <v>1124</v>
      </c>
      <c r="L114" s="107" t="s">
        <v>1134</v>
      </c>
      <c r="M114" s="107" t="s">
        <v>1135</v>
      </c>
      <c r="N114" s="107" t="s">
        <v>1162</v>
      </c>
    </row>
    <row r="115" spans="1:14">
      <c r="A115" s="103">
        <v>79794667</v>
      </c>
      <c r="B115" s="118" t="s">
        <v>939</v>
      </c>
      <c r="C115" s="106" t="s">
        <v>940</v>
      </c>
      <c r="D115" s="106">
        <v>224344</v>
      </c>
      <c r="E115" s="107" t="s">
        <v>1154</v>
      </c>
      <c r="F115" s="107" t="s">
        <v>443</v>
      </c>
      <c r="G115" s="107">
        <v>3124</v>
      </c>
      <c r="H115" s="107">
        <v>15</v>
      </c>
      <c r="I115" s="107" t="s">
        <v>1142</v>
      </c>
      <c r="J115" s="107" t="s">
        <v>1133</v>
      </c>
      <c r="K115" s="107" t="s">
        <v>1124</v>
      </c>
      <c r="L115" s="107" t="s">
        <v>1134</v>
      </c>
      <c r="M115" s="107" t="s">
        <v>1135</v>
      </c>
      <c r="N115" s="107" t="s">
        <v>1151</v>
      </c>
    </row>
    <row r="116" spans="1:14">
      <c r="A116" s="108">
        <v>53049875</v>
      </c>
      <c r="B116" s="118" t="s">
        <v>941</v>
      </c>
      <c r="C116" s="111" t="s">
        <v>942</v>
      </c>
      <c r="D116" s="106">
        <v>224027</v>
      </c>
      <c r="E116" s="107" t="s">
        <v>1123</v>
      </c>
      <c r="F116" s="107" t="s">
        <v>70</v>
      </c>
      <c r="G116" s="107">
        <v>2028</v>
      </c>
      <c r="H116" s="107">
        <v>18</v>
      </c>
      <c r="I116" s="107" t="s">
        <v>1238</v>
      </c>
      <c r="J116" s="107" t="s">
        <v>1133</v>
      </c>
      <c r="K116" s="107" t="s">
        <v>1124</v>
      </c>
      <c r="L116" s="107" t="s">
        <v>1134</v>
      </c>
      <c r="M116" s="107" t="s">
        <v>1135</v>
      </c>
      <c r="N116" s="107" t="s">
        <v>1162</v>
      </c>
    </row>
    <row r="117" spans="1:14">
      <c r="A117" s="103">
        <v>1121709568</v>
      </c>
      <c r="B117" s="118" t="s">
        <v>943</v>
      </c>
      <c r="C117" s="106" t="s">
        <v>944</v>
      </c>
      <c r="D117" s="106">
        <v>226467</v>
      </c>
      <c r="E117" s="107" t="s">
        <v>1123</v>
      </c>
      <c r="F117" s="107" t="s">
        <v>70</v>
      </c>
      <c r="G117" s="107">
        <v>2028</v>
      </c>
      <c r="H117" s="107">
        <v>15</v>
      </c>
      <c r="I117" s="107" t="s">
        <v>1315</v>
      </c>
      <c r="J117" s="107" t="s">
        <v>1133</v>
      </c>
      <c r="K117" s="107" t="s">
        <v>1124</v>
      </c>
      <c r="L117" s="107" t="s">
        <v>1134</v>
      </c>
      <c r="M117" s="107" t="s">
        <v>1135</v>
      </c>
      <c r="N117" s="107" t="s">
        <v>1151</v>
      </c>
    </row>
    <row r="118" spans="1:14">
      <c r="A118" s="103">
        <v>40403898</v>
      </c>
      <c r="B118" s="118" t="s">
        <v>945</v>
      </c>
      <c r="C118" s="106" t="s">
        <v>946</v>
      </c>
      <c r="D118" s="106">
        <v>224345</v>
      </c>
      <c r="E118" s="107" t="s">
        <v>1123</v>
      </c>
      <c r="F118" s="107" t="s">
        <v>70</v>
      </c>
      <c r="G118" s="107">
        <v>2028</v>
      </c>
      <c r="H118" s="107">
        <v>13</v>
      </c>
      <c r="I118" s="107" t="s">
        <v>1315</v>
      </c>
      <c r="J118" s="107" t="s">
        <v>1133</v>
      </c>
      <c r="K118" s="107" t="s">
        <v>1124</v>
      </c>
      <c r="L118" s="107" t="s">
        <v>1134</v>
      </c>
      <c r="M118" s="107" t="s">
        <v>1135</v>
      </c>
      <c r="N118" s="107" t="s">
        <v>1151</v>
      </c>
    </row>
    <row r="119" spans="1:14">
      <c r="A119" s="103">
        <v>52518254</v>
      </c>
      <c r="B119" s="118" t="s">
        <v>947</v>
      </c>
      <c r="C119" s="111" t="s">
        <v>948</v>
      </c>
      <c r="D119" s="106">
        <v>224348</v>
      </c>
      <c r="E119" s="107" t="s">
        <v>1318</v>
      </c>
      <c r="F119" s="107" t="s">
        <v>70</v>
      </c>
      <c r="G119" s="107">
        <v>2044</v>
      </c>
      <c r="H119" s="107">
        <v>9</v>
      </c>
      <c r="I119" s="107" t="s">
        <v>1132</v>
      </c>
      <c r="J119" s="107" t="s">
        <v>1133</v>
      </c>
      <c r="K119" s="107" t="s">
        <v>1124</v>
      </c>
      <c r="L119" s="107" t="s">
        <v>1134</v>
      </c>
      <c r="M119" s="107" t="s">
        <v>1135</v>
      </c>
      <c r="N119" s="107" t="s">
        <v>1151</v>
      </c>
    </row>
    <row r="120" spans="1:14">
      <c r="A120" s="103"/>
      <c r="B120" s="119"/>
      <c r="C120" s="106" t="s">
        <v>949</v>
      </c>
      <c r="D120" s="106">
        <v>224349</v>
      </c>
      <c r="E120" s="107" t="s">
        <v>1157</v>
      </c>
      <c r="F120" s="107" t="s">
        <v>443</v>
      </c>
      <c r="G120" s="107">
        <v>3100</v>
      </c>
      <c r="H120" s="107">
        <v>16</v>
      </c>
      <c r="I120" s="107" t="s">
        <v>1142</v>
      </c>
      <c r="J120" s="107" t="s">
        <v>1133</v>
      </c>
      <c r="K120" s="107" t="s">
        <v>1124</v>
      </c>
      <c r="L120" s="107" t="s">
        <v>1134</v>
      </c>
      <c r="M120" s="107" t="s">
        <v>1178</v>
      </c>
      <c r="N120" s="107" t="s">
        <v>1151</v>
      </c>
    </row>
    <row r="121" spans="1:14">
      <c r="A121" s="103">
        <v>1010214379</v>
      </c>
      <c r="B121" s="118" t="s">
        <v>952</v>
      </c>
      <c r="C121" s="106" t="s">
        <v>953</v>
      </c>
      <c r="D121" s="106">
        <v>224350</v>
      </c>
      <c r="E121" s="107" t="s">
        <v>1157</v>
      </c>
      <c r="F121" s="107" t="s">
        <v>443</v>
      </c>
      <c r="G121" s="107">
        <v>3100</v>
      </c>
      <c r="H121" s="107">
        <v>16</v>
      </c>
      <c r="I121" s="107" t="s">
        <v>1142</v>
      </c>
      <c r="J121" s="107" t="s">
        <v>1133</v>
      </c>
      <c r="K121" s="107" t="s">
        <v>1124</v>
      </c>
      <c r="L121" s="107" t="s">
        <v>1134</v>
      </c>
      <c r="M121" s="107" t="s">
        <v>1135</v>
      </c>
      <c r="N121" s="107" t="s">
        <v>1151</v>
      </c>
    </row>
    <row r="122" spans="1:14">
      <c r="A122" s="103">
        <v>1026251115</v>
      </c>
      <c r="B122" s="118" t="s">
        <v>955</v>
      </c>
      <c r="C122" s="111" t="s">
        <v>956</v>
      </c>
      <c r="D122" s="106">
        <v>224351</v>
      </c>
      <c r="E122" s="107" t="s">
        <v>1314</v>
      </c>
      <c r="F122" s="107" t="s">
        <v>17</v>
      </c>
      <c r="G122" s="107">
        <v>4178</v>
      </c>
      <c r="H122" s="107">
        <v>14</v>
      </c>
      <c r="I122" s="107" t="s">
        <v>1142</v>
      </c>
      <c r="J122" s="107" t="s">
        <v>1133</v>
      </c>
      <c r="K122" s="107" t="s">
        <v>1124</v>
      </c>
      <c r="L122" s="107" t="s">
        <v>1134</v>
      </c>
      <c r="M122" s="107" t="s">
        <v>1135</v>
      </c>
      <c r="N122" s="107" t="s">
        <v>1151</v>
      </c>
    </row>
    <row r="123" spans="1:14">
      <c r="A123" s="103">
        <v>1024554905</v>
      </c>
      <c r="B123" s="118" t="s">
        <v>957</v>
      </c>
      <c r="C123" s="111" t="s">
        <v>958</v>
      </c>
      <c r="D123" s="106">
        <v>224352</v>
      </c>
      <c r="E123" s="107" t="s">
        <v>1321</v>
      </c>
      <c r="F123" s="107" t="s">
        <v>17</v>
      </c>
      <c r="G123" s="107">
        <v>4064</v>
      </c>
      <c r="H123" s="107">
        <v>11</v>
      </c>
      <c r="I123" s="107" t="s">
        <v>1142</v>
      </c>
      <c r="J123" s="107" t="s">
        <v>1133</v>
      </c>
      <c r="K123" s="107" t="s">
        <v>1124</v>
      </c>
      <c r="L123" s="107" t="s">
        <v>1134</v>
      </c>
      <c r="M123" s="107" t="s">
        <v>1135</v>
      </c>
      <c r="N123" s="107" t="s">
        <v>1151</v>
      </c>
    </row>
    <row r="124" spans="1:14">
      <c r="A124" s="108">
        <v>43271421</v>
      </c>
      <c r="B124" s="118" t="s">
        <v>960</v>
      </c>
      <c r="C124" s="106" t="s">
        <v>961</v>
      </c>
      <c r="D124" s="106">
        <v>224353</v>
      </c>
      <c r="E124" s="107" t="s">
        <v>1123</v>
      </c>
      <c r="F124" s="107" t="s">
        <v>70</v>
      </c>
      <c r="G124" s="107">
        <v>2028</v>
      </c>
      <c r="H124" s="107">
        <v>13</v>
      </c>
      <c r="I124" s="107" t="s">
        <v>1315</v>
      </c>
      <c r="J124" s="107" t="s">
        <v>1133</v>
      </c>
      <c r="K124" s="107" t="s">
        <v>1124</v>
      </c>
      <c r="L124" s="107" t="s">
        <v>1134</v>
      </c>
      <c r="M124" s="107" t="s">
        <v>1135</v>
      </c>
      <c r="N124" s="107" t="s">
        <v>1151</v>
      </c>
    </row>
    <row r="125" spans="1:14">
      <c r="A125" s="103">
        <v>36933045</v>
      </c>
      <c r="B125" s="119" t="s">
        <v>962</v>
      </c>
      <c r="C125" s="106" t="s">
        <v>963</v>
      </c>
      <c r="D125" s="106">
        <v>224354</v>
      </c>
      <c r="E125" s="107" t="s">
        <v>1157</v>
      </c>
      <c r="F125" s="107" t="s">
        <v>443</v>
      </c>
      <c r="G125" s="107">
        <v>3100</v>
      </c>
      <c r="H125" s="107">
        <v>16</v>
      </c>
      <c r="I125" s="107" t="s">
        <v>1142</v>
      </c>
      <c r="J125" s="107" t="s">
        <v>1133</v>
      </c>
      <c r="K125" s="107" t="s">
        <v>1124</v>
      </c>
      <c r="L125" s="107" t="s">
        <v>1134</v>
      </c>
      <c r="M125" s="107" t="s">
        <v>1158</v>
      </c>
      <c r="N125" s="107" t="s">
        <v>1151</v>
      </c>
    </row>
    <row r="126" spans="1:14">
      <c r="A126" s="103">
        <v>93120539</v>
      </c>
      <c r="B126" s="118" t="s">
        <v>964</v>
      </c>
      <c r="C126" s="111" t="s">
        <v>965</v>
      </c>
      <c r="D126" s="106">
        <v>224164</v>
      </c>
      <c r="E126" s="107" t="s">
        <v>1149</v>
      </c>
      <c r="F126" s="107" t="s">
        <v>17</v>
      </c>
      <c r="G126" s="107">
        <v>4044</v>
      </c>
      <c r="H126" s="107">
        <v>12</v>
      </c>
      <c r="I126" s="107" t="s">
        <v>1142</v>
      </c>
      <c r="J126" s="107" t="s">
        <v>1133</v>
      </c>
      <c r="K126" s="107" t="s">
        <v>1124</v>
      </c>
      <c r="L126" s="107" t="s">
        <v>1134</v>
      </c>
      <c r="M126" s="107" t="s">
        <v>1135</v>
      </c>
      <c r="N126" s="107" t="s">
        <v>1151</v>
      </c>
    </row>
    <row r="127" spans="1:14">
      <c r="A127" s="103"/>
      <c r="B127" s="118"/>
      <c r="C127" s="111" t="s">
        <v>966</v>
      </c>
      <c r="D127" s="106">
        <v>224162</v>
      </c>
      <c r="E127" s="107" t="s">
        <v>1149</v>
      </c>
      <c r="F127" s="107" t="s">
        <v>17</v>
      </c>
      <c r="G127" s="107">
        <v>4044</v>
      </c>
      <c r="H127" s="107">
        <v>14</v>
      </c>
      <c r="I127" s="107" t="s">
        <v>1142</v>
      </c>
      <c r="J127" s="107" t="s">
        <v>1133</v>
      </c>
      <c r="K127" s="107" t="s">
        <v>1124</v>
      </c>
      <c r="L127" s="107" t="s">
        <v>1134</v>
      </c>
      <c r="M127" s="107" t="s">
        <v>1178</v>
      </c>
      <c r="N127" s="107" t="s">
        <v>1151</v>
      </c>
    </row>
    <row r="128" spans="1:14">
      <c r="A128" s="108">
        <v>52794678</v>
      </c>
      <c r="B128" s="118" t="s">
        <v>968</v>
      </c>
      <c r="C128" s="106" t="s">
        <v>969</v>
      </c>
      <c r="D128" s="106">
        <v>224355</v>
      </c>
      <c r="E128" s="107" t="s">
        <v>1123</v>
      </c>
      <c r="F128" s="107" t="s">
        <v>70</v>
      </c>
      <c r="G128" s="107">
        <v>2028</v>
      </c>
      <c r="H128" s="107">
        <v>16</v>
      </c>
      <c r="I128" s="107" t="s">
        <v>1315</v>
      </c>
      <c r="J128" s="107" t="s">
        <v>1133</v>
      </c>
      <c r="K128" s="107" t="s">
        <v>1124</v>
      </c>
      <c r="L128" s="107" t="s">
        <v>1134</v>
      </c>
      <c r="M128" s="107" t="s">
        <v>1135</v>
      </c>
      <c r="N128" s="107" t="s">
        <v>1151</v>
      </c>
    </row>
    <row r="129" spans="1:14">
      <c r="A129" s="103">
        <v>1127616408</v>
      </c>
      <c r="B129" s="118" t="s">
        <v>971</v>
      </c>
      <c r="C129" s="111" t="s">
        <v>972</v>
      </c>
      <c r="D129" s="106">
        <v>224352</v>
      </c>
      <c r="E129" s="107" t="s">
        <v>1321</v>
      </c>
      <c r="F129" s="107" t="s">
        <v>17</v>
      </c>
      <c r="G129" s="107">
        <v>4064</v>
      </c>
      <c r="H129" s="107">
        <v>11</v>
      </c>
      <c r="I129" s="107" t="s">
        <v>1142</v>
      </c>
      <c r="J129" s="107" t="s">
        <v>1133</v>
      </c>
      <c r="K129" s="107" t="s">
        <v>1124</v>
      </c>
      <c r="L129" s="107" t="s">
        <v>1134</v>
      </c>
      <c r="M129" s="107" t="s">
        <v>1135</v>
      </c>
      <c r="N129" s="107" t="s">
        <v>1151</v>
      </c>
    </row>
    <row r="130" spans="1:14" ht="22.8">
      <c r="A130" s="103">
        <v>52538583</v>
      </c>
      <c r="B130" s="118" t="s">
        <v>973</v>
      </c>
      <c r="C130" s="111" t="s">
        <v>974</v>
      </c>
      <c r="D130" s="106">
        <v>224347</v>
      </c>
      <c r="E130" s="107" t="s">
        <v>1149</v>
      </c>
      <c r="F130" s="107" t="s">
        <v>17</v>
      </c>
      <c r="G130" s="107">
        <v>4044</v>
      </c>
      <c r="H130" s="107">
        <v>10</v>
      </c>
      <c r="I130" s="107" t="s">
        <v>1142</v>
      </c>
      <c r="J130" s="107" t="s">
        <v>1133</v>
      </c>
      <c r="K130" s="107" t="s">
        <v>1124</v>
      </c>
      <c r="L130" s="107" t="s">
        <v>1134</v>
      </c>
      <c r="M130" s="107" t="s">
        <v>1135</v>
      </c>
      <c r="N130" s="107" t="s">
        <v>1151</v>
      </c>
    </row>
    <row r="131" spans="1:14">
      <c r="A131" s="103">
        <v>1022398841</v>
      </c>
      <c r="B131" s="118" t="s">
        <v>975</v>
      </c>
      <c r="C131" s="111" t="s">
        <v>976</v>
      </c>
      <c r="D131" s="106">
        <v>224347</v>
      </c>
      <c r="E131" s="107" t="s">
        <v>1149</v>
      </c>
      <c r="F131" s="107" t="s">
        <v>17</v>
      </c>
      <c r="G131" s="107">
        <v>4044</v>
      </c>
      <c r="H131" s="107">
        <v>10</v>
      </c>
      <c r="I131" s="107" t="s">
        <v>1142</v>
      </c>
      <c r="J131" s="107" t="s">
        <v>1133</v>
      </c>
      <c r="K131" s="107" t="s">
        <v>1124</v>
      </c>
      <c r="L131" s="107" t="s">
        <v>1134</v>
      </c>
      <c r="M131" s="107" t="s">
        <v>1135</v>
      </c>
      <c r="N131" s="107" t="s">
        <v>1151</v>
      </c>
    </row>
    <row r="132" spans="1:14">
      <c r="A132" s="103">
        <v>13927678</v>
      </c>
      <c r="B132" s="118" t="s">
        <v>977</v>
      </c>
      <c r="C132" s="111" t="s">
        <v>978</v>
      </c>
      <c r="D132" s="106">
        <v>224352</v>
      </c>
      <c r="E132" s="107" t="s">
        <v>1321</v>
      </c>
      <c r="F132" s="107" t="s">
        <v>17</v>
      </c>
      <c r="G132" s="107">
        <v>4064</v>
      </c>
      <c r="H132" s="107">
        <v>11</v>
      </c>
      <c r="I132" s="107" t="s">
        <v>1142</v>
      </c>
      <c r="J132" s="107" t="s">
        <v>1133</v>
      </c>
      <c r="K132" s="107" t="s">
        <v>1124</v>
      </c>
      <c r="L132" s="107" t="s">
        <v>1134</v>
      </c>
      <c r="M132" s="107" t="s">
        <v>1135</v>
      </c>
      <c r="N132" s="107" t="s">
        <v>1166</v>
      </c>
    </row>
    <row r="133" spans="1:14">
      <c r="A133" s="103">
        <v>79278511</v>
      </c>
      <c r="B133" s="119" t="s">
        <v>981</v>
      </c>
      <c r="C133" s="111" t="s">
        <v>982</v>
      </c>
      <c r="D133" s="106">
        <v>224346</v>
      </c>
      <c r="E133" s="107" t="s">
        <v>1185</v>
      </c>
      <c r="F133" s="107" t="s">
        <v>17</v>
      </c>
      <c r="G133" s="107">
        <v>4103</v>
      </c>
      <c r="H133" s="107">
        <v>15</v>
      </c>
      <c r="I133" s="107" t="s">
        <v>1142</v>
      </c>
      <c r="J133" s="107" t="s">
        <v>1133</v>
      </c>
      <c r="K133" s="107" t="s">
        <v>1124</v>
      </c>
      <c r="L133" s="107" t="s">
        <v>1134</v>
      </c>
      <c r="M133" s="107" t="s">
        <v>1158</v>
      </c>
      <c r="N133" s="107" t="s">
        <v>1151</v>
      </c>
    </row>
    <row r="134" spans="1:14">
      <c r="A134" s="103">
        <v>79491524</v>
      </c>
      <c r="B134" s="118" t="s">
        <v>984</v>
      </c>
      <c r="C134" s="111" t="s">
        <v>985</v>
      </c>
      <c r="D134" s="106">
        <v>224346</v>
      </c>
      <c r="E134" s="107" t="s">
        <v>1185</v>
      </c>
      <c r="F134" s="107" t="s">
        <v>17</v>
      </c>
      <c r="G134" s="107">
        <v>4103</v>
      </c>
      <c r="H134" s="107">
        <v>15</v>
      </c>
      <c r="I134" s="107" t="s">
        <v>1142</v>
      </c>
      <c r="J134" s="107" t="s">
        <v>1133</v>
      </c>
      <c r="K134" s="107" t="s">
        <v>1124</v>
      </c>
      <c r="L134" s="107" t="s">
        <v>1134</v>
      </c>
      <c r="M134" s="107" t="s">
        <v>1135</v>
      </c>
      <c r="N134" s="107" t="s">
        <v>1151</v>
      </c>
    </row>
    <row r="135" spans="1:14">
      <c r="A135" s="103">
        <v>79738435</v>
      </c>
      <c r="B135" s="119" t="s">
        <v>986</v>
      </c>
      <c r="C135" s="111" t="s">
        <v>987</v>
      </c>
      <c r="D135" s="106">
        <v>224346</v>
      </c>
      <c r="E135" s="107" t="s">
        <v>1185</v>
      </c>
      <c r="F135" s="107" t="s">
        <v>17</v>
      </c>
      <c r="G135" s="107">
        <v>4103</v>
      </c>
      <c r="H135" s="107">
        <v>15</v>
      </c>
      <c r="I135" s="107" t="s">
        <v>1142</v>
      </c>
      <c r="J135" s="107" t="s">
        <v>1133</v>
      </c>
      <c r="K135" s="107" t="s">
        <v>1124</v>
      </c>
      <c r="L135" s="107" t="s">
        <v>1134</v>
      </c>
      <c r="M135" s="107" t="s">
        <v>1158</v>
      </c>
      <c r="N135" s="107" t="s">
        <v>1151</v>
      </c>
    </row>
    <row r="136" spans="1:14">
      <c r="A136" s="103">
        <v>93020459</v>
      </c>
      <c r="B136" s="118" t="s">
        <v>991</v>
      </c>
      <c r="C136" s="111" t="s">
        <v>992</v>
      </c>
      <c r="D136" s="106">
        <v>224346</v>
      </c>
      <c r="E136" s="107" t="s">
        <v>1185</v>
      </c>
      <c r="F136" s="107" t="s">
        <v>17</v>
      </c>
      <c r="G136" s="107">
        <v>4103</v>
      </c>
      <c r="H136" s="107">
        <v>15</v>
      </c>
      <c r="I136" s="107" t="s">
        <v>1142</v>
      </c>
      <c r="J136" s="107" t="s">
        <v>1133</v>
      </c>
      <c r="K136" s="107" t="s">
        <v>1124</v>
      </c>
      <c r="L136" s="107" t="s">
        <v>1134</v>
      </c>
      <c r="M136" s="107" t="s">
        <v>1135</v>
      </c>
      <c r="N136" s="107" t="s">
        <v>1151</v>
      </c>
    </row>
    <row r="137" spans="1:14">
      <c r="A137" s="103">
        <v>79468699</v>
      </c>
      <c r="B137" s="118" t="s">
        <v>995</v>
      </c>
      <c r="C137" s="111" t="s">
        <v>996</v>
      </c>
      <c r="D137" s="106">
        <v>224346</v>
      </c>
      <c r="E137" s="107" t="s">
        <v>1185</v>
      </c>
      <c r="F137" s="107" t="s">
        <v>17</v>
      </c>
      <c r="G137" s="107">
        <v>4103</v>
      </c>
      <c r="H137" s="107">
        <v>15</v>
      </c>
      <c r="I137" s="107" t="s">
        <v>1142</v>
      </c>
      <c r="J137" s="107" t="s">
        <v>1133</v>
      </c>
      <c r="K137" s="107" t="s">
        <v>1124</v>
      </c>
      <c r="L137" s="107" t="s">
        <v>1134</v>
      </c>
      <c r="M137" s="107" t="s">
        <v>1135</v>
      </c>
      <c r="N137" s="107" t="s">
        <v>1151</v>
      </c>
    </row>
    <row r="138" spans="1:14">
      <c r="A138" s="103">
        <v>1001046804</v>
      </c>
      <c r="B138" s="118" t="s">
        <v>997</v>
      </c>
      <c r="C138" s="111" t="s">
        <v>998</v>
      </c>
      <c r="D138" s="106">
        <v>224346</v>
      </c>
      <c r="E138" s="107" t="s">
        <v>1185</v>
      </c>
      <c r="F138" s="107" t="s">
        <v>17</v>
      </c>
      <c r="G138" s="107">
        <v>4103</v>
      </c>
      <c r="H138" s="107">
        <v>15</v>
      </c>
      <c r="I138" s="107" t="s">
        <v>1142</v>
      </c>
      <c r="J138" s="107" t="s">
        <v>1133</v>
      </c>
      <c r="K138" s="107" t="s">
        <v>1124</v>
      </c>
      <c r="L138" s="107" t="s">
        <v>1134</v>
      </c>
      <c r="M138" s="107" t="s">
        <v>1135</v>
      </c>
      <c r="N138" s="107" t="s">
        <v>1151</v>
      </c>
    </row>
    <row r="139" spans="1:14">
      <c r="A139" s="103">
        <v>80354357</v>
      </c>
      <c r="B139" s="119" t="s">
        <v>999</v>
      </c>
      <c r="C139" s="111" t="s">
        <v>1000</v>
      </c>
      <c r="D139" s="106">
        <v>224346</v>
      </c>
      <c r="E139" s="107" t="s">
        <v>1185</v>
      </c>
      <c r="F139" s="107" t="s">
        <v>17</v>
      </c>
      <c r="G139" s="107">
        <v>4103</v>
      </c>
      <c r="H139" s="107">
        <v>15</v>
      </c>
      <c r="I139" s="107" t="s">
        <v>1142</v>
      </c>
      <c r="J139" s="107" t="s">
        <v>1133</v>
      </c>
      <c r="K139" s="107" t="s">
        <v>1124</v>
      </c>
      <c r="L139" s="107" t="s">
        <v>1134</v>
      </c>
      <c r="M139" s="107" t="s">
        <v>1158</v>
      </c>
      <c r="N139" s="107" t="s">
        <v>1151</v>
      </c>
    </row>
    <row r="140" spans="1:14">
      <c r="A140" s="103">
        <v>79977920</v>
      </c>
      <c r="B140" s="118" t="s">
        <v>1002</v>
      </c>
      <c r="C140" s="111" t="s">
        <v>1003</v>
      </c>
      <c r="D140" s="106">
        <v>224346</v>
      </c>
      <c r="E140" s="107" t="s">
        <v>1185</v>
      </c>
      <c r="F140" s="107" t="s">
        <v>17</v>
      </c>
      <c r="G140" s="107">
        <v>4103</v>
      </c>
      <c r="H140" s="107">
        <v>15</v>
      </c>
      <c r="I140" s="107" t="s">
        <v>1238</v>
      </c>
      <c r="J140" s="107" t="s">
        <v>1133</v>
      </c>
      <c r="K140" s="107" t="s">
        <v>1124</v>
      </c>
      <c r="L140" s="107" t="s">
        <v>1134</v>
      </c>
      <c r="M140" s="107" t="s">
        <v>1135</v>
      </c>
      <c r="N140" s="107" t="s">
        <v>1151</v>
      </c>
    </row>
    <row r="141" spans="1:14">
      <c r="A141" s="104"/>
      <c r="B141" s="118"/>
      <c r="C141" s="111" t="s">
        <v>1004</v>
      </c>
      <c r="D141" s="106">
        <v>224356</v>
      </c>
      <c r="E141" s="107" t="s">
        <v>1185</v>
      </c>
      <c r="F141" s="107" t="s">
        <v>17</v>
      </c>
      <c r="G141" s="107">
        <v>4103</v>
      </c>
      <c r="H141" s="107">
        <v>11</v>
      </c>
      <c r="I141" s="107" t="s">
        <v>1142</v>
      </c>
      <c r="J141" s="107" t="s">
        <v>1133</v>
      </c>
      <c r="K141" s="107" t="s">
        <v>1124</v>
      </c>
      <c r="L141" s="107" t="s">
        <v>1134</v>
      </c>
      <c r="M141" s="107" t="s">
        <v>1178</v>
      </c>
      <c r="N141" s="107" t="s">
        <v>1151</v>
      </c>
    </row>
    <row r="142" spans="1:14">
      <c r="A142" s="103">
        <v>74346621</v>
      </c>
      <c r="B142" s="118" t="s">
        <v>1005</v>
      </c>
      <c r="C142" s="111" t="s">
        <v>1006</v>
      </c>
      <c r="D142" s="106">
        <v>224356</v>
      </c>
      <c r="E142" s="107" t="s">
        <v>1185</v>
      </c>
      <c r="F142" s="107" t="s">
        <v>17</v>
      </c>
      <c r="G142" s="107">
        <v>4103</v>
      </c>
      <c r="H142" s="107">
        <v>11</v>
      </c>
      <c r="I142" s="107" t="s">
        <v>1142</v>
      </c>
      <c r="J142" s="107" t="s">
        <v>1133</v>
      </c>
      <c r="K142" s="107" t="s">
        <v>1124</v>
      </c>
      <c r="L142" s="107" t="s">
        <v>1134</v>
      </c>
      <c r="M142" s="107" t="s">
        <v>1135</v>
      </c>
      <c r="N142" s="107" t="s">
        <v>1151</v>
      </c>
    </row>
    <row r="143" spans="1:14">
      <c r="A143" s="103">
        <v>13923632</v>
      </c>
      <c r="B143" s="118" t="s">
        <v>1007</v>
      </c>
      <c r="C143" s="111" t="s">
        <v>1008</v>
      </c>
      <c r="D143" s="106">
        <v>224357</v>
      </c>
      <c r="E143" s="107" t="s">
        <v>1185</v>
      </c>
      <c r="F143" s="107" t="s">
        <v>17</v>
      </c>
      <c r="G143" s="107">
        <v>4103</v>
      </c>
      <c r="H143" s="107">
        <v>9</v>
      </c>
      <c r="I143" s="107" t="s">
        <v>1142</v>
      </c>
      <c r="J143" s="107" t="s">
        <v>1133</v>
      </c>
      <c r="K143" s="107" t="s">
        <v>1124</v>
      </c>
      <c r="L143" s="107" t="s">
        <v>1134</v>
      </c>
      <c r="M143" s="107" t="s">
        <v>1135</v>
      </c>
      <c r="N143" s="107" t="s">
        <v>1151</v>
      </c>
    </row>
    <row r="144" spans="1:14">
      <c r="A144" s="103">
        <v>1023876968</v>
      </c>
      <c r="B144" s="118" t="s">
        <v>1011</v>
      </c>
      <c r="C144" s="111" t="s">
        <v>1012</v>
      </c>
      <c r="D144" s="106">
        <v>224358</v>
      </c>
      <c r="E144" s="107" t="s">
        <v>1318</v>
      </c>
      <c r="F144" s="107" t="s">
        <v>70</v>
      </c>
      <c r="G144" s="107">
        <v>2044</v>
      </c>
      <c r="H144" s="107">
        <v>11</v>
      </c>
      <c r="I144" s="107" t="s">
        <v>1142</v>
      </c>
      <c r="J144" s="107" t="s">
        <v>1133</v>
      </c>
      <c r="K144" s="107" t="s">
        <v>1124</v>
      </c>
      <c r="L144" s="107" t="s">
        <v>1134</v>
      </c>
      <c r="M144" s="107" t="s">
        <v>1135</v>
      </c>
      <c r="N144" s="107" t="s">
        <v>1151</v>
      </c>
    </row>
    <row r="145" spans="1:14">
      <c r="A145" s="103">
        <v>40446332</v>
      </c>
      <c r="B145" s="118" t="s">
        <v>1013</v>
      </c>
      <c r="C145" s="111" t="s">
        <v>905</v>
      </c>
      <c r="D145" s="106">
        <v>224160</v>
      </c>
      <c r="E145" s="107" t="s">
        <v>1195</v>
      </c>
      <c r="F145" s="107" t="s">
        <v>17</v>
      </c>
      <c r="G145" s="107">
        <v>4210</v>
      </c>
      <c r="H145" s="107">
        <v>18</v>
      </c>
      <c r="I145" s="107" t="s">
        <v>1142</v>
      </c>
      <c r="J145" s="107" t="s">
        <v>1133</v>
      </c>
      <c r="K145" s="107" t="s">
        <v>1124</v>
      </c>
      <c r="L145" s="107" t="s">
        <v>1134</v>
      </c>
      <c r="M145" s="107" t="s">
        <v>1135</v>
      </c>
      <c r="N145" s="107" t="s">
        <v>1151</v>
      </c>
    </row>
    <row r="146" spans="1:14">
      <c r="A146" s="111">
        <v>19277404</v>
      </c>
      <c r="B146" s="115" t="s">
        <v>1014</v>
      </c>
      <c r="C146" s="111" t="s">
        <v>1015</v>
      </c>
      <c r="D146" s="106">
        <v>224360</v>
      </c>
      <c r="E146" s="107" t="s">
        <v>1157</v>
      </c>
      <c r="F146" s="107" t="s">
        <v>443</v>
      </c>
      <c r="G146" s="107">
        <v>3100</v>
      </c>
      <c r="H146" s="107">
        <v>16</v>
      </c>
      <c r="I146" s="107" t="s">
        <v>1142</v>
      </c>
      <c r="J146" s="107" t="s">
        <v>1133</v>
      </c>
      <c r="K146" s="107" t="s">
        <v>1124</v>
      </c>
      <c r="L146" s="107" t="s">
        <v>1134</v>
      </c>
      <c r="M146" s="107" t="s">
        <v>1158</v>
      </c>
      <c r="N146" s="107" t="s">
        <v>1151</v>
      </c>
    </row>
    <row r="147" spans="1:14">
      <c r="A147" s="103">
        <v>80142990</v>
      </c>
      <c r="B147" s="118" t="s">
        <v>1016</v>
      </c>
      <c r="C147" s="111" t="s">
        <v>1017</v>
      </c>
      <c r="D147" s="106">
        <v>226469</v>
      </c>
      <c r="E147" s="107" t="s">
        <v>1154</v>
      </c>
      <c r="F147" s="107" t="s">
        <v>443</v>
      </c>
      <c r="G147" s="107">
        <v>3124</v>
      </c>
      <c r="H147" s="107">
        <v>14</v>
      </c>
      <c r="I147" s="107" t="s">
        <v>1142</v>
      </c>
      <c r="J147" s="107" t="s">
        <v>1133</v>
      </c>
      <c r="K147" s="107" t="s">
        <v>1124</v>
      </c>
      <c r="L147" s="107" t="s">
        <v>1134</v>
      </c>
      <c r="M147" s="107" t="s">
        <v>1135</v>
      </c>
      <c r="N147" s="107" t="s">
        <v>1151</v>
      </c>
    </row>
    <row r="148" spans="1:14">
      <c r="A148" s="103">
        <v>52096833</v>
      </c>
      <c r="B148" s="118" t="s">
        <v>1020</v>
      </c>
      <c r="C148" s="111" t="s">
        <v>1021</v>
      </c>
      <c r="D148" s="106">
        <v>224351</v>
      </c>
      <c r="E148" s="107" t="s">
        <v>1314</v>
      </c>
      <c r="F148" s="107" t="s">
        <v>17</v>
      </c>
      <c r="G148" s="107">
        <v>4178</v>
      </c>
      <c r="H148" s="107">
        <v>14</v>
      </c>
      <c r="I148" s="107" t="s">
        <v>1142</v>
      </c>
      <c r="J148" s="107" t="s">
        <v>1133</v>
      </c>
      <c r="K148" s="107" t="s">
        <v>1124</v>
      </c>
      <c r="L148" s="107" t="s">
        <v>1134</v>
      </c>
      <c r="M148" s="107" t="s">
        <v>1135</v>
      </c>
      <c r="N148" s="107" t="s">
        <v>1151</v>
      </c>
    </row>
    <row r="149" spans="1:14">
      <c r="A149" s="103">
        <v>11935559</v>
      </c>
      <c r="B149" s="118" t="s">
        <v>1023</v>
      </c>
      <c r="C149" s="111" t="s">
        <v>1024</v>
      </c>
      <c r="D149" s="106">
        <v>224164</v>
      </c>
      <c r="E149" s="107" t="s">
        <v>1149</v>
      </c>
      <c r="F149" s="107" t="s">
        <v>17</v>
      </c>
      <c r="G149" s="107">
        <v>4044</v>
      </c>
      <c r="H149" s="107">
        <v>12</v>
      </c>
      <c r="I149" s="107" t="s">
        <v>1142</v>
      </c>
      <c r="J149" s="107" t="s">
        <v>1133</v>
      </c>
      <c r="K149" s="107" t="s">
        <v>1124</v>
      </c>
      <c r="L149" s="107" t="s">
        <v>1134</v>
      </c>
      <c r="M149" s="107" t="s">
        <v>1135</v>
      </c>
      <c r="N149" s="107" t="s">
        <v>1151</v>
      </c>
    </row>
    <row r="150" spans="1:14">
      <c r="A150" s="103"/>
      <c r="B150" s="119"/>
      <c r="C150" s="111" t="s">
        <v>1025</v>
      </c>
      <c r="D150" s="106">
        <v>224361</v>
      </c>
      <c r="E150" s="107" t="s">
        <v>1123</v>
      </c>
      <c r="F150" s="107" t="s">
        <v>70</v>
      </c>
      <c r="G150" s="107">
        <v>2028</v>
      </c>
      <c r="H150" s="107">
        <v>14</v>
      </c>
      <c r="I150" s="107" t="s">
        <v>1315</v>
      </c>
      <c r="J150" s="107" t="s">
        <v>1133</v>
      </c>
      <c r="K150" s="107" t="s">
        <v>1124</v>
      </c>
      <c r="L150" s="107" t="s">
        <v>1134</v>
      </c>
      <c r="M150" s="107" t="s">
        <v>1178</v>
      </c>
      <c r="N150" s="107" t="s">
        <v>1127</v>
      </c>
    </row>
    <row r="151" spans="1:14">
      <c r="A151" s="108">
        <v>1023870558</v>
      </c>
      <c r="B151" s="118" t="s">
        <v>1026</v>
      </c>
      <c r="C151" s="111" t="s">
        <v>1027</v>
      </c>
      <c r="D151" s="106">
        <v>224362</v>
      </c>
      <c r="E151" s="107" t="s">
        <v>1318</v>
      </c>
      <c r="F151" s="107" t="s">
        <v>70</v>
      </c>
      <c r="G151" s="107">
        <v>2044</v>
      </c>
      <c r="H151" s="107">
        <v>11</v>
      </c>
      <c r="I151" s="107" t="s">
        <v>1142</v>
      </c>
      <c r="J151" s="107" t="s">
        <v>1133</v>
      </c>
      <c r="K151" s="107" t="s">
        <v>1124</v>
      </c>
      <c r="L151" s="107" t="s">
        <v>1134</v>
      </c>
      <c r="M151" s="107" t="s">
        <v>1135</v>
      </c>
      <c r="N151" s="107" t="s">
        <v>1127</v>
      </c>
    </row>
    <row r="152" spans="1:14">
      <c r="A152" s="103">
        <v>60351355</v>
      </c>
      <c r="B152" s="118" t="s">
        <v>1028</v>
      </c>
      <c r="C152" s="111" t="s">
        <v>1029</v>
      </c>
      <c r="D152" s="106">
        <v>224362</v>
      </c>
      <c r="E152" s="107" t="s">
        <v>1318</v>
      </c>
      <c r="F152" s="107" t="s">
        <v>70</v>
      </c>
      <c r="G152" s="107">
        <v>2044</v>
      </c>
      <c r="H152" s="107">
        <v>11</v>
      </c>
      <c r="I152" s="107" t="s">
        <v>1142</v>
      </c>
      <c r="J152" s="107" t="s">
        <v>1133</v>
      </c>
      <c r="K152" s="107" t="s">
        <v>1124</v>
      </c>
      <c r="L152" s="107" t="s">
        <v>1134</v>
      </c>
      <c r="M152" s="107" t="s">
        <v>1135</v>
      </c>
      <c r="N152" s="107" t="s">
        <v>1127</v>
      </c>
    </row>
    <row r="153" spans="1:14">
      <c r="A153" s="103">
        <v>52220710</v>
      </c>
      <c r="B153" s="118" t="s">
        <v>1031</v>
      </c>
      <c r="C153" s="111" t="s">
        <v>1032</v>
      </c>
      <c r="D153" s="106">
        <v>224365</v>
      </c>
      <c r="E153" s="107" t="s">
        <v>1318</v>
      </c>
      <c r="F153" s="107" t="s">
        <v>70</v>
      </c>
      <c r="G153" s="107">
        <v>2044</v>
      </c>
      <c r="H153" s="107">
        <v>11</v>
      </c>
      <c r="I153" s="107" t="s">
        <v>1142</v>
      </c>
      <c r="J153" s="107" t="s">
        <v>1133</v>
      </c>
      <c r="K153" s="107" t="s">
        <v>1124</v>
      </c>
      <c r="L153" s="107" t="s">
        <v>1134</v>
      </c>
      <c r="M153" s="107" t="s">
        <v>1135</v>
      </c>
      <c r="N153" s="107" t="s">
        <v>1127</v>
      </c>
    </row>
    <row r="154" spans="1:14">
      <c r="A154" s="103"/>
      <c r="B154" s="118"/>
      <c r="C154" s="111" t="s">
        <v>1035</v>
      </c>
      <c r="D154" s="106">
        <v>224160</v>
      </c>
      <c r="E154" s="107" t="s">
        <v>1195</v>
      </c>
      <c r="F154" s="107" t="s">
        <v>17</v>
      </c>
      <c r="G154" s="107">
        <v>4210</v>
      </c>
      <c r="H154" s="107">
        <v>18</v>
      </c>
      <c r="I154" s="107" t="s">
        <v>1142</v>
      </c>
      <c r="J154" s="107" t="s">
        <v>1133</v>
      </c>
      <c r="K154" s="107" t="s">
        <v>1124</v>
      </c>
      <c r="L154" s="107" t="s">
        <v>1134</v>
      </c>
      <c r="M154" s="107" t="s">
        <v>1178</v>
      </c>
      <c r="N154" s="107" t="s">
        <v>1127</v>
      </c>
    </row>
    <row r="155" spans="1:14">
      <c r="A155" s="103">
        <v>79294910</v>
      </c>
      <c r="B155" s="118" t="s">
        <v>1036</v>
      </c>
      <c r="C155" s="111" t="s">
        <v>1037</v>
      </c>
      <c r="D155" s="106">
        <v>224363</v>
      </c>
      <c r="E155" s="107" t="s">
        <v>1123</v>
      </c>
      <c r="F155" s="107" t="s">
        <v>70</v>
      </c>
      <c r="G155" s="107">
        <v>2028</v>
      </c>
      <c r="H155" s="107">
        <v>13</v>
      </c>
      <c r="I155" s="107" t="s">
        <v>1315</v>
      </c>
      <c r="J155" s="107" t="s">
        <v>1133</v>
      </c>
      <c r="K155" s="107" t="s">
        <v>1124</v>
      </c>
      <c r="L155" s="107" t="s">
        <v>1134</v>
      </c>
      <c r="M155" s="107" t="s">
        <v>1135</v>
      </c>
      <c r="N155" s="107" t="s">
        <v>1127</v>
      </c>
    </row>
    <row r="156" spans="1:14">
      <c r="A156" s="108">
        <v>1001294416</v>
      </c>
      <c r="B156" s="118" t="s">
        <v>1038</v>
      </c>
      <c r="C156" s="111" t="s">
        <v>1039</v>
      </c>
      <c r="D156" s="106">
        <v>224159</v>
      </c>
      <c r="E156" s="107" t="s">
        <v>1154</v>
      </c>
      <c r="F156" s="107" t="s">
        <v>443</v>
      </c>
      <c r="G156" s="107">
        <v>3124</v>
      </c>
      <c r="H156" s="107">
        <v>15</v>
      </c>
      <c r="I156" s="107" t="s">
        <v>1142</v>
      </c>
      <c r="J156" s="107" t="s">
        <v>1133</v>
      </c>
      <c r="K156" s="107" t="s">
        <v>1124</v>
      </c>
      <c r="L156" s="107" t="s">
        <v>1134</v>
      </c>
      <c r="M156" s="107" t="s">
        <v>1135</v>
      </c>
      <c r="N156" s="107" t="s">
        <v>1127</v>
      </c>
    </row>
    <row r="157" spans="1:14">
      <c r="A157" s="103">
        <v>40374904</v>
      </c>
      <c r="B157" s="118" t="s">
        <v>1042</v>
      </c>
      <c r="C157" s="111" t="s">
        <v>1043</v>
      </c>
      <c r="D157" s="106">
        <v>224370</v>
      </c>
      <c r="E157" s="107" t="s">
        <v>1123</v>
      </c>
      <c r="F157" s="107" t="s">
        <v>70</v>
      </c>
      <c r="G157" s="107">
        <v>2028</v>
      </c>
      <c r="H157" s="107">
        <v>12</v>
      </c>
      <c r="I157" s="107" t="s">
        <v>1132</v>
      </c>
      <c r="J157" s="107" t="s">
        <v>1133</v>
      </c>
      <c r="K157" s="107" t="s">
        <v>1124</v>
      </c>
      <c r="L157" s="107" t="s">
        <v>1134</v>
      </c>
      <c r="M157" s="107" t="s">
        <v>1135</v>
      </c>
      <c r="N157" s="107" t="s">
        <v>1127</v>
      </c>
    </row>
    <row r="158" spans="1:14">
      <c r="A158" s="103">
        <v>79298236</v>
      </c>
      <c r="B158" s="119" t="s">
        <v>1044</v>
      </c>
      <c r="C158" s="111" t="s">
        <v>1045</v>
      </c>
      <c r="D158" s="106">
        <v>224119</v>
      </c>
      <c r="E158" s="107" t="s">
        <v>1195</v>
      </c>
      <c r="F158" s="107" t="s">
        <v>17</v>
      </c>
      <c r="G158" s="107">
        <v>4210</v>
      </c>
      <c r="H158" s="107">
        <v>22</v>
      </c>
      <c r="I158" s="107" t="s">
        <v>1142</v>
      </c>
      <c r="J158" s="107" t="s">
        <v>1133</v>
      </c>
      <c r="K158" s="107" t="s">
        <v>1124</v>
      </c>
      <c r="L158" s="107" t="s">
        <v>1134</v>
      </c>
      <c r="M158" s="107" t="s">
        <v>1158</v>
      </c>
      <c r="N158" s="107" t="s">
        <v>1127</v>
      </c>
    </row>
    <row r="159" spans="1:14">
      <c r="A159" s="103"/>
      <c r="B159" s="119"/>
      <c r="C159" s="111" t="s">
        <v>1050</v>
      </c>
      <c r="D159" s="106">
        <v>223900</v>
      </c>
      <c r="E159" s="107" t="s">
        <v>1123</v>
      </c>
      <c r="F159" s="107" t="s">
        <v>70</v>
      </c>
      <c r="G159" s="107">
        <v>2028</v>
      </c>
      <c r="H159" s="107">
        <v>21</v>
      </c>
      <c r="I159" s="107" t="s">
        <v>1142</v>
      </c>
      <c r="J159" s="107" t="s">
        <v>1133</v>
      </c>
      <c r="K159" s="107" t="s">
        <v>1124</v>
      </c>
      <c r="L159" s="107" t="s">
        <v>1134</v>
      </c>
      <c r="M159" s="107" t="s">
        <v>1178</v>
      </c>
      <c r="N159" s="107" t="s">
        <v>1189</v>
      </c>
    </row>
    <row r="160" spans="1:14">
      <c r="A160" s="103">
        <v>12545534</v>
      </c>
      <c r="B160" s="119" t="s">
        <v>1051</v>
      </c>
      <c r="C160" s="111" t="s">
        <v>1052</v>
      </c>
      <c r="D160" s="106">
        <v>224015</v>
      </c>
      <c r="E160" s="107" t="s">
        <v>1123</v>
      </c>
      <c r="F160" s="107" t="s">
        <v>70</v>
      </c>
      <c r="G160" s="107">
        <v>2028</v>
      </c>
      <c r="H160" s="107">
        <v>18</v>
      </c>
      <c r="I160" s="107" t="s">
        <v>1132</v>
      </c>
      <c r="J160" s="107" t="s">
        <v>1133</v>
      </c>
      <c r="K160" s="107" t="s">
        <v>1124</v>
      </c>
      <c r="L160" s="107" t="s">
        <v>1134</v>
      </c>
      <c r="M160" s="107" t="s">
        <v>1158</v>
      </c>
      <c r="N160" s="107" t="s">
        <v>1166</v>
      </c>
    </row>
    <row r="161" spans="1:14">
      <c r="A161" s="103">
        <v>52963462</v>
      </c>
      <c r="B161" s="114" t="s">
        <v>1054</v>
      </c>
      <c r="C161" s="111" t="s">
        <v>1055</v>
      </c>
      <c r="D161" s="106">
        <v>224371</v>
      </c>
      <c r="E161" s="107" t="s">
        <v>1123</v>
      </c>
      <c r="F161" s="107" t="s">
        <v>70</v>
      </c>
      <c r="G161" s="107">
        <v>2028</v>
      </c>
      <c r="H161" s="107">
        <v>13</v>
      </c>
      <c r="I161" s="107" t="s">
        <v>1316</v>
      </c>
      <c r="J161" s="107" t="s">
        <v>1133</v>
      </c>
      <c r="K161" s="107" t="s">
        <v>1124</v>
      </c>
      <c r="L161" s="107" t="s">
        <v>1134</v>
      </c>
      <c r="M161" s="107" t="s">
        <v>1135</v>
      </c>
      <c r="N161" s="107" t="s">
        <v>1320</v>
      </c>
    </row>
    <row r="162" spans="1:14">
      <c r="A162" s="103">
        <v>79961514</v>
      </c>
      <c r="B162" s="114" t="s">
        <v>1056</v>
      </c>
      <c r="C162" s="111" t="s">
        <v>1057</v>
      </c>
      <c r="D162" s="106">
        <v>224372</v>
      </c>
      <c r="E162" s="107" t="s">
        <v>1123</v>
      </c>
      <c r="F162" s="107" t="s">
        <v>70</v>
      </c>
      <c r="G162" s="107">
        <v>2028</v>
      </c>
      <c r="H162" s="107">
        <v>13</v>
      </c>
      <c r="I162" s="107" t="s">
        <v>1316</v>
      </c>
      <c r="J162" s="107" t="s">
        <v>1133</v>
      </c>
      <c r="K162" s="107" t="s">
        <v>1124</v>
      </c>
      <c r="L162" s="107" t="s">
        <v>1134</v>
      </c>
      <c r="M162" s="107" t="s">
        <v>1135</v>
      </c>
      <c r="N162" s="107" t="s">
        <v>1162</v>
      </c>
    </row>
    <row r="163" spans="1:14">
      <c r="A163" s="103">
        <v>52589169</v>
      </c>
      <c r="B163" s="119" t="s">
        <v>1058</v>
      </c>
      <c r="C163" s="111" t="s">
        <v>1059</v>
      </c>
      <c r="D163" s="106">
        <v>224375</v>
      </c>
      <c r="E163" s="107" t="s">
        <v>1123</v>
      </c>
      <c r="F163" s="107" t="s">
        <v>70</v>
      </c>
      <c r="G163" s="107">
        <v>2028</v>
      </c>
      <c r="H163" s="107">
        <v>13</v>
      </c>
      <c r="I163" s="107" t="s">
        <v>1316</v>
      </c>
      <c r="J163" s="107" t="s">
        <v>1133</v>
      </c>
      <c r="K163" s="107" t="s">
        <v>1124</v>
      </c>
      <c r="L163" s="107" t="s">
        <v>1134</v>
      </c>
      <c r="M163" s="107" t="s">
        <v>1158</v>
      </c>
      <c r="N163" s="107" t="s">
        <v>1162</v>
      </c>
    </row>
    <row r="164" spans="1:14">
      <c r="A164" s="103">
        <v>1053766031</v>
      </c>
      <c r="B164" s="114" t="s">
        <v>1060</v>
      </c>
      <c r="C164" s="111" t="s">
        <v>1061</v>
      </c>
      <c r="D164" s="106">
        <v>224376</v>
      </c>
      <c r="E164" s="107" t="s">
        <v>1318</v>
      </c>
      <c r="F164" s="107" t="s">
        <v>70</v>
      </c>
      <c r="G164" s="107">
        <v>2044</v>
      </c>
      <c r="H164" s="107">
        <v>11</v>
      </c>
      <c r="I164" s="107" t="s">
        <v>1132</v>
      </c>
      <c r="J164" s="107" t="s">
        <v>1133</v>
      </c>
      <c r="K164" s="107" t="s">
        <v>1124</v>
      </c>
      <c r="L164" s="107" t="s">
        <v>1134</v>
      </c>
      <c r="M164" s="107" t="s">
        <v>1135</v>
      </c>
      <c r="N164" s="107" t="s">
        <v>1320</v>
      </c>
    </row>
    <row r="165" spans="1:14">
      <c r="A165" s="103">
        <v>1014202230</v>
      </c>
      <c r="B165" s="118" t="s">
        <v>1062</v>
      </c>
      <c r="C165" s="111" t="s">
        <v>1063</v>
      </c>
      <c r="D165" s="106">
        <v>224343</v>
      </c>
      <c r="E165" s="107" t="s">
        <v>1154</v>
      </c>
      <c r="F165" s="107" t="s">
        <v>443</v>
      </c>
      <c r="G165" s="107">
        <v>3124</v>
      </c>
      <c r="H165" s="107">
        <v>15</v>
      </c>
      <c r="I165" s="107" t="s">
        <v>1142</v>
      </c>
      <c r="J165" s="107" t="s">
        <v>1133</v>
      </c>
      <c r="K165" s="107" t="s">
        <v>1124</v>
      </c>
      <c r="L165" s="107" t="s">
        <v>1134</v>
      </c>
      <c r="M165" s="107" t="s">
        <v>1135</v>
      </c>
      <c r="N165" s="107" t="s">
        <v>1162</v>
      </c>
    </row>
    <row r="166" spans="1:14">
      <c r="A166" s="103">
        <v>37547051</v>
      </c>
      <c r="B166" s="118" t="s">
        <v>1064</v>
      </c>
      <c r="C166" s="111" t="s">
        <v>1065</v>
      </c>
      <c r="D166" s="106">
        <v>224344</v>
      </c>
      <c r="E166" s="107" t="s">
        <v>1154</v>
      </c>
      <c r="F166" s="107" t="s">
        <v>443</v>
      </c>
      <c r="G166" s="107">
        <v>3124</v>
      </c>
      <c r="H166" s="107">
        <v>15</v>
      </c>
      <c r="I166" s="107" t="s">
        <v>1142</v>
      </c>
      <c r="J166" s="107" t="s">
        <v>1133</v>
      </c>
      <c r="K166" s="107" t="s">
        <v>1124</v>
      </c>
      <c r="L166" s="107" t="s">
        <v>1134</v>
      </c>
      <c r="M166" s="107" t="s">
        <v>1135</v>
      </c>
      <c r="N166" s="107" t="s">
        <v>1151</v>
      </c>
    </row>
    <row r="167" spans="1:14">
      <c r="A167" s="103">
        <v>1026554313</v>
      </c>
      <c r="B167" s="118" t="s">
        <v>1067</v>
      </c>
      <c r="C167" s="111" t="s">
        <v>1068</v>
      </c>
      <c r="D167" s="106">
        <v>224119</v>
      </c>
      <c r="E167" s="107" t="s">
        <v>1195</v>
      </c>
      <c r="F167" s="107" t="s">
        <v>17</v>
      </c>
      <c r="G167" s="107">
        <v>4210</v>
      </c>
      <c r="H167" s="107">
        <v>22</v>
      </c>
      <c r="I167" s="107" t="s">
        <v>1142</v>
      </c>
      <c r="J167" s="107" t="s">
        <v>1133</v>
      </c>
      <c r="K167" s="107" t="s">
        <v>1124</v>
      </c>
      <c r="L167" s="107" t="s">
        <v>1134</v>
      </c>
      <c r="M167" s="107" t="s">
        <v>1135</v>
      </c>
      <c r="N167" s="107" t="s">
        <v>1146</v>
      </c>
    </row>
    <row r="168" spans="1:14">
      <c r="A168" s="103">
        <v>20736707</v>
      </c>
      <c r="B168" s="119" t="s">
        <v>1075</v>
      </c>
      <c r="C168" s="112" t="s">
        <v>1076</v>
      </c>
      <c r="D168" s="106">
        <v>224379</v>
      </c>
      <c r="E168" s="107" t="s">
        <v>1123</v>
      </c>
      <c r="F168" s="107" t="s">
        <v>70</v>
      </c>
      <c r="G168" s="107">
        <v>2028</v>
      </c>
      <c r="H168" s="107">
        <v>18</v>
      </c>
      <c r="I168" s="107" t="s">
        <v>1132</v>
      </c>
      <c r="J168" s="107" t="s">
        <v>1133</v>
      </c>
      <c r="K168" s="107" t="s">
        <v>1124</v>
      </c>
      <c r="L168" s="107" t="s">
        <v>1134</v>
      </c>
      <c r="M168" s="107" t="s">
        <v>1158</v>
      </c>
      <c r="N168" s="107" t="s">
        <v>1216</v>
      </c>
    </row>
    <row r="169" spans="1:14">
      <c r="A169" s="104">
        <v>11433088</v>
      </c>
      <c r="B169" s="119" t="s">
        <v>1079</v>
      </c>
      <c r="C169" s="112" t="s">
        <v>1080</v>
      </c>
      <c r="D169" s="106">
        <v>226453</v>
      </c>
      <c r="E169" s="107" t="s">
        <v>1123</v>
      </c>
      <c r="F169" s="107" t="s">
        <v>70</v>
      </c>
      <c r="G169" s="107">
        <v>2028</v>
      </c>
      <c r="H169" s="107">
        <v>17</v>
      </c>
      <c r="I169" s="107" t="s">
        <v>1142</v>
      </c>
      <c r="J169" s="107" t="s">
        <v>1133</v>
      </c>
      <c r="K169" s="107" t="s">
        <v>1124</v>
      </c>
      <c r="L169" s="107" t="s">
        <v>1134</v>
      </c>
      <c r="M169" s="107" t="s">
        <v>1158</v>
      </c>
      <c r="N169" s="107" t="s">
        <v>1234</v>
      </c>
    </row>
    <row r="170" spans="1:14">
      <c r="A170" s="104">
        <v>93118350</v>
      </c>
      <c r="B170" s="118" t="s">
        <v>1081</v>
      </c>
      <c r="C170" s="116" t="s">
        <v>1082</v>
      </c>
      <c r="D170" s="106">
        <v>224065</v>
      </c>
      <c r="E170" s="107" t="s">
        <v>1123</v>
      </c>
      <c r="F170" s="107" t="s">
        <v>70</v>
      </c>
      <c r="G170" s="107">
        <v>2028</v>
      </c>
      <c r="H170" s="107">
        <v>17</v>
      </c>
      <c r="I170" s="107" t="s">
        <v>1142</v>
      </c>
      <c r="J170" s="107" t="s">
        <v>1133</v>
      </c>
      <c r="K170" s="107" t="s">
        <v>1124</v>
      </c>
      <c r="L170" s="107" t="s">
        <v>1134</v>
      </c>
      <c r="M170" s="107" t="s">
        <v>1158</v>
      </c>
      <c r="N170" s="107" t="s">
        <v>1319</v>
      </c>
    </row>
    <row r="171" spans="1:14">
      <c r="A171" s="104">
        <v>32723045</v>
      </c>
      <c r="B171" s="119" t="s">
        <v>1084</v>
      </c>
      <c r="C171" s="116" t="s">
        <v>1085</v>
      </c>
      <c r="D171" s="106">
        <v>224382</v>
      </c>
      <c r="E171" s="107" t="s">
        <v>1123</v>
      </c>
      <c r="F171" s="107" t="s">
        <v>70</v>
      </c>
      <c r="G171" s="107">
        <v>2028</v>
      </c>
      <c r="H171" s="107">
        <v>17</v>
      </c>
      <c r="I171" s="107" t="s">
        <v>1316</v>
      </c>
      <c r="J171" s="107" t="s">
        <v>1133</v>
      </c>
      <c r="K171" s="107" t="s">
        <v>1124</v>
      </c>
      <c r="L171" s="107" t="s">
        <v>1134</v>
      </c>
      <c r="M171" s="107" t="s">
        <v>1158</v>
      </c>
      <c r="N171" s="107" t="s">
        <v>1127</v>
      </c>
    </row>
    <row r="172" spans="1:14">
      <c r="A172" s="104"/>
      <c r="B172" s="118"/>
      <c r="C172" s="116" t="s">
        <v>1087</v>
      </c>
      <c r="D172" s="106">
        <v>226470</v>
      </c>
      <c r="E172" s="107" t="s">
        <v>1123</v>
      </c>
      <c r="F172" s="107" t="s">
        <v>70</v>
      </c>
      <c r="G172" s="107">
        <v>2028</v>
      </c>
      <c r="H172" s="107">
        <v>16</v>
      </c>
      <c r="I172" s="107" t="s">
        <v>1132</v>
      </c>
      <c r="J172" s="107" t="s">
        <v>1133</v>
      </c>
      <c r="K172" s="107" t="s">
        <v>1124</v>
      </c>
      <c r="L172" s="107" t="s">
        <v>1134</v>
      </c>
      <c r="M172" s="107" t="s">
        <v>1178</v>
      </c>
      <c r="N172" s="107" t="s">
        <v>1234</v>
      </c>
    </row>
    <row r="173" spans="1:14">
      <c r="A173" s="108">
        <v>1120563760</v>
      </c>
      <c r="B173" s="118" t="s">
        <v>1088</v>
      </c>
      <c r="C173" s="116" t="s">
        <v>1089</v>
      </c>
      <c r="D173" s="106">
        <v>224383</v>
      </c>
      <c r="E173" s="107" t="s">
        <v>1123</v>
      </c>
      <c r="F173" s="107" t="s">
        <v>70</v>
      </c>
      <c r="G173" s="107">
        <v>2028</v>
      </c>
      <c r="H173" s="107">
        <v>16</v>
      </c>
      <c r="I173" s="107" t="s">
        <v>1132</v>
      </c>
      <c r="J173" s="107" t="s">
        <v>1133</v>
      </c>
      <c r="K173" s="107" t="s">
        <v>1124</v>
      </c>
      <c r="L173" s="107" t="s">
        <v>1134</v>
      </c>
      <c r="M173" s="107" t="s">
        <v>1135</v>
      </c>
      <c r="N173" s="107" t="s">
        <v>1229</v>
      </c>
    </row>
    <row r="174" spans="1:14">
      <c r="A174" s="104"/>
      <c r="B174" s="118"/>
      <c r="C174" s="112" t="s">
        <v>535</v>
      </c>
      <c r="D174" s="106">
        <v>226585</v>
      </c>
      <c r="E174" s="107" t="s">
        <v>1123</v>
      </c>
      <c r="F174" s="107" t="s">
        <v>70</v>
      </c>
      <c r="G174" s="107">
        <v>2028</v>
      </c>
      <c r="H174" s="107">
        <v>16</v>
      </c>
      <c r="I174" s="107" t="s">
        <v>1315</v>
      </c>
      <c r="J174" s="107" t="s">
        <v>1133</v>
      </c>
      <c r="K174" s="107" t="s">
        <v>1124</v>
      </c>
      <c r="L174" s="107" t="s">
        <v>1134</v>
      </c>
      <c r="M174" s="107" t="s">
        <v>1178</v>
      </c>
      <c r="N174" s="107" t="s">
        <v>1139</v>
      </c>
    </row>
    <row r="175" spans="1:14">
      <c r="A175" s="104"/>
      <c r="B175" s="118"/>
      <c r="C175" s="112" t="s">
        <v>1092</v>
      </c>
      <c r="D175" s="106">
        <v>224385</v>
      </c>
      <c r="E175" s="107" t="s">
        <v>1123</v>
      </c>
      <c r="F175" s="107" t="s">
        <v>70</v>
      </c>
      <c r="G175" s="107">
        <v>2028</v>
      </c>
      <c r="H175" s="107">
        <v>14</v>
      </c>
      <c r="I175" s="107" t="s">
        <v>1316</v>
      </c>
      <c r="J175" s="107" t="s">
        <v>1133</v>
      </c>
      <c r="K175" s="107" t="s">
        <v>1124</v>
      </c>
      <c r="L175" s="107" t="s">
        <v>1134</v>
      </c>
      <c r="M175" s="107" t="s">
        <v>1178</v>
      </c>
      <c r="N175" s="107" t="s">
        <v>1234</v>
      </c>
    </row>
    <row r="176" spans="1:14">
      <c r="A176" s="104"/>
      <c r="B176" s="118"/>
      <c r="C176" s="112" t="s">
        <v>1093</v>
      </c>
      <c r="D176" s="106">
        <v>224386</v>
      </c>
      <c r="E176" s="107" t="s">
        <v>1123</v>
      </c>
      <c r="F176" s="107" t="s">
        <v>70</v>
      </c>
      <c r="G176" s="107">
        <v>2028</v>
      </c>
      <c r="H176" s="107">
        <v>14</v>
      </c>
      <c r="I176" s="107" t="s">
        <v>1316</v>
      </c>
      <c r="J176" s="107" t="s">
        <v>1133</v>
      </c>
      <c r="K176" s="107" t="s">
        <v>1124</v>
      </c>
      <c r="L176" s="107" t="s">
        <v>1134</v>
      </c>
      <c r="M176" s="107" t="s">
        <v>1178</v>
      </c>
      <c r="N176" s="107" t="s">
        <v>1320</v>
      </c>
    </row>
    <row r="177" spans="1:14">
      <c r="A177" s="104"/>
      <c r="B177" s="118"/>
      <c r="C177" s="112" t="s">
        <v>1094</v>
      </c>
      <c r="D177" s="106">
        <v>224387</v>
      </c>
      <c r="E177" s="107" t="s">
        <v>1123</v>
      </c>
      <c r="F177" s="107" t="s">
        <v>70</v>
      </c>
      <c r="G177" s="107">
        <v>2028</v>
      </c>
      <c r="H177" s="107">
        <v>13</v>
      </c>
      <c r="I177" s="107" t="s">
        <v>1132</v>
      </c>
      <c r="J177" s="107" t="s">
        <v>1133</v>
      </c>
      <c r="K177" s="107" t="s">
        <v>1124</v>
      </c>
      <c r="L177" s="107" t="s">
        <v>1134</v>
      </c>
      <c r="M177" s="107" t="s">
        <v>1178</v>
      </c>
      <c r="N177" s="107" t="s">
        <v>1229</v>
      </c>
    </row>
    <row r="178" spans="1:14">
      <c r="A178" s="104"/>
      <c r="B178" s="118"/>
      <c r="C178" s="112" t="s">
        <v>1095</v>
      </c>
      <c r="D178" s="106">
        <v>224388</v>
      </c>
      <c r="E178" s="107" t="s">
        <v>1123</v>
      </c>
      <c r="F178" s="107" t="s">
        <v>70</v>
      </c>
      <c r="G178" s="107">
        <v>2028</v>
      </c>
      <c r="H178" s="107">
        <v>13</v>
      </c>
      <c r="I178" s="107" t="s">
        <v>1132</v>
      </c>
      <c r="J178" s="107" t="s">
        <v>1133</v>
      </c>
      <c r="K178" s="107" t="s">
        <v>1124</v>
      </c>
      <c r="L178" s="107" t="s">
        <v>1134</v>
      </c>
      <c r="M178" s="107" t="s">
        <v>1178</v>
      </c>
      <c r="N178" s="107" t="s">
        <v>1166</v>
      </c>
    </row>
    <row r="179" spans="1:14">
      <c r="A179" s="104"/>
      <c r="B179" s="118"/>
      <c r="C179" s="112" t="s">
        <v>1096</v>
      </c>
      <c r="D179" s="106">
        <v>224389</v>
      </c>
      <c r="E179" s="107" t="s">
        <v>1123</v>
      </c>
      <c r="F179" s="107" t="s">
        <v>70</v>
      </c>
      <c r="G179" s="107">
        <v>2028</v>
      </c>
      <c r="H179" s="107">
        <v>13</v>
      </c>
      <c r="I179" s="107" t="s">
        <v>1132</v>
      </c>
      <c r="J179" s="107" t="s">
        <v>1133</v>
      </c>
      <c r="K179" s="107" t="s">
        <v>1124</v>
      </c>
      <c r="L179" s="107" t="s">
        <v>1134</v>
      </c>
      <c r="M179" s="107" t="s">
        <v>1178</v>
      </c>
      <c r="N179" s="107" t="s">
        <v>1317</v>
      </c>
    </row>
    <row r="180" spans="1:14">
      <c r="A180" s="104"/>
      <c r="B180" s="118"/>
      <c r="C180" s="112" t="s">
        <v>1097</v>
      </c>
      <c r="D180" s="106">
        <v>224390</v>
      </c>
      <c r="E180" s="107" t="s">
        <v>1123</v>
      </c>
      <c r="F180" s="107" t="s">
        <v>70</v>
      </c>
      <c r="G180" s="107">
        <v>2028</v>
      </c>
      <c r="H180" s="107">
        <v>13</v>
      </c>
      <c r="I180" s="107" t="s">
        <v>1316</v>
      </c>
      <c r="J180" s="107" t="s">
        <v>1133</v>
      </c>
      <c r="K180" s="107" t="s">
        <v>1124</v>
      </c>
      <c r="L180" s="107" t="s">
        <v>1134</v>
      </c>
      <c r="M180" s="107" t="s">
        <v>1178</v>
      </c>
      <c r="N180" s="107" t="s">
        <v>1319</v>
      </c>
    </row>
    <row r="181" spans="1:14">
      <c r="A181" s="104"/>
      <c r="B181" s="118"/>
      <c r="C181" s="112" t="s">
        <v>1098</v>
      </c>
      <c r="D181" s="106">
        <v>224392</v>
      </c>
      <c r="E181" s="107" t="s">
        <v>1123</v>
      </c>
      <c r="F181" s="107" t="s">
        <v>70</v>
      </c>
      <c r="G181" s="107">
        <v>2028</v>
      </c>
      <c r="H181" s="107">
        <v>13</v>
      </c>
      <c r="I181" s="107" t="s">
        <v>1316</v>
      </c>
      <c r="J181" s="107" t="s">
        <v>1133</v>
      </c>
      <c r="K181" s="107" t="s">
        <v>1124</v>
      </c>
      <c r="L181" s="107" t="s">
        <v>1134</v>
      </c>
      <c r="M181" s="107" t="s">
        <v>1178</v>
      </c>
      <c r="N181" s="107" t="s">
        <v>1136</v>
      </c>
    </row>
    <row r="182" spans="1:14">
      <c r="A182" s="103">
        <v>1140884858</v>
      </c>
      <c r="B182" s="118" t="s">
        <v>1101</v>
      </c>
      <c r="C182" s="112" t="s">
        <v>1102</v>
      </c>
      <c r="D182" s="106">
        <v>224345</v>
      </c>
      <c r="E182" s="107" t="s">
        <v>1123</v>
      </c>
      <c r="F182" s="107" t="s">
        <v>70</v>
      </c>
      <c r="G182" s="107">
        <v>2028</v>
      </c>
      <c r="H182" s="107">
        <v>13</v>
      </c>
      <c r="I182" s="107" t="s">
        <v>1315</v>
      </c>
      <c r="J182" s="107" t="s">
        <v>1133</v>
      </c>
      <c r="K182" s="107" t="s">
        <v>1124</v>
      </c>
      <c r="L182" s="107" t="s">
        <v>1134</v>
      </c>
      <c r="M182" s="107" t="s">
        <v>1135</v>
      </c>
      <c r="N182" s="107" t="s">
        <v>1151</v>
      </c>
    </row>
    <row r="183" spans="1:14">
      <c r="A183" s="104"/>
      <c r="B183" s="118"/>
      <c r="C183" s="116" t="s">
        <v>1103</v>
      </c>
      <c r="D183" s="106">
        <v>224341</v>
      </c>
      <c r="E183" s="107" t="s">
        <v>1123</v>
      </c>
      <c r="F183" s="107" t="s">
        <v>70</v>
      </c>
      <c r="G183" s="107">
        <v>2028</v>
      </c>
      <c r="H183" s="107">
        <v>12</v>
      </c>
      <c r="I183" s="107" t="s">
        <v>1132</v>
      </c>
      <c r="J183" s="107" t="s">
        <v>1133</v>
      </c>
      <c r="K183" s="107" t="s">
        <v>1124</v>
      </c>
      <c r="L183" s="107" t="s">
        <v>1134</v>
      </c>
      <c r="M183" s="107" t="s">
        <v>1178</v>
      </c>
      <c r="N183" s="107" t="s">
        <v>1162</v>
      </c>
    </row>
    <row r="184" spans="1:14" ht="22.8">
      <c r="A184" s="104">
        <v>1026557665</v>
      </c>
      <c r="B184" s="118" t="s">
        <v>1104</v>
      </c>
      <c r="C184" s="112" t="s">
        <v>1105</v>
      </c>
      <c r="D184" s="106">
        <v>224358</v>
      </c>
      <c r="E184" s="107" t="s">
        <v>1318</v>
      </c>
      <c r="F184" s="107" t="s">
        <v>70</v>
      </c>
      <c r="G184" s="107">
        <v>2044</v>
      </c>
      <c r="H184" s="107">
        <v>11</v>
      </c>
      <c r="I184" s="107" t="s">
        <v>1132</v>
      </c>
      <c r="J184" s="107" t="s">
        <v>1133</v>
      </c>
      <c r="K184" s="107" t="s">
        <v>1124</v>
      </c>
      <c r="L184" s="107" t="s">
        <v>1134</v>
      </c>
      <c r="M184" s="107" t="s">
        <v>1135</v>
      </c>
      <c r="N184" s="107" t="s">
        <v>1151</v>
      </c>
    </row>
    <row r="185" spans="1:14">
      <c r="A185" s="104"/>
      <c r="B185" s="118"/>
      <c r="C185" s="116" t="s">
        <v>1106</v>
      </c>
      <c r="D185" s="106">
        <v>224393</v>
      </c>
      <c r="E185" s="107" t="s">
        <v>1318</v>
      </c>
      <c r="F185" s="107" t="s">
        <v>70</v>
      </c>
      <c r="G185" s="107">
        <v>2044</v>
      </c>
      <c r="H185" s="107">
        <v>9</v>
      </c>
      <c r="I185" s="107" t="s">
        <v>1132</v>
      </c>
      <c r="J185" s="107" t="s">
        <v>1133</v>
      </c>
      <c r="K185" s="107" t="s">
        <v>1124</v>
      </c>
      <c r="L185" s="107" t="s">
        <v>1134</v>
      </c>
      <c r="M185" s="107" t="s">
        <v>1178</v>
      </c>
      <c r="N185" s="107" t="s">
        <v>1320</v>
      </c>
    </row>
    <row r="186" spans="1:14">
      <c r="A186" s="104">
        <v>30203719</v>
      </c>
      <c r="B186" s="119" t="s">
        <v>1107</v>
      </c>
      <c r="C186" s="116" t="s">
        <v>1108</v>
      </c>
      <c r="D186" s="106">
        <v>224394</v>
      </c>
      <c r="E186" s="107" t="s">
        <v>1322</v>
      </c>
      <c r="F186" s="107" t="s">
        <v>443</v>
      </c>
      <c r="G186" s="107">
        <v>3132</v>
      </c>
      <c r="H186" s="107">
        <v>18</v>
      </c>
      <c r="I186" s="107" t="s">
        <v>1142</v>
      </c>
      <c r="J186" s="107" t="s">
        <v>1133</v>
      </c>
      <c r="K186" s="107" t="s">
        <v>1124</v>
      </c>
      <c r="L186" s="107" t="s">
        <v>1134</v>
      </c>
      <c r="M186" s="107" t="s">
        <v>1158</v>
      </c>
      <c r="N186" s="107" t="s">
        <v>1151</v>
      </c>
    </row>
    <row r="187" spans="1:14">
      <c r="A187" s="104"/>
      <c r="B187" s="118"/>
      <c r="C187" s="112" t="s">
        <v>1110</v>
      </c>
      <c r="D187" s="106">
        <v>224369</v>
      </c>
      <c r="E187" s="107" t="s">
        <v>1157</v>
      </c>
      <c r="F187" s="107" t="s">
        <v>443</v>
      </c>
      <c r="G187" s="107">
        <v>3100</v>
      </c>
      <c r="H187" s="107">
        <v>15</v>
      </c>
      <c r="I187" s="107" t="s">
        <v>1132</v>
      </c>
      <c r="J187" s="107" t="s">
        <v>1133</v>
      </c>
      <c r="K187" s="107" t="s">
        <v>1124</v>
      </c>
      <c r="L187" s="107" t="s">
        <v>1134</v>
      </c>
      <c r="M187" s="107" t="s">
        <v>1178</v>
      </c>
      <c r="N187" s="107" t="s">
        <v>1127</v>
      </c>
    </row>
    <row r="188" spans="1:14">
      <c r="A188" s="104"/>
      <c r="B188" s="118"/>
      <c r="C188" s="116" t="s">
        <v>1111</v>
      </c>
      <c r="D188" s="106">
        <v>226471</v>
      </c>
      <c r="E188" s="107" t="s">
        <v>1154</v>
      </c>
      <c r="F188" s="107" t="s">
        <v>443</v>
      </c>
      <c r="G188" s="107">
        <v>3124</v>
      </c>
      <c r="H188" s="107">
        <v>13</v>
      </c>
      <c r="I188" s="107" t="s">
        <v>1132</v>
      </c>
      <c r="J188" s="107" t="s">
        <v>1133</v>
      </c>
      <c r="K188" s="107" t="s">
        <v>1124</v>
      </c>
      <c r="L188" s="107" t="s">
        <v>1134</v>
      </c>
      <c r="M188" s="107" t="s">
        <v>1178</v>
      </c>
      <c r="N188" s="107" t="s">
        <v>1151</v>
      </c>
    </row>
  </sheetData>
  <conditionalFormatting sqref="A146:B146">
    <cfRule type="duplicateValues" dxfId="42" priority="29"/>
    <cfRule type="duplicateValues" dxfId="41" priority="28"/>
    <cfRule type="duplicateValues" dxfId="40" priority="26"/>
    <cfRule type="duplicateValues" dxfId="39" priority="27"/>
    <cfRule type="duplicateValues" dxfId="38" priority="25"/>
    <cfRule type="duplicateValues" dxfId="37" priority="24"/>
    <cfRule type="duplicateValues" dxfId="36" priority="23"/>
  </conditionalFormatting>
  <conditionalFormatting sqref="B147:B188 B142:B145 B6:B140 B1:B4">
    <cfRule type="duplicateValues" dxfId="35" priority="39"/>
  </conditionalFormatting>
  <conditionalFormatting sqref="C1:C188">
    <cfRule type="duplicateValues" dxfId="34" priority="42"/>
    <cfRule type="duplicateValues" dxfId="33" priority="43"/>
  </conditionalFormatting>
  <conditionalFormatting sqref="C2:C188">
    <cfRule type="duplicateValues" dxfId="32" priority="36"/>
  </conditionalFormatting>
  <conditionalFormatting sqref="C22">
    <cfRule type="duplicateValues" dxfId="31" priority="35"/>
    <cfRule type="duplicateValues" dxfId="30" priority="34"/>
  </conditionalFormatting>
  <conditionalFormatting sqref="C48">
    <cfRule type="duplicateValues" dxfId="29" priority="33"/>
    <cfRule type="duplicateValues" dxfId="28" priority="32"/>
  </conditionalFormatting>
  <conditionalFormatting sqref="C76">
    <cfRule type="duplicateValues" dxfId="27" priority="31"/>
    <cfRule type="duplicateValues" dxfId="26" priority="30"/>
  </conditionalFormatting>
  <conditionalFormatting sqref="C77:C167 C49:C75 C23:C47 C1:C21">
    <cfRule type="duplicateValues" dxfId="25" priority="40"/>
  </conditionalFormatting>
  <conditionalFormatting sqref="C77:C167 C49:C75 C23:C47 C2:C21">
    <cfRule type="duplicateValues" dxfId="24" priority="37"/>
    <cfRule type="duplicateValues" dxfId="23" priority="38"/>
  </conditionalFormatting>
  <conditionalFormatting sqref="C77:C188 C1:C75">
    <cfRule type="duplicateValues" dxfId="22" priority="41"/>
  </conditionalFormatting>
  <conditionalFormatting sqref="C168">
    <cfRule type="duplicateValues" dxfId="21" priority="22"/>
    <cfRule type="duplicateValues" dxfId="20" priority="21"/>
  </conditionalFormatting>
  <conditionalFormatting sqref="C169:C171">
    <cfRule type="duplicateValues" dxfId="19" priority="19"/>
    <cfRule type="duplicateValues" dxfId="18" priority="20"/>
  </conditionalFormatting>
  <conditionalFormatting sqref="C172:C174">
    <cfRule type="duplicateValues" dxfId="17" priority="18"/>
    <cfRule type="duplicateValues" dxfId="16" priority="17"/>
  </conditionalFormatting>
  <conditionalFormatting sqref="C175:C176">
    <cfRule type="duplicateValues" dxfId="15" priority="16"/>
    <cfRule type="duplicateValues" dxfId="14" priority="15"/>
  </conditionalFormatting>
  <conditionalFormatting sqref="C177:C182">
    <cfRule type="duplicateValues" dxfId="13" priority="14"/>
    <cfRule type="duplicateValues" dxfId="12" priority="13"/>
  </conditionalFormatting>
  <conditionalFormatting sqref="C183">
    <cfRule type="duplicateValues" dxfId="11" priority="12"/>
    <cfRule type="duplicateValues" dxfId="10" priority="11"/>
  </conditionalFormatting>
  <conditionalFormatting sqref="C184">
    <cfRule type="duplicateValues" dxfId="9" priority="10"/>
    <cfRule type="duplicateValues" dxfId="8" priority="9"/>
  </conditionalFormatting>
  <conditionalFormatting sqref="C185">
    <cfRule type="duplicateValues" dxfId="7" priority="8"/>
    <cfRule type="duplicateValues" dxfId="6" priority="7"/>
  </conditionalFormatting>
  <conditionalFormatting sqref="C186">
    <cfRule type="duplicateValues" dxfId="5" priority="5"/>
    <cfRule type="duplicateValues" dxfId="4" priority="6"/>
  </conditionalFormatting>
  <conditionalFormatting sqref="C187">
    <cfRule type="duplicateValues" dxfId="3" priority="4"/>
    <cfRule type="duplicateValues" dxfId="2" priority="3"/>
  </conditionalFormatting>
  <conditionalFormatting sqref="C188">
    <cfRule type="duplicateValues" dxfId="1" priority="1"/>
    <cfRule type="duplicateValues" dxfId="0" priority="2"/>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Hoja5</vt:lpstr>
      <vt:lpstr>CNSC</vt:lpstr>
      <vt:lpstr>Opec Cargada</vt:lpstr>
      <vt:lpstr>Hoja8</vt:lpstr>
      <vt:lpstr>VACANTES ORLANDO 14 julio</vt:lpstr>
      <vt:lpstr>Planta Orlando </vt:lpstr>
      <vt:lpstr>Reporte CNSC</vt:lpstr>
      <vt:lpstr>Servidores</vt:lpstr>
      <vt:lpstr>MADR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2024-10-29T14:34:06Z</dcterms:created>
  <dcterms:modified xsi:type="dcterms:W3CDTF">2026-01-27T17:57:56Z</dcterms:modified>
</cp:coreProperties>
</file>